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245" windowWidth="17400" windowHeight="10620" tabRatio="773" firstSheet="2" activeTab="2"/>
  </bookViews>
  <sheets>
    <sheet name="4.доходы" sheetId="6" state="hidden" r:id="rId1"/>
    <sheet name="5. источники" sheetId="14" state="hidden" r:id="rId2"/>
    <sheet name="6. прогр заимс" sheetId="16" r:id="rId3"/>
    <sheet name="8. разд " sheetId="5" state="hidden" r:id="rId4"/>
    <sheet name="9.ведомства" sheetId="2" state="hidden" r:id="rId5"/>
    <sheet name="10.ЦСтатьи" sheetId="7" state="hidden" r:id="rId6"/>
    <sheet name="11. прогр" sheetId="8" state="hidden" r:id="rId7"/>
    <sheet name="12. капстрой" sheetId="27" state="hidden" r:id="rId8"/>
  </sheets>
  <definedNames>
    <definedName name="_xlnm.Print_Area" localSheetId="5">'10.ЦСтатьи'!$A$1:$K$994</definedName>
    <definedName name="_xlnm.Print_Area" localSheetId="6">'11. прогр'!$A$1:$H$370</definedName>
    <definedName name="_xlnm.Print_Area" localSheetId="3">'8. разд '!$A$1:$K$680</definedName>
  </definedNames>
  <calcPr calcId="145621"/>
</workbook>
</file>

<file path=xl/calcChain.xml><?xml version="1.0" encoding="utf-8"?>
<calcChain xmlns="http://schemas.openxmlformats.org/spreadsheetml/2006/main">
  <c r="D29" i="8" l="1"/>
  <c r="E29" i="8"/>
  <c r="F29" i="8"/>
  <c r="G29" i="8"/>
  <c r="H29" i="8"/>
  <c r="C29" i="8"/>
  <c r="D31" i="8"/>
  <c r="E31" i="8"/>
  <c r="F31" i="8"/>
  <c r="G31" i="8"/>
  <c r="H31" i="8"/>
  <c r="C31" i="8"/>
  <c r="G675" i="7" l="1"/>
  <c r="H675" i="7"/>
  <c r="I675" i="7"/>
  <c r="J675" i="7"/>
  <c r="K675" i="7"/>
  <c r="H537" i="2"/>
  <c r="I537" i="2"/>
  <c r="J537" i="2"/>
  <c r="K537" i="2"/>
  <c r="L537" i="2"/>
  <c r="H551" i="2"/>
  <c r="I551" i="2"/>
  <c r="J551" i="2"/>
  <c r="K551" i="2"/>
  <c r="L551" i="2"/>
  <c r="I311" i="2" l="1"/>
  <c r="E16" i="14"/>
  <c r="I776" i="2" l="1"/>
  <c r="I766" i="2"/>
  <c r="G704" i="5" l="1"/>
  <c r="H704" i="5"/>
  <c r="I704" i="5"/>
  <c r="J704" i="5"/>
  <c r="K704" i="5"/>
  <c r="F704" i="5"/>
  <c r="F214" i="5"/>
  <c r="D327" i="8" l="1"/>
  <c r="E327" i="8"/>
  <c r="F327" i="8"/>
  <c r="G327" i="8"/>
  <c r="G326" i="8" s="1"/>
  <c r="H327" i="8"/>
  <c r="C327" i="8"/>
  <c r="D326" i="8"/>
  <c r="E326" i="8"/>
  <c r="F326" i="8"/>
  <c r="H326" i="8"/>
  <c r="C326" i="8"/>
  <c r="D353" i="8"/>
  <c r="D352" i="8" s="1"/>
  <c r="E353" i="8"/>
  <c r="E352" i="8" s="1"/>
  <c r="F353" i="8"/>
  <c r="F352" i="8" s="1"/>
  <c r="G353" i="8"/>
  <c r="G352" i="8" s="1"/>
  <c r="H353" i="8"/>
  <c r="H352" i="8" s="1"/>
  <c r="C353" i="8"/>
  <c r="C352" i="8" s="1"/>
  <c r="G676" i="7"/>
  <c r="I676" i="7"/>
  <c r="K676" i="7"/>
  <c r="F675" i="7"/>
  <c r="I700" i="7"/>
  <c r="I699" i="7" s="1"/>
  <c r="I698" i="7" s="1"/>
  <c r="I697" i="7" s="1"/>
  <c r="G701" i="7"/>
  <c r="G700" i="7" s="1"/>
  <c r="G699" i="7" s="1"/>
  <c r="G698" i="7" s="1"/>
  <c r="G697" i="7" s="1"/>
  <c r="I701" i="7"/>
  <c r="K701" i="7"/>
  <c r="K700" i="7" s="1"/>
  <c r="K699" i="7" s="1"/>
  <c r="K698" i="7" s="1"/>
  <c r="K697" i="7" s="1"/>
  <c r="F697" i="7"/>
  <c r="F698" i="7"/>
  <c r="F699" i="7"/>
  <c r="F700" i="7"/>
  <c r="F701" i="7"/>
  <c r="G511" i="5"/>
  <c r="I511" i="5"/>
  <c r="K511" i="5"/>
  <c r="F511" i="5"/>
  <c r="G523" i="5"/>
  <c r="G522" i="5" s="1"/>
  <c r="G521" i="5" s="1"/>
  <c r="H523" i="5"/>
  <c r="H522" i="5" s="1"/>
  <c r="H521" i="5" s="1"/>
  <c r="I523" i="5"/>
  <c r="I522" i="5" s="1"/>
  <c r="I521" i="5" s="1"/>
  <c r="K523" i="5"/>
  <c r="K522" i="5" s="1"/>
  <c r="K521" i="5" s="1"/>
  <c r="F523" i="5"/>
  <c r="F522" i="5"/>
  <c r="F521" i="5" s="1"/>
  <c r="G551" i="2"/>
  <c r="L563" i="2"/>
  <c r="L562" i="2" s="1"/>
  <c r="L561" i="2" s="1"/>
  <c r="K563" i="2"/>
  <c r="J523" i="5" s="1"/>
  <c r="H562" i="2"/>
  <c r="H561" i="2" s="1"/>
  <c r="I562" i="2"/>
  <c r="I561" i="2" s="1"/>
  <c r="J562" i="2"/>
  <c r="J561" i="2" s="1"/>
  <c r="G561" i="2"/>
  <c r="G562" i="2"/>
  <c r="I521" i="2"/>
  <c r="G435" i="5"/>
  <c r="G434" i="5" s="1"/>
  <c r="G433" i="5" s="1"/>
  <c r="H435" i="5"/>
  <c r="H647" i="7" s="1"/>
  <c r="H646" i="7" s="1"/>
  <c r="H645" i="7" s="1"/>
  <c r="H644" i="7" s="1"/>
  <c r="H643" i="7" s="1"/>
  <c r="I435" i="5"/>
  <c r="I434" i="5" s="1"/>
  <c r="I433" i="5" s="1"/>
  <c r="J435" i="5"/>
  <c r="J647" i="7" s="1"/>
  <c r="J646" i="7" s="1"/>
  <c r="J645" i="7" s="1"/>
  <c r="J644" i="7" s="1"/>
  <c r="J643" i="7" s="1"/>
  <c r="K435" i="5"/>
  <c r="K647" i="7" s="1"/>
  <c r="K646" i="7" s="1"/>
  <c r="K645" i="7" s="1"/>
  <c r="K644" i="7" s="1"/>
  <c r="K643" i="7" s="1"/>
  <c r="F435" i="5"/>
  <c r="F647" i="7" s="1"/>
  <c r="F646" i="7" s="1"/>
  <c r="F645" i="7" s="1"/>
  <c r="F644" i="7" s="1"/>
  <c r="F643" i="7" s="1"/>
  <c r="H514" i="2"/>
  <c r="J514" i="2"/>
  <c r="G514" i="2"/>
  <c r="H525" i="2"/>
  <c r="H524" i="2" s="1"/>
  <c r="I525" i="2"/>
  <c r="I524" i="2" s="1"/>
  <c r="J525" i="2"/>
  <c r="J524" i="2" s="1"/>
  <c r="L525" i="2"/>
  <c r="L524" i="2" s="1"/>
  <c r="G524" i="2"/>
  <c r="G525" i="2"/>
  <c r="L526" i="2"/>
  <c r="K526" i="2"/>
  <c r="K525" i="2" s="1"/>
  <c r="K524" i="2" s="1"/>
  <c r="G88" i="5"/>
  <c r="G68" i="7" s="1"/>
  <c r="G67" i="7" s="1"/>
  <c r="G66" i="7" s="1"/>
  <c r="H88" i="5"/>
  <c r="H68" i="7" s="1"/>
  <c r="H67" i="7" s="1"/>
  <c r="H66" i="7" s="1"/>
  <c r="I88" i="5"/>
  <c r="J88" i="5"/>
  <c r="K88" i="5"/>
  <c r="K68" i="7" s="1"/>
  <c r="K67" i="7" s="1"/>
  <c r="K66" i="7" s="1"/>
  <c r="F88" i="5"/>
  <c r="F68" i="7" s="1"/>
  <c r="F67" i="7" s="1"/>
  <c r="F66" i="7" s="1"/>
  <c r="L495" i="2"/>
  <c r="L494" i="2" s="1"/>
  <c r="L493" i="2" s="1"/>
  <c r="L492" i="2" s="1"/>
  <c r="L491" i="2" s="1"/>
  <c r="K495" i="2"/>
  <c r="K494" i="2" s="1"/>
  <c r="K493" i="2" s="1"/>
  <c r="K492" i="2" s="1"/>
  <c r="K491" i="2" s="1"/>
  <c r="H494" i="2"/>
  <c r="H493" i="2" s="1"/>
  <c r="H492" i="2" s="1"/>
  <c r="H491" i="2" s="1"/>
  <c r="I494" i="2"/>
  <c r="I493" i="2" s="1"/>
  <c r="I492" i="2" s="1"/>
  <c r="I491" i="2" s="1"/>
  <c r="J494" i="2"/>
  <c r="J493" i="2" s="1"/>
  <c r="J492" i="2" s="1"/>
  <c r="J491" i="2" s="1"/>
  <c r="G491" i="2"/>
  <c r="G492" i="2"/>
  <c r="G493" i="2"/>
  <c r="G494" i="2"/>
  <c r="G640" i="5"/>
  <c r="G908" i="7" s="1"/>
  <c r="G907" i="7" s="1"/>
  <c r="G906" i="7" s="1"/>
  <c r="H640" i="5"/>
  <c r="H908" i="7" s="1"/>
  <c r="H907" i="7" s="1"/>
  <c r="H906" i="7" s="1"/>
  <c r="I640" i="5"/>
  <c r="I908" i="7" s="1"/>
  <c r="I907" i="7" s="1"/>
  <c r="I906" i="7" s="1"/>
  <c r="F640" i="5"/>
  <c r="F908" i="7" s="1"/>
  <c r="F907" i="7" s="1"/>
  <c r="F906" i="7" s="1"/>
  <c r="G632" i="5"/>
  <c r="G809" i="7" s="1"/>
  <c r="G808" i="7" s="1"/>
  <c r="G807" i="7" s="1"/>
  <c r="H632" i="5"/>
  <c r="H809" i="7" s="1"/>
  <c r="H808" i="7" s="1"/>
  <c r="H807" i="7" s="1"/>
  <c r="I632" i="5"/>
  <c r="I809" i="7" s="1"/>
  <c r="I808" i="7" s="1"/>
  <c r="I807" i="7" s="1"/>
  <c r="J632" i="5"/>
  <c r="J809" i="7" s="1"/>
  <c r="J808" i="7" s="1"/>
  <c r="J807" i="7" s="1"/>
  <c r="F632" i="5"/>
  <c r="F809" i="7" s="1"/>
  <c r="F808" i="7" s="1"/>
  <c r="F807" i="7" s="1"/>
  <c r="H942" i="2"/>
  <c r="I942" i="2"/>
  <c r="J942" i="2"/>
  <c r="G942" i="2"/>
  <c r="H945" i="2"/>
  <c r="I945" i="2"/>
  <c r="J945" i="2"/>
  <c r="G945" i="2"/>
  <c r="K947" i="2"/>
  <c r="J640" i="5" s="1"/>
  <c r="J908" i="7" s="1"/>
  <c r="J907" i="7" s="1"/>
  <c r="J906" i="7" s="1"/>
  <c r="L947" i="2"/>
  <c r="K640" i="5" s="1"/>
  <c r="K908" i="7" s="1"/>
  <c r="K907" i="7" s="1"/>
  <c r="K906" i="7" s="1"/>
  <c r="K944" i="2"/>
  <c r="L944" i="2"/>
  <c r="K632" i="5" s="1"/>
  <c r="K809" i="7" s="1"/>
  <c r="K808" i="7" s="1"/>
  <c r="K807" i="7" s="1"/>
  <c r="G583" i="5"/>
  <c r="G89" i="7" s="1"/>
  <c r="G88" i="7" s="1"/>
  <c r="G87" i="7" s="1"/>
  <c r="H583" i="5"/>
  <c r="H89" i="7" s="1"/>
  <c r="H88" i="7" s="1"/>
  <c r="H87" i="7" s="1"/>
  <c r="I583" i="5"/>
  <c r="I89" i="7" s="1"/>
  <c r="I88" i="7" s="1"/>
  <c r="I87" i="7" s="1"/>
  <c r="F583" i="5"/>
  <c r="F89" i="7" s="1"/>
  <c r="F88" i="7" s="1"/>
  <c r="F87" i="7" s="1"/>
  <c r="L200" i="2"/>
  <c r="K583" i="5" s="1"/>
  <c r="K89" i="7" s="1"/>
  <c r="K88" i="7" s="1"/>
  <c r="K87" i="7" s="1"/>
  <c r="K200" i="2"/>
  <c r="J583" i="5" s="1"/>
  <c r="H199" i="2"/>
  <c r="I199" i="2"/>
  <c r="J199" i="2"/>
  <c r="G199" i="2"/>
  <c r="G150" i="5"/>
  <c r="H150" i="5"/>
  <c r="I150" i="5"/>
  <c r="F150" i="5"/>
  <c r="G149" i="5"/>
  <c r="G863" i="7" s="1"/>
  <c r="G862" i="7" s="1"/>
  <c r="G861" i="7" s="1"/>
  <c r="H149" i="5"/>
  <c r="H863" i="7" s="1"/>
  <c r="H862" i="7" s="1"/>
  <c r="H861" i="7" s="1"/>
  <c r="I149" i="5"/>
  <c r="F149" i="5"/>
  <c r="J899" i="2"/>
  <c r="J898" i="2" s="1"/>
  <c r="K902" i="2"/>
  <c r="K900" i="2" s="1"/>
  <c r="K899" i="2" s="1"/>
  <c r="K898" i="2" s="1"/>
  <c r="L902" i="2"/>
  <c r="L901" i="2"/>
  <c r="L900" i="2" s="1"/>
  <c r="L899" i="2" s="1"/>
  <c r="L898" i="2" s="1"/>
  <c r="K901" i="2"/>
  <c r="J149" i="5" s="1"/>
  <c r="H900" i="2"/>
  <c r="H899" i="2" s="1"/>
  <c r="H898" i="2" s="1"/>
  <c r="I900" i="2"/>
  <c r="I899" i="2" s="1"/>
  <c r="I898" i="2" s="1"/>
  <c r="J900" i="2"/>
  <c r="G900" i="2"/>
  <c r="G899" i="2" s="1"/>
  <c r="G898" i="2" s="1"/>
  <c r="J701" i="7" l="1"/>
  <c r="J700" i="7" s="1"/>
  <c r="J699" i="7" s="1"/>
  <c r="J698" i="7" s="1"/>
  <c r="J697" i="7" s="1"/>
  <c r="J522" i="5"/>
  <c r="J521" i="5" s="1"/>
  <c r="H701" i="7"/>
  <c r="H700" i="7" s="1"/>
  <c r="H699" i="7" s="1"/>
  <c r="H698" i="7" s="1"/>
  <c r="H697" i="7" s="1"/>
  <c r="K562" i="2"/>
  <c r="K561" i="2" s="1"/>
  <c r="G647" i="7"/>
  <c r="G646" i="7" s="1"/>
  <c r="G645" i="7" s="1"/>
  <c r="G644" i="7" s="1"/>
  <c r="G643" i="7" s="1"/>
  <c r="F434" i="5"/>
  <c r="F433" i="5" s="1"/>
  <c r="H434" i="5"/>
  <c r="H433" i="5" s="1"/>
  <c r="I647" i="7"/>
  <c r="I646" i="7" s="1"/>
  <c r="I645" i="7" s="1"/>
  <c r="I644" i="7" s="1"/>
  <c r="I643" i="7" s="1"/>
  <c r="K434" i="5"/>
  <c r="K433" i="5" s="1"/>
  <c r="J434" i="5"/>
  <c r="J433" i="5" s="1"/>
  <c r="I68" i="7"/>
  <c r="I67" i="7" s="1"/>
  <c r="I66" i="7" s="1"/>
  <c r="J68" i="7"/>
  <c r="J67" i="7" s="1"/>
  <c r="J66" i="7" s="1"/>
  <c r="K149" i="5"/>
  <c r="K863" i="7" s="1"/>
  <c r="K862" i="7" s="1"/>
  <c r="K861" i="7" s="1"/>
  <c r="H148" i="5"/>
  <c r="I148" i="5"/>
  <c r="J89" i="7"/>
  <c r="J88" i="7" s="1"/>
  <c r="J87" i="7" s="1"/>
  <c r="I863" i="7"/>
  <c r="I862" i="7" s="1"/>
  <c r="I861" i="7" s="1"/>
  <c r="G148" i="5"/>
  <c r="J863" i="7"/>
  <c r="J862" i="7" s="1"/>
  <c r="J861" i="7" s="1"/>
  <c r="F863" i="7"/>
  <c r="F862" i="7" s="1"/>
  <c r="F861" i="7" s="1"/>
  <c r="F148" i="5"/>
  <c r="G624" i="5"/>
  <c r="G577" i="7" s="1"/>
  <c r="G576" i="7" s="1"/>
  <c r="G575" i="7" s="1"/>
  <c r="H624" i="5"/>
  <c r="H577" i="7" s="1"/>
  <c r="H576" i="7" s="1"/>
  <c r="H575" i="7" s="1"/>
  <c r="I624" i="5"/>
  <c r="I577" i="7" s="1"/>
  <c r="I576" i="7" s="1"/>
  <c r="I575" i="7" s="1"/>
  <c r="F624" i="5"/>
  <c r="F577" i="7" s="1"/>
  <c r="F576" i="7" s="1"/>
  <c r="F575" i="7" s="1"/>
  <c r="K469" i="2"/>
  <c r="J624" i="5" s="1"/>
  <c r="J577" i="7" s="1"/>
  <c r="J576" i="7" s="1"/>
  <c r="J575" i="7" s="1"/>
  <c r="L469" i="2"/>
  <c r="K624" i="5" s="1"/>
  <c r="K577" i="7" s="1"/>
  <c r="K576" i="7" s="1"/>
  <c r="K575" i="7" s="1"/>
  <c r="H467" i="2"/>
  <c r="I467" i="2"/>
  <c r="J467" i="2"/>
  <c r="G467" i="2"/>
  <c r="G562" i="5"/>
  <c r="G561" i="5" s="1"/>
  <c r="H562" i="5"/>
  <c r="H561" i="5" s="1"/>
  <c r="I562" i="5"/>
  <c r="F33" i="8" s="1"/>
  <c r="F32" i="8" s="1"/>
  <c r="F562" i="5"/>
  <c r="F561" i="5" s="1"/>
  <c r="H178" i="2"/>
  <c r="I178" i="2"/>
  <c r="J178" i="2"/>
  <c r="G178" i="2"/>
  <c r="L179" i="2"/>
  <c r="L178" i="2" s="1"/>
  <c r="K179" i="2"/>
  <c r="K178" i="2" s="1"/>
  <c r="D37" i="8"/>
  <c r="D36" i="8" s="1"/>
  <c r="E37" i="8"/>
  <c r="E36" i="8" s="1"/>
  <c r="F37" i="8"/>
  <c r="F36" i="8" s="1"/>
  <c r="C37" i="8"/>
  <c r="C36" i="8" s="1"/>
  <c r="G580" i="5"/>
  <c r="G579" i="5" s="1"/>
  <c r="H580" i="5"/>
  <c r="H579" i="5" s="1"/>
  <c r="I580" i="5"/>
  <c r="I579" i="5" s="1"/>
  <c r="F580" i="5"/>
  <c r="F84" i="7" s="1"/>
  <c r="F83" i="7" s="1"/>
  <c r="F82" i="7" s="1"/>
  <c r="F81" i="7" s="1"/>
  <c r="H196" i="2"/>
  <c r="I196" i="2"/>
  <c r="J196" i="2"/>
  <c r="G196" i="2"/>
  <c r="L197" i="2"/>
  <c r="L196" i="2" s="1"/>
  <c r="K197" i="2"/>
  <c r="K196" i="2" s="1"/>
  <c r="G569" i="5"/>
  <c r="G46" i="7" s="1"/>
  <c r="G45" i="7" s="1"/>
  <c r="G44" i="7" s="1"/>
  <c r="H569" i="5"/>
  <c r="H46" i="7" s="1"/>
  <c r="H45" i="7" s="1"/>
  <c r="H44" i="7" s="1"/>
  <c r="I569" i="5"/>
  <c r="I46" i="7" s="1"/>
  <c r="I45" i="7" s="1"/>
  <c r="I44" i="7" s="1"/>
  <c r="F569" i="5"/>
  <c r="F46" i="7" s="1"/>
  <c r="F45" i="7" s="1"/>
  <c r="F44" i="7" s="1"/>
  <c r="K186" i="2"/>
  <c r="J569" i="5" s="1"/>
  <c r="J46" i="7" s="1"/>
  <c r="J45" i="7" s="1"/>
  <c r="J44" i="7" s="1"/>
  <c r="L186" i="2"/>
  <c r="K569" i="5" s="1"/>
  <c r="K46" i="7" s="1"/>
  <c r="K45" i="7" s="1"/>
  <c r="K44" i="7" s="1"/>
  <c r="D309" i="8"/>
  <c r="D308" i="8" s="1"/>
  <c r="E309" i="8"/>
  <c r="E308" i="8" s="1"/>
  <c r="F309" i="8"/>
  <c r="F308" i="8" s="1"/>
  <c r="C309" i="8"/>
  <c r="C308" i="8" s="1"/>
  <c r="G456" i="5"/>
  <c r="G611" i="7" s="1"/>
  <c r="G610" i="7" s="1"/>
  <c r="G609" i="7" s="1"/>
  <c r="G608" i="7" s="1"/>
  <c r="H456" i="5"/>
  <c r="H455" i="5" s="1"/>
  <c r="I456" i="5"/>
  <c r="I455" i="5" s="1"/>
  <c r="F456" i="5"/>
  <c r="F611" i="7" s="1"/>
  <c r="F610" i="7" s="1"/>
  <c r="F609" i="7" s="1"/>
  <c r="F608" i="7" s="1"/>
  <c r="H409" i="2"/>
  <c r="I409" i="2"/>
  <c r="J409" i="2"/>
  <c r="G409" i="2"/>
  <c r="L410" i="2"/>
  <c r="K456" i="5" s="1"/>
  <c r="K611" i="7" s="1"/>
  <c r="K610" i="7" s="1"/>
  <c r="K609" i="7" s="1"/>
  <c r="K608" i="7" s="1"/>
  <c r="K410" i="2"/>
  <c r="J456" i="5" s="1"/>
  <c r="K562" i="5" l="1"/>
  <c r="K561" i="5" s="1"/>
  <c r="H37" i="8"/>
  <c r="H36" i="8" s="1"/>
  <c r="L409" i="2"/>
  <c r="H309" i="8"/>
  <c r="H308" i="8" s="1"/>
  <c r="K580" i="5"/>
  <c r="K84" i="7" s="1"/>
  <c r="K83" i="7" s="1"/>
  <c r="K82" i="7" s="1"/>
  <c r="K81" i="7" s="1"/>
  <c r="J580" i="5"/>
  <c r="J84" i="7" s="1"/>
  <c r="J83" i="7" s="1"/>
  <c r="J82" i="7" s="1"/>
  <c r="J81" i="7" s="1"/>
  <c r="G37" i="8"/>
  <c r="G36" i="8" s="1"/>
  <c r="J562" i="5"/>
  <c r="J561" i="5" s="1"/>
  <c r="H33" i="8"/>
  <c r="H32" i="8" s="1"/>
  <c r="D33" i="8"/>
  <c r="D32" i="8" s="1"/>
  <c r="I561" i="5"/>
  <c r="C33" i="8"/>
  <c r="C32" i="8" s="1"/>
  <c r="E33" i="8"/>
  <c r="E32" i="8" s="1"/>
  <c r="I75" i="7"/>
  <c r="I74" i="7" s="1"/>
  <c r="I73" i="7" s="1"/>
  <c r="I72" i="7" s="1"/>
  <c r="H75" i="7"/>
  <c r="H74" i="7" s="1"/>
  <c r="H73" i="7" s="1"/>
  <c r="H72" i="7" s="1"/>
  <c r="F75" i="7"/>
  <c r="F74" i="7" s="1"/>
  <c r="F73" i="7" s="1"/>
  <c r="F72" i="7" s="1"/>
  <c r="K75" i="7"/>
  <c r="K74" i="7" s="1"/>
  <c r="K73" i="7" s="1"/>
  <c r="K72" i="7" s="1"/>
  <c r="G75" i="7"/>
  <c r="G74" i="7" s="1"/>
  <c r="G73" i="7" s="1"/>
  <c r="G72" i="7" s="1"/>
  <c r="F579" i="5"/>
  <c r="H84" i="7"/>
  <c r="H83" i="7" s="1"/>
  <c r="H82" i="7" s="1"/>
  <c r="H81" i="7" s="1"/>
  <c r="G84" i="7"/>
  <c r="G83" i="7" s="1"/>
  <c r="G82" i="7" s="1"/>
  <c r="G81" i="7" s="1"/>
  <c r="I84" i="7"/>
  <c r="I83" i="7" s="1"/>
  <c r="I82" i="7" s="1"/>
  <c r="I81" i="7" s="1"/>
  <c r="K455" i="5"/>
  <c r="I611" i="7"/>
  <c r="I610" i="7" s="1"/>
  <c r="I609" i="7" s="1"/>
  <c r="I608" i="7" s="1"/>
  <c r="G455" i="5"/>
  <c r="F455" i="5"/>
  <c r="J611" i="7"/>
  <c r="J610" i="7" s="1"/>
  <c r="J609" i="7" s="1"/>
  <c r="J608" i="7" s="1"/>
  <c r="J455" i="5"/>
  <c r="H611" i="7"/>
  <c r="H610" i="7" s="1"/>
  <c r="H609" i="7" s="1"/>
  <c r="H608" i="7" s="1"/>
  <c r="K409" i="2"/>
  <c r="G309" i="8"/>
  <c r="G308" i="8" s="1"/>
  <c r="G574" i="5"/>
  <c r="G61" i="7" s="1"/>
  <c r="G60" i="7" s="1"/>
  <c r="G59" i="7" s="1"/>
  <c r="H574" i="5"/>
  <c r="H61" i="7" s="1"/>
  <c r="H60" i="7" s="1"/>
  <c r="H59" i="7" s="1"/>
  <c r="I574" i="5"/>
  <c r="I61" i="7" s="1"/>
  <c r="I60" i="7" s="1"/>
  <c r="I59" i="7" s="1"/>
  <c r="F574" i="5"/>
  <c r="F61" i="7" s="1"/>
  <c r="F60" i="7" s="1"/>
  <c r="F59" i="7" s="1"/>
  <c r="I190" i="2"/>
  <c r="H190" i="2"/>
  <c r="J190" i="2"/>
  <c r="G190" i="2"/>
  <c r="L191" i="2"/>
  <c r="K574" i="5" s="1"/>
  <c r="J579" i="5" l="1"/>
  <c r="K579" i="5"/>
  <c r="J75" i="7"/>
  <c r="J74" i="7" s="1"/>
  <c r="J73" i="7" s="1"/>
  <c r="J72" i="7" s="1"/>
  <c r="G33" i="8"/>
  <c r="G32" i="8" s="1"/>
  <c r="K61" i="7"/>
  <c r="K60" i="7" s="1"/>
  <c r="K59" i="7" s="1"/>
  <c r="K191" i="2"/>
  <c r="J574" i="5" s="1"/>
  <c r="J61" i="7" s="1"/>
  <c r="J60" i="7" s="1"/>
  <c r="J59" i="7" s="1"/>
  <c r="G441" i="5"/>
  <c r="G16" i="7" s="1"/>
  <c r="G15" i="7" s="1"/>
  <c r="G14" i="7" s="1"/>
  <c r="H441" i="5"/>
  <c r="H16" i="7" s="1"/>
  <c r="H15" i="7" s="1"/>
  <c r="H14" i="7" s="1"/>
  <c r="I441" i="5"/>
  <c r="F441" i="5"/>
  <c r="F16" i="7" s="1"/>
  <c r="F15" i="7" s="1"/>
  <c r="F14" i="7" s="1"/>
  <c r="G446" i="5"/>
  <c r="G34" i="7" s="1"/>
  <c r="G33" i="7" s="1"/>
  <c r="G32" i="7" s="1"/>
  <c r="H446" i="5"/>
  <c r="H34" i="7" s="1"/>
  <c r="H33" i="7" s="1"/>
  <c r="H32" i="7" s="1"/>
  <c r="I446" i="5"/>
  <c r="I34" i="7" s="1"/>
  <c r="I33" i="7" s="1"/>
  <c r="I32" i="7" s="1"/>
  <c r="F446" i="5"/>
  <c r="F34" i="7" s="1"/>
  <c r="F33" i="7" s="1"/>
  <c r="F32" i="7" s="1"/>
  <c r="K157" i="2"/>
  <c r="J441" i="5" s="1"/>
  <c r="J16" i="7" s="1"/>
  <c r="J15" i="7" s="1"/>
  <c r="J14" i="7" s="1"/>
  <c r="L157" i="2"/>
  <c r="K441" i="5" s="1"/>
  <c r="K16" i="7" s="1"/>
  <c r="K15" i="7" s="1"/>
  <c r="K14" i="7" s="1"/>
  <c r="K162" i="2"/>
  <c r="J446" i="5" s="1"/>
  <c r="J34" i="7" s="1"/>
  <c r="J33" i="7" s="1"/>
  <c r="J32" i="7" s="1"/>
  <c r="L162" i="2"/>
  <c r="K446" i="5" s="1"/>
  <c r="K34" i="7" s="1"/>
  <c r="K33" i="7" s="1"/>
  <c r="K32" i="7" s="1"/>
  <c r="H161" i="2"/>
  <c r="I161" i="2"/>
  <c r="J161" i="2"/>
  <c r="G161" i="2"/>
  <c r="H156" i="2"/>
  <c r="I156" i="2"/>
  <c r="J156" i="2"/>
  <c r="G156" i="2"/>
  <c r="I16" i="7" l="1"/>
  <c r="I15" i="7" s="1"/>
  <c r="I14" i="7" s="1"/>
  <c r="G657" i="5" l="1"/>
  <c r="G25" i="7" s="1"/>
  <c r="G24" i="7" s="1"/>
  <c r="G23" i="7" s="1"/>
  <c r="H657" i="5"/>
  <c r="H25" i="7" s="1"/>
  <c r="H24" i="7" s="1"/>
  <c r="H23" i="7" s="1"/>
  <c r="I657" i="5"/>
  <c r="I25" i="7" s="1"/>
  <c r="I24" i="7" s="1"/>
  <c r="I23" i="7" s="1"/>
  <c r="F657" i="5"/>
  <c r="F25" i="7" s="1"/>
  <c r="F24" i="7" s="1"/>
  <c r="F23" i="7" s="1"/>
  <c r="K236" i="2"/>
  <c r="J657" i="5" s="1"/>
  <c r="J25" i="7" s="1"/>
  <c r="J24" i="7" s="1"/>
  <c r="J23" i="7" s="1"/>
  <c r="L236" i="2"/>
  <c r="K657" i="5" s="1"/>
  <c r="K25" i="7" s="1"/>
  <c r="K24" i="7" s="1"/>
  <c r="K23" i="7" s="1"/>
  <c r="H235" i="2"/>
  <c r="I235" i="2"/>
  <c r="J235" i="2"/>
  <c r="G235" i="2"/>
  <c r="G254" i="5" l="1"/>
  <c r="G160" i="7" s="1"/>
  <c r="G159" i="7" s="1"/>
  <c r="G158" i="7" s="1"/>
  <c r="H254" i="5"/>
  <c r="I254" i="5"/>
  <c r="F254" i="5"/>
  <c r="F160" i="7" s="1"/>
  <c r="F159" i="7" s="1"/>
  <c r="F158" i="7" s="1"/>
  <c r="H135" i="2"/>
  <c r="I135" i="2"/>
  <c r="J135" i="2"/>
  <c r="G135" i="2"/>
  <c r="K137" i="2"/>
  <c r="L137" i="2"/>
  <c r="K254" i="5" s="1"/>
  <c r="K160" i="7" s="1"/>
  <c r="K159" i="7" s="1"/>
  <c r="K158" i="7" s="1"/>
  <c r="I160" i="7" l="1"/>
  <c r="I159" i="7" s="1"/>
  <c r="I158" i="7" s="1"/>
  <c r="J254" i="5"/>
  <c r="H160" i="7"/>
  <c r="H159" i="7" s="1"/>
  <c r="H158" i="7" s="1"/>
  <c r="J160" i="7" l="1"/>
  <c r="J159" i="7" s="1"/>
  <c r="J158" i="7" s="1"/>
  <c r="G242" i="5"/>
  <c r="G241" i="5" s="1"/>
  <c r="H242" i="5"/>
  <c r="H241" i="5" s="1"/>
  <c r="I242" i="5"/>
  <c r="I241" i="5" s="1"/>
  <c r="F242" i="5"/>
  <c r="F241" i="5" s="1"/>
  <c r="L125" i="2"/>
  <c r="K242" i="5" s="1"/>
  <c r="K985" i="7" s="1"/>
  <c r="K984" i="7" s="1"/>
  <c r="K983" i="7" s="1"/>
  <c r="K982" i="7" s="1"/>
  <c r="K125" i="2"/>
  <c r="J242" i="5" s="1"/>
  <c r="H124" i="2"/>
  <c r="I124" i="2"/>
  <c r="J124" i="2"/>
  <c r="L124" i="2"/>
  <c r="G124" i="2"/>
  <c r="K124" i="2" l="1"/>
  <c r="F985" i="7"/>
  <c r="F984" i="7" s="1"/>
  <c r="F983" i="7" s="1"/>
  <c r="F982" i="7" s="1"/>
  <c r="K241" i="5"/>
  <c r="G985" i="7"/>
  <c r="G984" i="7" s="1"/>
  <c r="G983" i="7" s="1"/>
  <c r="G982" i="7" s="1"/>
  <c r="I985" i="7"/>
  <c r="I984" i="7" s="1"/>
  <c r="I983" i="7" s="1"/>
  <c r="I982" i="7" s="1"/>
  <c r="J985" i="7"/>
  <c r="J984" i="7" s="1"/>
  <c r="J983" i="7" s="1"/>
  <c r="J982" i="7" s="1"/>
  <c r="J241" i="5"/>
  <c r="H985" i="7"/>
  <c r="H984" i="7" s="1"/>
  <c r="H983" i="7" s="1"/>
  <c r="H982" i="7" s="1"/>
  <c r="D170" i="8"/>
  <c r="D169" i="8" s="1"/>
  <c r="E170" i="8"/>
  <c r="E169" i="8" s="1"/>
  <c r="F170" i="8"/>
  <c r="F169" i="8" s="1"/>
  <c r="C170" i="8"/>
  <c r="C169" i="8" s="1"/>
  <c r="D178" i="8" l="1"/>
  <c r="D177" i="8" s="1"/>
  <c r="E178" i="8"/>
  <c r="E177" i="8" s="1"/>
  <c r="F178" i="8"/>
  <c r="F177" i="8" s="1"/>
  <c r="C178" i="8"/>
  <c r="C177" i="8" s="1"/>
  <c r="G325" i="7"/>
  <c r="G324" i="7" s="1"/>
  <c r="G323" i="7" s="1"/>
  <c r="G322" i="7" s="1"/>
  <c r="H325" i="7"/>
  <c r="H324" i="7" s="1"/>
  <c r="H323" i="7" s="1"/>
  <c r="H322" i="7" s="1"/>
  <c r="I325" i="7"/>
  <c r="I324" i="7" s="1"/>
  <c r="I323" i="7" s="1"/>
  <c r="I322" i="7" s="1"/>
  <c r="F325" i="7"/>
  <c r="F324" i="7" s="1"/>
  <c r="F323" i="7" s="1"/>
  <c r="F322" i="7" s="1"/>
  <c r="G309" i="7"/>
  <c r="G308" i="7" s="1"/>
  <c r="G307" i="7" s="1"/>
  <c r="G306" i="7" s="1"/>
  <c r="H309" i="7"/>
  <c r="H308" i="7" s="1"/>
  <c r="H307" i="7" s="1"/>
  <c r="H306" i="7" s="1"/>
  <c r="I309" i="7"/>
  <c r="I308" i="7" s="1"/>
  <c r="I307" i="7" s="1"/>
  <c r="I306" i="7" s="1"/>
  <c r="F309" i="7"/>
  <c r="F308" i="7" s="1"/>
  <c r="F307" i="7" s="1"/>
  <c r="F306" i="7" s="1"/>
  <c r="G218" i="5"/>
  <c r="G217" i="5" s="1"/>
  <c r="H218" i="5"/>
  <c r="H217" i="5" s="1"/>
  <c r="I218" i="5"/>
  <c r="I217" i="5" s="1"/>
  <c r="F218" i="5"/>
  <c r="F217" i="5" s="1"/>
  <c r="G226" i="5"/>
  <c r="G225" i="5" s="1"/>
  <c r="H226" i="5"/>
  <c r="H225" i="5" s="1"/>
  <c r="I226" i="5"/>
  <c r="I225" i="5" s="1"/>
  <c r="F226" i="5"/>
  <c r="F225" i="5" s="1"/>
  <c r="L667" i="2"/>
  <c r="K325" i="7" s="1"/>
  <c r="K324" i="7" s="1"/>
  <c r="K323" i="7" s="1"/>
  <c r="K322" i="7" s="1"/>
  <c r="K667" i="2"/>
  <c r="K666" i="2" s="1"/>
  <c r="H666" i="2"/>
  <c r="I666" i="2"/>
  <c r="J666" i="2"/>
  <c r="G666" i="2"/>
  <c r="L659" i="2"/>
  <c r="H170" i="8" s="1"/>
  <c r="H169" i="8" s="1"/>
  <c r="K659" i="2"/>
  <c r="G170" i="8" s="1"/>
  <c r="G169" i="8" s="1"/>
  <c r="H658" i="2"/>
  <c r="I658" i="2"/>
  <c r="J658" i="2"/>
  <c r="L658" i="2"/>
  <c r="G658" i="2"/>
  <c r="E104" i="6"/>
  <c r="E103" i="6" s="1"/>
  <c r="E102" i="6" s="1"/>
  <c r="D103" i="6"/>
  <c r="D102" i="6" s="1"/>
  <c r="C103" i="6"/>
  <c r="C102" i="6" s="1"/>
  <c r="D221" i="8"/>
  <c r="D220" i="8" s="1"/>
  <c r="E221" i="8"/>
  <c r="E220" i="8" s="1"/>
  <c r="F221" i="8"/>
  <c r="F220" i="8" s="1"/>
  <c r="C221" i="8"/>
  <c r="C220" i="8" s="1"/>
  <c r="G342" i="5"/>
  <c r="G416" i="7" s="1"/>
  <c r="G415" i="7" s="1"/>
  <c r="G414" i="7" s="1"/>
  <c r="G413" i="7" s="1"/>
  <c r="H342" i="5"/>
  <c r="H341" i="5" s="1"/>
  <c r="I342" i="5"/>
  <c r="I416" i="7" s="1"/>
  <c r="I415" i="7" s="1"/>
  <c r="I414" i="7" s="1"/>
  <c r="I413" i="7" s="1"/>
  <c r="F342" i="5"/>
  <c r="F341" i="5" s="1"/>
  <c r="L723" i="2"/>
  <c r="H221" i="8" s="1"/>
  <c r="H220" i="8" s="1"/>
  <c r="K723" i="2"/>
  <c r="J342" i="5" s="1"/>
  <c r="J341" i="5" s="1"/>
  <c r="H722" i="2"/>
  <c r="I722" i="2"/>
  <c r="J722" i="2"/>
  <c r="K722" i="2"/>
  <c r="G722" i="2"/>
  <c r="D217" i="8"/>
  <c r="D216" i="8" s="1"/>
  <c r="E217" i="8"/>
  <c r="E216" i="8" s="1"/>
  <c r="F217" i="8"/>
  <c r="F216" i="8" s="1"/>
  <c r="C217" i="8"/>
  <c r="C216" i="8" s="1"/>
  <c r="G338" i="5"/>
  <c r="G408" i="7" s="1"/>
  <c r="G407" i="7" s="1"/>
  <c r="G406" i="7" s="1"/>
  <c r="G405" i="7" s="1"/>
  <c r="H338" i="5"/>
  <c r="H408" i="7" s="1"/>
  <c r="H407" i="7" s="1"/>
  <c r="H406" i="7" s="1"/>
  <c r="H405" i="7" s="1"/>
  <c r="I338" i="5"/>
  <c r="I337" i="5" s="1"/>
  <c r="F338" i="5"/>
  <c r="F408" i="7" s="1"/>
  <c r="F407" i="7" s="1"/>
  <c r="F406" i="7" s="1"/>
  <c r="F405" i="7" s="1"/>
  <c r="H718" i="2"/>
  <c r="I718" i="2"/>
  <c r="J718" i="2"/>
  <c r="G718" i="2"/>
  <c r="L719" i="2"/>
  <c r="H217" i="8" s="1"/>
  <c r="H216" i="8" s="1"/>
  <c r="K719" i="2"/>
  <c r="K718" i="2" s="1"/>
  <c r="L718" i="2" l="1"/>
  <c r="K338" i="5"/>
  <c r="K408" i="7" s="1"/>
  <c r="K407" i="7" s="1"/>
  <c r="K406" i="7" s="1"/>
  <c r="K405" i="7" s="1"/>
  <c r="G221" i="8"/>
  <c r="G220" i="8" s="1"/>
  <c r="H178" i="8"/>
  <c r="H177" i="8" s="1"/>
  <c r="K342" i="5"/>
  <c r="K341" i="5" s="1"/>
  <c r="L722" i="2"/>
  <c r="K226" i="5"/>
  <c r="K225" i="5" s="1"/>
  <c r="L666" i="2"/>
  <c r="G217" i="8"/>
  <c r="G216" i="8" s="1"/>
  <c r="J338" i="5"/>
  <c r="J408" i="7" s="1"/>
  <c r="J407" i="7" s="1"/>
  <c r="J406" i="7" s="1"/>
  <c r="J405" i="7" s="1"/>
  <c r="J325" i="7"/>
  <c r="J324" i="7" s="1"/>
  <c r="J323" i="7" s="1"/>
  <c r="J322" i="7" s="1"/>
  <c r="J309" i="7"/>
  <c r="J308" i="7" s="1"/>
  <c r="J307" i="7" s="1"/>
  <c r="J306" i="7" s="1"/>
  <c r="K658" i="2"/>
  <c r="K309" i="7"/>
  <c r="K308" i="7" s="1"/>
  <c r="K307" i="7" s="1"/>
  <c r="K306" i="7" s="1"/>
  <c r="G178" i="8"/>
  <c r="G177" i="8" s="1"/>
  <c r="J226" i="5"/>
  <c r="J225" i="5" s="1"/>
  <c r="K218" i="5"/>
  <c r="K217" i="5" s="1"/>
  <c r="J218" i="5"/>
  <c r="J217" i="5" s="1"/>
  <c r="I341" i="5"/>
  <c r="H416" i="7"/>
  <c r="H415" i="7" s="1"/>
  <c r="H414" i="7" s="1"/>
  <c r="H413" i="7" s="1"/>
  <c r="G341" i="5"/>
  <c r="F337" i="5"/>
  <c r="H337" i="5"/>
  <c r="F416" i="7"/>
  <c r="F415" i="7" s="1"/>
  <c r="F414" i="7" s="1"/>
  <c r="F413" i="7" s="1"/>
  <c r="J416" i="7"/>
  <c r="J415" i="7" s="1"/>
  <c r="J414" i="7" s="1"/>
  <c r="J413" i="7" s="1"/>
  <c r="G337" i="5"/>
  <c r="I408" i="7"/>
  <c r="I407" i="7" s="1"/>
  <c r="I406" i="7" s="1"/>
  <c r="I405" i="7" s="1"/>
  <c r="K416" i="7" l="1"/>
  <c r="K415" i="7" s="1"/>
  <c r="K414" i="7" s="1"/>
  <c r="K413" i="7" s="1"/>
  <c r="K337" i="5"/>
  <c r="J337" i="5"/>
  <c r="G390" i="5" l="1"/>
  <c r="H390" i="5"/>
  <c r="I390" i="5"/>
  <c r="F390" i="5"/>
  <c r="H368" i="2"/>
  <c r="H367" i="2" s="1"/>
  <c r="H366" i="2" s="1"/>
  <c r="I368" i="2"/>
  <c r="I367" i="2" s="1"/>
  <c r="I366" i="2" s="1"/>
  <c r="J368" i="2"/>
  <c r="J367" i="2" s="1"/>
  <c r="J366" i="2" s="1"/>
  <c r="G368" i="2"/>
  <c r="G367" i="2" s="1"/>
  <c r="G366" i="2" s="1"/>
  <c r="L369" i="2"/>
  <c r="L368" i="2" s="1"/>
  <c r="L367" i="2" s="1"/>
  <c r="L366" i="2" s="1"/>
  <c r="K369" i="2"/>
  <c r="D13" i="27" s="1"/>
  <c r="D12" i="27" s="1"/>
  <c r="K368" i="2" l="1"/>
  <c r="K367" i="2" s="1"/>
  <c r="K366" i="2" s="1"/>
  <c r="D219" i="8"/>
  <c r="D218" i="8" s="1"/>
  <c r="E219" i="8"/>
  <c r="E218" i="8" s="1"/>
  <c r="F219" i="8"/>
  <c r="F218" i="8" s="1"/>
  <c r="C219" i="8"/>
  <c r="C218" i="8" s="1"/>
  <c r="G340" i="5"/>
  <c r="G339" i="5" s="1"/>
  <c r="G336" i="5" s="1"/>
  <c r="H340" i="5"/>
  <c r="H412" i="7" s="1"/>
  <c r="H411" i="7" s="1"/>
  <c r="H410" i="7" s="1"/>
  <c r="I340" i="5"/>
  <c r="I412" i="7" s="1"/>
  <c r="I411" i="7" s="1"/>
  <c r="I410" i="7" s="1"/>
  <c r="F340" i="5"/>
  <c r="F339" i="5" s="1"/>
  <c r="F336" i="5" s="1"/>
  <c r="H720" i="2"/>
  <c r="H717" i="2" s="1"/>
  <c r="I720" i="2"/>
  <c r="I717" i="2" s="1"/>
  <c r="J720" i="2"/>
  <c r="J717" i="2" s="1"/>
  <c r="G720" i="2"/>
  <c r="G717" i="2" s="1"/>
  <c r="L721" i="2"/>
  <c r="H219" i="8" s="1"/>
  <c r="H218" i="8" s="1"/>
  <c r="K721" i="2"/>
  <c r="J340" i="5" s="1"/>
  <c r="L720" i="2" l="1"/>
  <c r="L717" i="2" s="1"/>
  <c r="K340" i="5"/>
  <c r="K412" i="7" s="1"/>
  <c r="K411" i="7" s="1"/>
  <c r="K410" i="7" s="1"/>
  <c r="K409" i="7" s="1"/>
  <c r="K404" i="7" s="1"/>
  <c r="I409" i="7"/>
  <c r="I404" i="7" s="1"/>
  <c r="H409" i="7"/>
  <c r="H404" i="7" s="1"/>
  <c r="I339" i="5"/>
  <c r="I336" i="5" s="1"/>
  <c r="G412" i="7"/>
  <c r="G411" i="7" s="1"/>
  <c r="G410" i="7" s="1"/>
  <c r="F412" i="7"/>
  <c r="F411" i="7" s="1"/>
  <c r="F410" i="7" s="1"/>
  <c r="J412" i="7"/>
  <c r="J411" i="7" s="1"/>
  <c r="J410" i="7" s="1"/>
  <c r="J339" i="5"/>
  <c r="J336" i="5" s="1"/>
  <c r="K720" i="2"/>
  <c r="K717" i="2" s="1"/>
  <c r="G219" i="8"/>
  <c r="G218" i="8" s="1"/>
  <c r="H339" i="5"/>
  <c r="H336" i="5" s="1"/>
  <c r="G57" i="5"/>
  <c r="G56" i="5" s="1"/>
  <c r="H57" i="5"/>
  <c r="H798" i="7" s="1"/>
  <c r="H797" i="7" s="1"/>
  <c r="H796" i="7" s="1"/>
  <c r="H795" i="7" s="1"/>
  <c r="I57" i="5"/>
  <c r="I56" i="5" s="1"/>
  <c r="F57" i="5"/>
  <c r="F798" i="7" s="1"/>
  <c r="F797" i="7" s="1"/>
  <c r="F796" i="7" s="1"/>
  <c r="F795" i="7" s="1"/>
  <c r="L264" i="2"/>
  <c r="L263" i="2" s="1"/>
  <c r="K264" i="2"/>
  <c r="J57" i="5" s="1"/>
  <c r="H263" i="2"/>
  <c r="I263" i="2"/>
  <c r="J263" i="2"/>
  <c r="G263" i="2"/>
  <c r="G75" i="5"/>
  <c r="H75" i="5"/>
  <c r="H927" i="7" s="1"/>
  <c r="H926" i="7" s="1"/>
  <c r="H925" i="7" s="1"/>
  <c r="I75" i="5"/>
  <c r="I927" i="7" s="1"/>
  <c r="I926" i="7" s="1"/>
  <c r="I925" i="7" s="1"/>
  <c r="F75" i="5"/>
  <c r="H822" i="2"/>
  <c r="I822" i="2"/>
  <c r="J822" i="2"/>
  <c r="G822" i="2"/>
  <c r="K825" i="2"/>
  <c r="J75" i="5" s="1"/>
  <c r="J927" i="7" s="1"/>
  <c r="J926" i="7" s="1"/>
  <c r="J925" i="7" s="1"/>
  <c r="L825" i="2"/>
  <c r="K75" i="5" s="1"/>
  <c r="K927" i="7" s="1"/>
  <c r="K926" i="7" s="1"/>
  <c r="K925" i="7" s="1"/>
  <c r="G650" i="5"/>
  <c r="H650" i="5"/>
  <c r="I650" i="5"/>
  <c r="F650" i="5"/>
  <c r="G649" i="5"/>
  <c r="G118" i="7" s="1"/>
  <c r="G117" i="7" s="1"/>
  <c r="G116" i="7" s="1"/>
  <c r="H649" i="5"/>
  <c r="H118" i="7" s="1"/>
  <c r="H117" i="7" s="1"/>
  <c r="H116" i="7" s="1"/>
  <c r="I649" i="5"/>
  <c r="I648" i="5" s="1"/>
  <c r="F649" i="5"/>
  <c r="F118" i="7" s="1"/>
  <c r="F117" i="7" s="1"/>
  <c r="F116" i="7" s="1"/>
  <c r="G204" i="5"/>
  <c r="G890" i="7" s="1"/>
  <c r="G889" i="7" s="1"/>
  <c r="G888" i="7" s="1"/>
  <c r="H204" i="5"/>
  <c r="H890" i="7" s="1"/>
  <c r="H889" i="7" s="1"/>
  <c r="H888" i="7" s="1"/>
  <c r="I204" i="5"/>
  <c r="I890" i="7" s="1"/>
  <c r="I889" i="7" s="1"/>
  <c r="I888" i="7" s="1"/>
  <c r="F204" i="5"/>
  <c r="L645" i="2"/>
  <c r="K645" i="2"/>
  <c r="J204" i="5" s="1"/>
  <c r="J890" i="7" s="1"/>
  <c r="J889" i="7" s="1"/>
  <c r="J888" i="7" s="1"/>
  <c r="H644" i="2"/>
  <c r="I644" i="2"/>
  <c r="J644" i="2"/>
  <c r="G644" i="2"/>
  <c r="K339" i="5" l="1"/>
  <c r="K336" i="5" s="1"/>
  <c r="K263" i="2"/>
  <c r="J409" i="7"/>
  <c r="J404" i="7" s="1"/>
  <c r="F409" i="7"/>
  <c r="F404" i="7" s="1"/>
  <c r="G409" i="7"/>
  <c r="G404" i="7" s="1"/>
  <c r="K57" i="5"/>
  <c r="K798" i="7" s="1"/>
  <c r="K797" i="7" s="1"/>
  <c r="K796" i="7" s="1"/>
  <c r="K795" i="7" s="1"/>
  <c r="I798" i="7"/>
  <c r="I797" i="7" s="1"/>
  <c r="I796" i="7" s="1"/>
  <c r="I795" i="7" s="1"/>
  <c r="G798" i="7"/>
  <c r="G797" i="7" s="1"/>
  <c r="G796" i="7" s="1"/>
  <c r="G795" i="7" s="1"/>
  <c r="F56" i="5"/>
  <c r="J798" i="7"/>
  <c r="J797" i="7" s="1"/>
  <c r="J796" i="7" s="1"/>
  <c r="J795" i="7" s="1"/>
  <c r="J56" i="5"/>
  <c r="H56" i="5"/>
  <c r="G648" i="5"/>
  <c r="F927" i="7"/>
  <c r="F926" i="7" s="1"/>
  <c r="F925" i="7" s="1"/>
  <c r="G927" i="7"/>
  <c r="G926" i="7" s="1"/>
  <c r="G925" i="7" s="1"/>
  <c r="I118" i="7"/>
  <c r="I117" i="7" s="1"/>
  <c r="I116" i="7" s="1"/>
  <c r="K204" i="5"/>
  <c r="K890" i="7" s="1"/>
  <c r="K889" i="7" s="1"/>
  <c r="K888" i="7" s="1"/>
  <c r="H648" i="5"/>
  <c r="F648" i="5"/>
  <c r="F890" i="7"/>
  <c r="F889" i="7" s="1"/>
  <c r="F888" i="7" s="1"/>
  <c r="H858" i="2"/>
  <c r="I858" i="2"/>
  <c r="J858" i="2"/>
  <c r="K56" i="5" l="1"/>
  <c r="G147" i="5"/>
  <c r="G859" i="7" s="1"/>
  <c r="G858" i="7" s="1"/>
  <c r="G857" i="7" s="1"/>
  <c r="G856" i="7" s="1"/>
  <c r="I147" i="5"/>
  <c r="I146" i="5" s="1"/>
  <c r="F147" i="5"/>
  <c r="F146" i="5" s="1"/>
  <c r="G130" i="5"/>
  <c r="H130" i="5"/>
  <c r="I130" i="5"/>
  <c r="F130" i="5"/>
  <c r="G131" i="5"/>
  <c r="G287" i="7" s="1"/>
  <c r="G286" i="7" s="1"/>
  <c r="G285" i="7" s="1"/>
  <c r="H131" i="5"/>
  <c r="H287" i="7" s="1"/>
  <c r="H286" i="7" s="1"/>
  <c r="H285" i="7" s="1"/>
  <c r="I131" i="5"/>
  <c r="I287" i="7" s="1"/>
  <c r="I286" i="7" s="1"/>
  <c r="I285" i="7" s="1"/>
  <c r="F131" i="5"/>
  <c r="F287" i="7" s="1"/>
  <c r="F286" i="7" s="1"/>
  <c r="F285" i="7" s="1"/>
  <c r="F128" i="5"/>
  <c r="F280" i="7" s="1"/>
  <c r="F279" i="7" s="1"/>
  <c r="F278" i="7" s="1"/>
  <c r="F277" i="7" s="1"/>
  <c r="G128" i="5"/>
  <c r="G280" i="7" s="1"/>
  <c r="G279" i="7" s="1"/>
  <c r="G278" i="7" s="1"/>
  <c r="G277" i="7" s="1"/>
  <c r="I128" i="5"/>
  <c r="I280" i="7" s="1"/>
  <c r="I279" i="7" s="1"/>
  <c r="I278" i="7" s="1"/>
  <c r="I277" i="7" s="1"/>
  <c r="H128" i="5"/>
  <c r="H127" i="5" s="1"/>
  <c r="L894" i="2"/>
  <c r="L893" i="2" s="1"/>
  <c r="K894" i="2"/>
  <c r="K893" i="2" s="1"/>
  <c r="G150" i="8" s="1"/>
  <c r="H893" i="2"/>
  <c r="D150" i="8" s="1"/>
  <c r="I893" i="2"/>
  <c r="J893" i="2"/>
  <c r="F150" i="8" s="1"/>
  <c r="G893" i="2"/>
  <c r="C150" i="8" s="1"/>
  <c r="H895" i="2"/>
  <c r="H892" i="2" s="1"/>
  <c r="I895" i="2"/>
  <c r="J895" i="2"/>
  <c r="J892" i="2" s="1"/>
  <c r="G895" i="2"/>
  <c r="L897" i="2"/>
  <c r="K897" i="2"/>
  <c r="H806" i="2"/>
  <c r="I806" i="2"/>
  <c r="J806" i="2"/>
  <c r="G806" i="2"/>
  <c r="L808" i="2"/>
  <c r="K808" i="2"/>
  <c r="L805" i="2"/>
  <c r="L804" i="2" s="1"/>
  <c r="H149" i="8" s="1"/>
  <c r="K805" i="2"/>
  <c r="K804" i="2" s="1"/>
  <c r="G149" i="8" s="1"/>
  <c r="H804" i="2"/>
  <c r="D149" i="8" s="1"/>
  <c r="I804" i="2"/>
  <c r="E149" i="8" s="1"/>
  <c r="J804" i="2"/>
  <c r="F149" i="8" s="1"/>
  <c r="G804" i="2"/>
  <c r="C149" i="8" s="1"/>
  <c r="L626" i="2"/>
  <c r="L625" i="2" s="1"/>
  <c r="H148" i="8" s="1"/>
  <c r="K626" i="2"/>
  <c r="H625" i="2"/>
  <c r="D148" i="8" s="1"/>
  <c r="I625" i="2"/>
  <c r="E148" i="8" s="1"/>
  <c r="J625" i="2"/>
  <c r="K625" i="2"/>
  <c r="G148" i="8" s="1"/>
  <c r="G625" i="2"/>
  <c r="C148" i="8" s="1"/>
  <c r="K629" i="2"/>
  <c r="L629" i="2"/>
  <c r="H627" i="2"/>
  <c r="I627" i="2"/>
  <c r="J627" i="2"/>
  <c r="G627" i="2"/>
  <c r="L510" i="2"/>
  <c r="K510" i="2"/>
  <c r="K509" i="2" s="1"/>
  <c r="G155" i="8" s="1"/>
  <c r="L508" i="2"/>
  <c r="L507" i="2" s="1"/>
  <c r="H147" i="8" s="1"/>
  <c r="K508" i="2"/>
  <c r="K507" i="2" s="1"/>
  <c r="G147" i="8" s="1"/>
  <c r="H507" i="2"/>
  <c r="I507" i="2"/>
  <c r="E147" i="8" s="1"/>
  <c r="J507" i="2"/>
  <c r="F147" i="8" s="1"/>
  <c r="H509" i="2"/>
  <c r="D155" i="8" s="1"/>
  <c r="I509" i="2"/>
  <c r="E155" i="8" s="1"/>
  <c r="J509" i="2"/>
  <c r="F155" i="8" s="1"/>
  <c r="L509" i="2"/>
  <c r="H155" i="8" s="1"/>
  <c r="G509" i="2"/>
  <c r="C155" i="8" s="1"/>
  <c r="G507" i="2"/>
  <c r="C147" i="8" s="1"/>
  <c r="L342" i="2"/>
  <c r="L341" i="2" s="1"/>
  <c r="H146" i="8" s="1"/>
  <c r="K342" i="2"/>
  <c r="K341" i="2" s="1"/>
  <c r="G146" i="8" s="1"/>
  <c r="L344" i="2"/>
  <c r="K344" i="2"/>
  <c r="K343" i="2" s="1"/>
  <c r="G154" i="8" s="1"/>
  <c r="H341" i="2"/>
  <c r="D146" i="8" s="1"/>
  <c r="I341" i="2"/>
  <c r="E146" i="8" s="1"/>
  <c r="J341" i="2"/>
  <c r="F146" i="8" s="1"/>
  <c r="H343" i="2"/>
  <c r="D154" i="8" s="1"/>
  <c r="I343" i="2"/>
  <c r="E154" i="8" s="1"/>
  <c r="J343" i="2"/>
  <c r="F154" i="8" s="1"/>
  <c r="L343" i="2"/>
  <c r="H154" i="8" s="1"/>
  <c r="G343" i="2"/>
  <c r="C154" i="8" s="1"/>
  <c r="G341" i="2"/>
  <c r="H57" i="2"/>
  <c r="D144" i="8" s="1"/>
  <c r="I57" i="2"/>
  <c r="E144" i="8" s="1"/>
  <c r="J57" i="2"/>
  <c r="F144" i="8" s="1"/>
  <c r="G57" i="2"/>
  <c r="C144" i="8" s="1"/>
  <c r="L58" i="2"/>
  <c r="L57" i="2" s="1"/>
  <c r="H144" i="8" s="1"/>
  <c r="K58" i="2"/>
  <c r="K57" i="2" s="1"/>
  <c r="G144" i="8" s="1"/>
  <c r="K61" i="2"/>
  <c r="L61" i="2"/>
  <c r="H59" i="2"/>
  <c r="I59" i="2"/>
  <c r="J59" i="2"/>
  <c r="G59" i="2"/>
  <c r="G56" i="2" s="1"/>
  <c r="L302" i="2"/>
  <c r="L301" i="2" s="1"/>
  <c r="H145" i="8" s="1"/>
  <c r="K302" i="2"/>
  <c r="K301" i="2" s="1"/>
  <c r="G145" i="8" s="1"/>
  <c r="H301" i="2"/>
  <c r="D145" i="8" s="1"/>
  <c r="I301" i="2"/>
  <c r="J301" i="2"/>
  <c r="F145" i="8" s="1"/>
  <c r="G301" i="2"/>
  <c r="C145" i="8" s="1"/>
  <c r="H147" i="5"/>
  <c r="H303" i="2"/>
  <c r="I303" i="2"/>
  <c r="J303" i="2"/>
  <c r="G303" i="2"/>
  <c r="K305" i="2"/>
  <c r="L305" i="2"/>
  <c r="H308" i="2"/>
  <c r="I308" i="2"/>
  <c r="J308" i="2"/>
  <c r="G308" i="2"/>
  <c r="L309" i="2"/>
  <c r="L308" i="2" s="1"/>
  <c r="K309" i="2"/>
  <c r="K308" i="2" s="1"/>
  <c r="G624" i="2" l="1"/>
  <c r="J56" i="2"/>
  <c r="G340" i="2"/>
  <c r="K131" i="5"/>
  <c r="K287" i="7" s="1"/>
  <c r="K286" i="7" s="1"/>
  <c r="K285" i="7" s="1"/>
  <c r="H506" i="2"/>
  <c r="G146" i="5"/>
  <c r="G127" i="5"/>
  <c r="K128" i="5"/>
  <c r="K127" i="5" s="1"/>
  <c r="H803" i="2"/>
  <c r="G506" i="2"/>
  <c r="I892" i="2"/>
  <c r="G892" i="2"/>
  <c r="G300" i="2"/>
  <c r="J131" i="5"/>
  <c r="J287" i="7" s="1"/>
  <c r="J286" i="7" s="1"/>
  <c r="J285" i="7" s="1"/>
  <c r="H859" i="7"/>
  <c r="H858" i="7" s="1"/>
  <c r="H857" i="7" s="1"/>
  <c r="H856" i="7" s="1"/>
  <c r="H146" i="5"/>
  <c r="J300" i="2"/>
  <c r="I300" i="2"/>
  <c r="H56" i="2"/>
  <c r="H340" i="2"/>
  <c r="H624" i="2"/>
  <c r="J803" i="2"/>
  <c r="K147" i="5"/>
  <c r="J624" i="2"/>
  <c r="I803" i="2"/>
  <c r="C146" i="8"/>
  <c r="C143" i="8" s="1"/>
  <c r="D147" i="8"/>
  <c r="D143" i="8" s="1"/>
  <c r="J147" i="5"/>
  <c r="J859" i="7" s="1"/>
  <c r="J858" i="7" s="1"/>
  <c r="J857" i="7" s="1"/>
  <c r="J856" i="7" s="1"/>
  <c r="E150" i="8"/>
  <c r="E145" i="8"/>
  <c r="H300" i="2"/>
  <c r="G803" i="2"/>
  <c r="H150" i="8"/>
  <c r="H143" i="8" s="1"/>
  <c r="F148" i="8"/>
  <c r="F143" i="8" s="1"/>
  <c r="J128" i="5"/>
  <c r="J280" i="7" s="1"/>
  <c r="J279" i="7" s="1"/>
  <c r="J278" i="7" s="1"/>
  <c r="J277" i="7" s="1"/>
  <c r="I127" i="5"/>
  <c r="F127" i="5"/>
  <c r="I129" i="5"/>
  <c r="F859" i="7"/>
  <c r="F858" i="7" s="1"/>
  <c r="F857" i="7" s="1"/>
  <c r="F856" i="7" s="1"/>
  <c r="H280" i="7"/>
  <c r="H279" i="7" s="1"/>
  <c r="H278" i="7" s="1"/>
  <c r="H277" i="7" s="1"/>
  <c r="I859" i="7"/>
  <c r="I858" i="7" s="1"/>
  <c r="I857" i="7" s="1"/>
  <c r="I856" i="7" s="1"/>
  <c r="G143" i="8"/>
  <c r="J340" i="2"/>
  <c r="J506" i="2"/>
  <c r="I624" i="2"/>
  <c r="I506" i="2"/>
  <c r="L506" i="2"/>
  <c r="K506" i="2"/>
  <c r="I340" i="2"/>
  <c r="L340" i="2"/>
  <c r="K340" i="2"/>
  <c r="I56" i="2"/>
  <c r="K280" i="7" l="1"/>
  <c r="K279" i="7" s="1"/>
  <c r="K278" i="7" s="1"/>
  <c r="K277" i="7" s="1"/>
  <c r="E143" i="8"/>
  <c r="J127" i="5"/>
  <c r="J146" i="5"/>
  <c r="K859" i="7"/>
  <c r="K858" i="7" s="1"/>
  <c r="K857" i="7" s="1"/>
  <c r="K856" i="7" s="1"/>
  <c r="K146" i="5"/>
  <c r="D107" i="6"/>
  <c r="H206" i="2"/>
  <c r="I206" i="2"/>
  <c r="J206" i="2"/>
  <c r="G244" i="5"/>
  <c r="G989" i="7" s="1"/>
  <c r="G988" i="7" s="1"/>
  <c r="G987" i="7" s="1"/>
  <c r="G986" i="7" s="1"/>
  <c r="H244" i="5"/>
  <c r="H243" i="5" s="1"/>
  <c r="I244" i="5"/>
  <c r="I243" i="5" s="1"/>
  <c r="F244" i="5"/>
  <c r="F989" i="7" s="1"/>
  <c r="F988" i="7" s="1"/>
  <c r="F987" i="7" s="1"/>
  <c r="F986" i="7" s="1"/>
  <c r="H126" i="2"/>
  <c r="I126" i="2"/>
  <c r="J126" i="2"/>
  <c r="G126" i="2"/>
  <c r="L127" i="2"/>
  <c r="K244" i="5" s="1"/>
  <c r="K989" i="7" s="1"/>
  <c r="K988" i="7" s="1"/>
  <c r="K987" i="7" s="1"/>
  <c r="K986" i="7" s="1"/>
  <c r="K127" i="2"/>
  <c r="D16" i="27" s="1"/>
  <c r="J244" i="5" l="1"/>
  <c r="J243" i="5" s="1"/>
  <c r="D15" i="27"/>
  <c r="D14" i="27" s="1"/>
  <c r="L126" i="2"/>
  <c r="G243" i="5"/>
  <c r="F243" i="5"/>
  <c r="K243" i="5"/>
  <c r="I989" i="7"/>
  <c r="I988" i="7" s="1"/>
  <c r="I987" i="7" s="1"/>
  <c r="I986" i="7" s="1"/>
  <c r="K126" i="2"/>
  <c r="H989" i="7"/>
  <c r="H988" i="7" s="1"/>
  <c r="H987" i="7" s="1"/>
  <c r="H986" i="7" s="1"/>
  <c r="C107" i="6"/>
  <c r="C105" i="6"/>
  <c r="C106" i="6"/>
  <c r="J989" i="7" l="1"/>
  <c r="J988" i="7" s="1"/>
  <c r="J987" i="7" s="1"/>
  <c r="J986" i="7" s="1"/>
  <c r="D120" i="6"/>
  <c r="D96" i="6"/>
  <c r="C119" i="6"/>
  <c r="D110" i="6"/>
  <c r="E110" i="6"/>
  <c r="C110" i="6"/>
  <c r="E111" i="6"/>
  <c r="E41" i="8" l="1"/>
  <c r="E40" i="8" s="1"/>
  <c r="F41" i="8"/>
  <c r="F40" i="8" s="1"/>
  <c r="E43" i="8"/>
  <c r="E42" i="8" s="1"/>
  <c r="F43" i="8"/>
  <c r="F42" i="8" s="1"/>
  <c r="E45" i="8"/>
  <c r="E44" i="8" s="1"/>
  <c r="F45" i="8"/>
  <c r="F44" i="8" s="1"/>
  <c r="E47" i="8"/>
  <c r="E46" i="8" s="1"/>
  <c r="F47" i="8"/>
  <c r="F46" i="8" s="1"/>
  <c r="C101" i="8"/>
  <c r="D101" i="8"/>
  <c r="E101" i="8"/>
  <c r="F101" i="8"/>
  <c r="C102" i="8"/>
  <c r="D102" i="8"/>
  <c r="E102" i="8"/>
  <c r="F102" i="8"/>
  <c r="C103" i="8"/>
  <c r="D103" i="8"/>
  <c r="E103" i="8"/>
  <c r="F103" i="8"/>
  <c r="C104" i="8"/>
  <c r="D104" i="8"/>
  <c r="E104" i="8"/>
  <c r="F104" i="8"/>
  <c r="E120" i="8"/>
  <c r="F120" i="8"/>
  <c r="C200" i="8"/>
  <c r="C199" i="8" s="1"/>
  <c r="D200" i="8"/>
  <c r="D199" i="8" s="1"/>
  <c r="E200" i="8"/>
  <c r="E199" i="8" s="1"/>
  <c r="F200" i="8"/>
  <c r="F199" i="8" s="1"/>
  <c r="C211" i="8"/>
  <c r="C210" i="8" s="1"/>
  <c r="D211" i="8"/>
  <c r="D210" i="8" s="1"/>
  <c r="E211" i="8"/>
  <c r="E210" i="8" s="1"/>
  <c r="F211" i="8"/>
  <c r="F210" i="8" s="1"/>
  <c r="C213" i="8"/>
  <c r="C212" i="8" s="1"/>
  <c r="D213" i="8"/>
  <c r="D212" i="8" s="1"/>
  <c r="E213" i="8"/>
  <c r="E212" i="8" s="1"/>
  <c r="F213" i="8"/>
  <c r="F212" i="8" s="1"/>
  <c r="C113" i="6"/>
  <c r="C117" i="6"/>
  <c r="C115" i="6"/>
  <c r="L548" i="2" l="1"/>
  <c r="K548" i="2"/>
  <c r="J508" i="5" s="1"/>
  <c r="G508" i="5"/>
  <c r="H508" i="5"/>
  <c r="I508" i="5"/>
  <c r="H547" i="2"/>
  <c r="D338" i="8" s="1"/>
  <c r="D337" i="8" s="1"/>
  <c r="I547" i="2"/>
  <c r="E338" i="8" s="1"/>
  <c r="E337" i="8" s="1"/>
  <c r="J547" i="2"/>
  <c r="F338" i="8" s="1"/>
  <c r="F337" i="8" s="1"/>
  <c r="F508" i="5"/>
  <c r="F670" i="7" s="1"/>
  <c r="F669" i="7" s="1"/>
  <c r="F668" i="7" s="1"/>
  <c r="F667" i="7" s="1"/>
  <c r="G547" i="2"/>
  <c r="C338" i="8" s="1"/>
  <c r="C337" i="8" s="1"/>
  <c r="K547" i="2" l="1"/>
  <c r="G338" i="8" s="1"/>
  <c r="G337" i="8" s="1"/>
  <c r="K508" i="5"/>
  <c r="K507" i="5" s="1"/>
  <c r="L547" i="2"/>
  <c r="H338" i="8" s="1"/>
  <c r="H337" i="8" s="1"/>
  <c r="F507" i="5"/>
  <c r="I507" i="5"/>
  <c r="I670" i="7"/>
  <c r="I669" i="7" s="1"/>
  <c r="I668" i="7" s="1"/>
  <c r="I667" i="7" s="1"/>
  <c r="H507" i="5"/>
  <c r="H670" i="7"/>
  <c r="H669" i="7" s="1"/>
  <c r="H668" i="7" s="1"/>
  <c r="H667" i="7" s="1"/>
  <c r="G507" i="5"/>
  <c r="G670" i="7"/>
  <c r="G669" i="7" s="1"/>
  <c r="G668" i="7" s="1"/>
  <c r="G667" i="7" s="1"/>
  <c r="J507" i="5"/>
  <c r="J670" i="7"/>
  <c r="J669" i="7" s="1"/>
  <c r="J668" i="7" s="1"/>
  <c r="J667" i="7" s="1"/>
  <c r="K670" i="7" l="1"/>
  <c r="K669" i="7" s="1"/>
  <c r="K668" i="7" s="1"/>
  <c r="K667" i="7" s="1"/>
  <c r="G639" i="5"/>
  <c r="H639" i="5"/>
  <c r="I639" i="5"/>
  <c r="F639" i="5"/>
  <c r="I905" i="7" l="1"/>
  <c r="I904" i="7" s="1"/>
  <c r="I903" i="7" s="1"/>
  <c r="I902" i="7" s="1"/>
  <c r="I638" i="5"/>
  <c r="H905" i="7"/>
  <c r="H904" i="7" s="1"/>
  <c r="H903" i="7" s="1"/>
  <c r="H902" i="7" s="1"/>
  <c r="H638" i="5"/>
  <c r="G905" i="7"/>
  <c r="G904" i="7" s="1"/>
  <c r="G903" i="7" s="1"/>
  <c r="G902" i="7" s="1"/>
  <c r="G638" i="5"/>
  <c r="F905" i="7"/>
  <c r="F904" i="7" s="1"/>
  <c r="F903" i="7" s="1"/>
  <c r="F902" i="7" s="1"/>
  <c r="F638" i="5"/>
  <c r="G107" i="5"/>
  <c r="G230" i="7" s="1"/>
  <c r="G229" i="7" s="1"/>
  <c r="G228" i="7" s="1"/>
  <c r="G227" i="7" s="1"/>
  <c r="G226" i="7" s="1"/>
  <c r="H107" i="5"/>
  <c r="H230" i="7" s="1"/>
  <c r="H229" i="7" s="1"/>
  <c r="H228" i="7" s="1"/>
  <c r="H227" i="7" s="1"/>
  <c r="H226" i="7" s="1"/>
  <c r="I107" i="5"/>
  <c r="I230" i="7" s="1"/>
  <c r="I229" i="7" s="1"/>
  <c r="I228" i="7" s="1"/>
  <c r="I227" i="7" s="1"/>
  <c r="I226" i="7" s="1"/>
  <c r="F107" i="5"/>
  <c r="F230" i="7" s="1"/>
  <c r="F229" i="7" s="1"/>
  <c r="F228" i="7" s="1"/>
  <c r="F227" i="7" s="1"/>
  <c r="F226" i="7" s="1"/>
  <c r="G592" i="5"/>
  <c r="G108" i="7" s="1"/>
  <c r="G107" i="7" s="1"/>
  <c r="G106" i="7" s="1"/>
  <c r="G105" i="7" s="1"/>
  <c r="H592" i="5"/>
  <c r="H108" i="7" s="1"/>
  <c r="H107" i="7" s="1"/>
  <c r="H106" i="7" s="1"/>
  <c r="H105" i="7" s="1"/>
  <c r="I592" i="5"/>
  <c r="I108" i="7" s="1"/>
  <c r="I107" i="7" s="1"/>
  <c r="I106" i="7" s="1"/>
  <c r="I105" i="7" s="1"/>
  <c r="F592" i="5"/>
  <c r="F108" i="7" s="1"/>
  <c r="F107" i="7" s="1"/>
  <c r="F106" i="7" s="1"/>
  <c r="F105" i="7" s="1"/>
  <c r="G550" i="5" l="1"/>
  <c r="G729" i="7" s="1"/>
  <c r="G728" i="7" s="1"/>
  <c r="G727" i="7" s="1"/>
  <c r="G726" i="7" s="1"/>
  <c r="H550" i="5"/>
  <c r="H729" i="7" s="1"/>
  <c r="H728" i="7" s="1"/>
  <c r="H727" i="7" s="1"/>
  <c r="H726" i="7" s="1"/>
  <c r="I550" i="5"/>
  <c r="I729" i="7" s="1"/>
  <c r="I728" i="7" s="1"/>
  <c r="I727" i="7" s="1"/>
  <c r="I726" i="7" s="1"/>
  <c r="G679" i="5"/>
  <c r="G874" i="7" s="1"/>
  <c r="G873" i="7" s="1"/>
  <c r="G872" i="7" s="1"/>
  <c r="G871" i="7" s="1"/>
  <c r="H679" i="5"/>
  <c r="H874" i="7" s="1"/>
  <c r="H873" i="7" s="1"/>
  <c r="H872" i="7" s="1"/>
  <c r="H871" i="7" s="1"/>
  <c r="I679" i="5"/>
  <c r="I874" i="7" s="1"/>
  <c r="I873" i="7" s="1"/>
  <c r="I872" i="7" s="1"/>
  <c r="I871" i="7" s="1"/>
  <c r="G673" i="5"/>
  <c r="G981" i="7" s="1"/>
  <c r="H673" i="5"/>
  <c r="H981" i="7" s="1"/>
  <c r="I673" i="5"/>
  <c r="I981" i="7" s="1"/>
  <c r="G671" i="5"/>
  <c r="G968" i="7" s="1"/>
  <c r="H671" i="5"/>
  <c r="H968" i="7" s="1"/>
  <c r="I671" i="5"/>
  <c r="I968" i="7" s="1"/>
  <c r="G666" i="5"/>
  <c r="G980" i="7" s="1"/>
  <c r="H666" i="5"/>
  <c r="H980" i="7" s="1"/>
  <c r="I666" i="5"/>
  <c r="I980" i="7" s="1"/>
  <c r="G664" i="5"/>
  <c r="G967" i="7" s="1"/>
  <c r="H664" i="5"/>
  <c r="H967" i="7" s="1"/>
  <c r="I664" i="5"/>
  <c r="I967" i="7" s="1"/>
  <c r="G658" i="5"/>
  <c r="H658" i="5"/>
  <c r="I658" i="5"/>
  <c r="G122" i="7"/>
  <c r="G121" i="7" s="1"/>
  <c r="G120" i="7" s="1"/>
  <c r="H122" i="7"/>
  <c r="H121" i="7" s="1"/>
  <c r="H120" i="7" s="1"/>
  <c r="I122" i="7"/>
  <c r="I121" i="7" s="1"/>
  <c r="I120" i="7" s="1"/>
  <c r="G646" i="5"/>
  <c r="G114" i="7" s="1"/>
  <c r="G113" i="7" s="1"/>
  <c r="G112" i="7" s="1"/>
  <c r="G111" i="7" s="1"/>
  <c r="G110" i="7" s="1"/>
  <c r="H646" i="5"/>
  <c r="H114" i="7" s="1"/>
  <c r="H113" i="7" s="1"/>
  <c r="H112" i="7" s="1"/>
  <c r="H111" i="7" s="1"/>
  <c r="H110" i="7" s="1"/>
  <c r="I646" i="5"/>
  <c r="I114" i="7" s="1"/>
  <c r="I113" i="7" s="1"/>
  <c r="I112" i="7" s="1"/>
  <c r="I111" i="7" s="1"/>
  <c r="I110" i="7" s="1"/>
  <c r="G636" i="5"/>
  <c r="G848" i="7" s="1"/>
  <c r="G847" i="7" s="1"/>
  <c r="G846" i="7" s="1"/>
  <c r="H636" i="5"/>
  <c r="H848" i="7" s="1"/>
  <c r="H847" i="7" s="1"/>
  <c r="H846" i="7" s="1"/>
  <c r="I636" i="5"/>
  <c r="I848" i="7" s="1"/>
  <c r="I847" i="7" s="1"/>
  <c r="I846" i="7" s="1"/>
  <c r="G637" i="5"/>
  <c r="G851" i="7" s="1"/>
  <c r="G850" i="7" s="1"/>
  <c r="G849" i="7" s="1"/>
  <c r="H637" i="5"/>
  <c r="H851" i="7" s="1"/>
  <c r="H850" i="7" s="1"/>
  <c r="H849" i="7" s="1"/>
  <c r="I637" i="5"/>
  <c r="I851" i="7" s="1"/>
  <c r="I850" i="7" s="1"/>
  <c r="I849" i="7" s="1"/>
  <c r="G634" i="5"/>
  <c r="G844" i="7" s="1"/>
  <c r="G843" i="7" s="1"/>
  <c r="G842" i="7" s="1"/>
  <c r="G841" i="7" s="1"/>
  <c r="H634" i="5"/>
  <c r="H844" i="7" s="1"/>
  <c r="H843" i="7" s="1"/>
  <c r="H842" i="7" s="1"/>
  <c r="H841" i="7" s="1"/>
  <c r="I634" i="5"/>
  <c r="I844" i="7" s="1"/>
  <c r="I843" i="7" s="1"/>
  <c r="I842" i="7" s="1"/>
  <c r="I841" i="7" s="1"/>
  <c r="G631" i="5"/>
  <c r="H631" i="5"/>
  <c r="I631" i="5"/>
  <c r="G626" i="5"/>
  <c r="G581" i="7" s="1"/>
  <c r="G580" i="7" s="1"/>
  <c r="G579" i="7" s="1"/>
  <c r="H626" i="5"/>
  <c r="H581" i="7" s="1"/>
  <c r="H580" i="7" s="1"/>
  <c r="H579" i="7" s="1"/>
  <c r="I626" i="5"/>
  <c r="I581" i="7" s="1"/>
  <c r="I580" i="7" s="1"/>
  <c r="I579" i="7" s="1"/>
  <c r="G627" i="5"/>
  <c r="G584" i="7" s="1"/>
  <c r="G583" i="7" s="1"/>
  <c r="G582" i="7" s="1"/>
  <c r="H627" i="5"/>
  <c r="H584" i="7" s="1"/>
  <c r="H583" i="7" s="1"/>
  <c r="H582" i="7" s="1"/>
  <c r="I627" i="5"/>
  <c r="I584" i="7" s="1"/>
  <c r="I583" i="7" s="1"/>
  <c r="I582" i="7" s="1"/>
  <c r="G623" i="5"/>
  <c r="H623" i="5"/>
  <c r="I623" i="5"/>
  <c r="G620" i="5"/>
  <c r="G567" i="7" s="1"/>
  <c r="G566" i="7" s="1"/>
  <c r="G565" i="7" s="1"/>
  <c r="H620" i="5"/>
  <c r="H567" i="7" s="1"/>
  <c r="H566" i="7" s="1"/>
  <c r="H565" i="7" s="1"/>
  <c r="I620" i="5"/>
  <c r="I567" i="7" s="1"/>
  <c r="I566" i="7" s="1"/>
  <c r="I565" i="7" s="1"/>
  <c r="G621" i="5"/>
  <c r="G570" i="7" s="1"/>
  <c r="G569" i="7" s="1"/>
  <c r="G568" i="7" s="1"/>
  <c r="H621" i="5"/>
  <c r="H570" i="7" s="1"/>
  <c r="H569" i="7" s="1"/>
  <c r="H568" i="7" s="1"/>
  <c r="I621" i="5"/>
  <c r="I570" i="7" s="1"/>
  <c r="I569" i="7" s="1"/>
  <c r="I568" i="7" s="1"/>
  <c r="G616" i="5"/>
  <c r="G469" i="7" s="1"/>
  <c r="G468" i="7" s="1"/>
  <c r="G467" i="7" s="1"/>
  <c r="G466" i="7" s="1"/>
  <c r="H616" i="5"/>
  <c r="H469" i="7" s="1"/>
  <c r="H468" i="7" s="1"/>
  <c r="H467" i="7" s="1"/>
  <c r="H466" i="7" s="1"/>
  <c r="I616" i="5"/>
  <c r="I469" i="7" s="1"/>
  <c r="I468" i="7" s="1"/>
  <c r="I467" i="7" s="1"/>
  <c r="I466" i="7" s="1"/>
  <c r="G613" i="5"/>
  <c r="G462" i="7" s="1"/>
  <c r="G461" i="7" s="1"/>
  <c r="G460" i="7" s="1"/>
  <c r="H613" i="5"/>
  <c r="H462" i="7" s="1"/>
  <c r="H461" i="7" s="1"/>
  <c r="H460" i="7" s="1"/>
  <c r="I613" i="5"/>
  <c r="I462" i="7" s="1"/>
  <c r="I461" i="7" s="1"/>
  <c r="I460" i="7" s="1"/>
  <c r="G614" i="5"/>
  <c r="G465" i="7" s="1"/>
  <c r="G464" i="7" s="1"/>
  <c r="G463" i="7" s="1"/>
  <c r="H614" i="5"/>
  <c r="H465" i="7" s="1"/>
  <c r="H464" i="7" s="1"/>
  <c r="H463" i="7" s="1"/>
  <c r="I614" i="5"/>
  <c r="I465" i="7" s="1"/>
  <c r="I464" i="7" s="1"/>
  <c r="I463" i="7" s="1"/>
  <c r="G607" i="5"/>
  <c r="G825" i="7" s="1"/>
  <c r="G824" i="7" s="1"/>
  <c r="G823" i="7" s="1"/>
  <c r="G822" i="7" s="1"/>
  <c r="H607" i="5"/>
  <c r="H825" i="7" s="1"/>
  <c r="H824" i="7" s="1"/>
  <c r="H823" i="7" s="1"/>
  <c r="H822" i="7" s="1"/>
  <c r="I607" i="5"/>
  <c r="I825" i="7" s="1"/>
  <c r="I824" i="7" s="1"/>
  <c r="I823" i="7" s="1"/>
  <c r="I822" i="7" s="1"/>
  <c r="G605" i="5"/>
  <c r="G821" i="7" s="1"/>
  <c r="G820" i="7" s="1"/>
  <c r="G819" i="7" s="1"/>
  <c r="G818" i="7" s="1"/>
  <c r="H605" i="5"/>
  <c r="H821" i="7" s="1"/>
  <c r="H820" i="7" s="1"/>
  <c r="H819" i="7" s="1"/>
  <c r="H818" i="7" s="1"/>
  <c r="I605" i="5"/>
  <c r="I821" i="7" s="1"/>
  <c r="I820" i="7" s="1"/>
  <c r="I819" i="7" s="1"/>
  <c r="I818" i="7" s="1"/>
  <c r="G601" i="5"/>
  <c r="G597" i="7" s="1"/>
  <c r="G596" i="7" s="1"/>
  <c r="G595" i="7" s="1"/>
  <c r="G594" i="7" s="1"/>
  <c r="H601" i="5"/>
  <c r="H597" i="7" s="1"/>
  <c r="H596" i="7" s="1"/>
  <c r="H595" i="7" s="1"/>
  <c r="H594" i="7" s="1"/>
  <c r="I601" i="5"/>
  <c r="I597" i="7" s="1"/>
  <c r="I596" i="7" s="1"/>
  <c r="I595" i="7" s="1"/>
  <c r="I594" i="7" s="1"/>
  <c r="G599" i="5"/>
  <c r="G593" i="7" s="1"/>
  <c r="G592" i="7" s="1"/>
  <c r="G591" i="7" s="1"/>
  <c r="G590" i="7" s="1"/>
  <c r="H599" i="5"/>
  <c r="H593" i="7" s="1"/>
  <c r="H592" i="7" s="1"/>
  <c r="H591" i="7" s="1"/>
  <c r="H590" i="7" s="1"/>
  <c r="I599" i="5"/>
  <c r="I593" i="7" s="1"/>
  <c r="I592" i="7" s="1"/>
  <c r="I591" i="7" s="1"/>
  <c r="I590" i="7" s="1"/>
  <c r="G597" i="5"/>
  <c r="G589" i="7" s="1"/>
  <c r="G588" i="7" s="1"/>
  <c r="G587" i="7" s="1"/>
  <c r="G586" i="7" s="1"/>
  <c r="H597" i="5"/>
  <c r="H589" i="7" s="1"/>
  <c r="H588" i="7" s="1"/>
  <c r="H587" i="7" s="1"/>
  <c r="H586" i="7" s="1"/>
  <c r="I597" i="5"/>
  <c r="I589" i="7" s="1"/>
  <c r="I588" i="7" s="1"/>
  <c r="I587" i="7" s="1"/>
  <c r="I586" i="7" s="1"/>
  <c r="G590" i="5"/>
  <c r="G104" i="7" s="1"/>
  <c r="G103" i="7" s="1"/>
  <c r="G102" i="7" s="1"/>
  <c r="G101" i="7" s="1"/>
  <c r="H590" i="5"/>
  <c r="H104" i="7" s="1"/>
  <c r="H103" i="7" s="1"/>
  <c r="H102" i="7" s="1"/>
  <c r="H101" i="7" s="1"/>
  <c r="I590" i="5"/>
  <c r="I104" i="7" s="1"/>
  <c r="I103" i="7" s="1"/>
  <c r="I102" i="7" s="1"/>
  <c r="I101" i="7" s="1"/>
  <c r="G588" i="5"/>
  <c r="G100" i="7" s="1"/>
  <c r="G99" i="7" s="1"/>
  <c r="G98" i="7" s="1"/>
  <c r="G97" i="7" s="1"/>
  <c r="H588" i="5"/>
  <c r="H100" i="7" s="1"/>
  <c r="H99" i="7" s="1"/>
  <c r="H98" i="7" s="1"/>
  <c r="H97" i="7" s="1"/>
  <c r="I588" i="5"/>
  <c r="I100" i="7" s="1"/>
  <c r="I99" i="7" s="1"/>
  <c r="I98" i="7" s="1"/>
  <c r="I97" i="7" s="1"/>
  <c r="G586" i="5"/>
  <c r="G96" i="7" s="1"/>
  <c r="G95" i="7" s="1"/>
  <c r="G94" i="7" s="1"/>
  <c r="G93" i="7" s="1"/>
  <c r="H586" i="5"/>
  <c r="H96" i="7" s="1"/>
  <c r="H95" i="7" s="1"/>
  <c r="H94" i="7" s="1"/>
  <c r="H93" i="7" s="1"/>
  <c r="I586" i="5"/>
  <c r="I96" i="7" s="1"/>
  <c r="I95" i="7" s="1"/>
  <c r="I94" i="7" s="1"/>
  <c r="I93" i="7" s="1"/>
  <c r="G584" i="5"/>
  <c r="H584" i="5"/>
  <c r="I584" i="5"/>
  <c r="G578" i="5"/>
  <c r="G80" i="7" s="1"/>
  <c r="G79" i="7" s="1"/>
  <c r="G78" i="7" s="1"/>
  <c r="H578" i="5"/>
  <c r="H80" i="7" s="1"/>
  <c r="H79" i="7" s="1"/>
  <c r="H78" i="7" s="1"/>
  <c r="I578" i="5"/>
  <c r="I80" i="7" s="1"/>
  <c r="I79" i="7" s="1"/>
  <c r="I78" i="7" s="1"/>
  <c r="G575" i="5"/>
  <c r="H575" i="5"/>
  <c r="I575" i="5"/>
  <c r="G572" i="5"/>
  <c r="G57" i="7" s="1"/>
  <c r="G56" i="7" s="1"/>
  <c r="G55" i="7" s="1"/>
  <c r="G54" i="7" s="1"/>
  <c r="H572" i="5"/>
  <c r="H57" i="7" s="1"/>
  <c r="H56" i="7" s="1"/>
  <c r="H55" i="7" s="1"/>
  <c r="H54" i="7" s="1"/>
  <c r="I572" i="5"/>
  <c r="I57" i="7" s="1"/>
  <c r="I56" i="7" s="1"/>
  <c r="I55" i="7" s="1"/>
  <c r="I54" i="7" s="1"/>
  <c r="G568" i="5"/>
  <c r="G43" i="7" s="1"/>
  <c r="G42" i="7" s="1"/>
  <c r="G41" i="7" s="1"/>
  <c r="H568" i="5"/>
  <c r="H43" i="7" s="1"/>
  <c r="H42" i="7" s="1"/>
  <c r="H41" i="7" s="1"/>
  <c r="I568" i="5"/>
  <c r="I43" i="7" s="1"/>
  <c r="I42" i="7" s="1"/>
  <c r="I41" i="7" s="1"/>
  <c r="G570" i="5"/>
  <c r="G49" i="7" s="1"/>
  <c r="G48" i="7" s="1"/>
  <c r="G47" i="7" s="1"/>
  <c r="H570" i="5"/>
  <c r="H49" i="7" s="1"/>
  <c r="H48" i="7" s="1"/>
  <c r="H47" i="7" s="1"/>
  <c r="I570" i="5"/>
  <c r="I49" i="7" s="1"/>
  <c r="I48" i="7" s="1"/>
  <c r="I47" i="7" s="1"/>
  <c r="G560" i="5"/>
  <c r="G53" i="7" s="1"/>
  <c r="G52" i="7" s="1"/>
  <c r="G51" i="7" s="1"/>
  <c r="G50" i="7" s="1"/>
  <c r="H560" i="5"/>
  <c r="H53" i="7" s="1"/>
  <c r="H52" i="7" s="1"/>
  <c r="H51" i="7" s="1"/>
  <c r="H50" i="7" s="1"/>
  <c r="I560" i="5"/>
  <c r="I53" i="7" s="1"/>
  <c r="I52" i="7" s="1"/>
  <c r="I51" i="7" s="1"/>
  <c r="I50" i="7" s="1"/>
  <c r="G553" i="5"/>
  <c r="G734" i="7" s="1"/>
  <c r="G733" i="7" s="1"/>
  <c r="G732" i="7" s="1"/>
  <c r="G731" i="7" s="1"/>
  <c r="G730" i="7" s="1"/>
  <c r="H553" i="5"/>
  <c r="H734" i="7" s="1"/>
  <c r="H733" i="7" s="1"/>
  <c r="H732" i="7" s="1"/>
  <c r="H731" i="7" s="1"/>
  <c r="H730" i="7" s="1"/>
  <c r="I553" i="5"/>
  <c r="I734" i="7" s="1"/>
  <c r="I733" i="7" s="1"/>
  <c r="I732" i="7" s="1"/>
  <c r="I731" i="7" s="1"/>
  <c r="I730" i="7" s="1"/>
  <c r="G548" i="5"/>
  <c r="G725" i="7" s="1"/>
  <c r="G724" i="7" s="1"/>
  <c r="G723" i="7" s="1"/>
  <c r="G722" i="7" s="1"/>
  <c r="H548" i="5"/>
  <c r="H725" i="7" s="1"/>
  <c r="H724" i="7" s="1"/>
  <c r="H723" i="7" s="1"/>
  <c r="H722" i="7" s="1"/>
  <c r="I548" i="5"/>
  <c r="I725" i="7" s="1"/>
  <c r="I724" i="7" s="1"/>
  <c r="I723" i="7" s="1"/>
  <c r="I722" i="7" s="1"/>
  <c r="G544" i="5"/>
  <c r="G719" i="7" s="1"/>
  <c r="G718" i="7" s="1"/>
  <c r="G715" i="7" s="1"/>
  <c r="H544" i="5"/>
  <c r="H719" i="7" s="1"/>
  <c r="H718" i="7" s="1"/>
  <c r="H715" i="7" s="1"/>
  <c r="I544" i="5"/>
  <c r="I719" i="7" s="1"/>
  <c r="I718" i="7" s="1"/>
  <c r="I715" i="7" s="1"/>
  <c r="G540" i="5"/>
  <c r="G692" i="7" s="1"/>
  <c r="G691" i="7" s="1"/>
  <c r="G690" i="7" s="1"/>
  <c r="G689" i="7" s="1"/>
  <c r="H540" i="5"/>
  <c r="H692" i="7" s="1"/>
  <c r="H691" i="7" s="1"/>
  <c r="H690" i="7" s="1"/>
  <c r="H689" i="7" s="1"/>
  <c r="I540" i="5"/>
  <c r="I692" i="7" s="1"/>
  <c r="I691" i="7" s="1"/>
  <c r="I690" i="7" s="1"/>
  <c r="I689" i="7" s="1"/>
  <c r="G535" i="5"/>
  <c r="G251" i="7" s="1"/>
  <c r="G250" i="7" s="1"/>
  <c r="H535" i="5"/>
  <c r="H251" i="7" s="1"/>
  <c r="H250" i="7" s="1"/>
  <c r="I535" i="5"/>
  <c r="I251" i="7" s="1"/>
  <c r="I250" i="7" s="1"/>
  <c r="G529" i="5"/>
  <c r="G711" i="7" s="1"/>
  <c r="G710" i="7" s="1"/>
  <c r="G709" i="7" s="1"/>
  <c r="G708" i="7" s="1"/>
  <c r="H529" i="5"/>
  <c r="H711" i="7" s="1"/>
  <c r="H710" i="7" s="1"/>
  <c r="H709" i="7" s="1"/>
  <c r="H708" i="7" s="1"/>
  <c r="I529" i="5"/>
  <c r="I711" i="7" s="1"/>
  <c r="I710" i="7" s="1"/>
  <c r="I709" i="7" s="1"/>
  <c r="I708" i="7" s="1"/>
  <c r="G527" i="5"/>
  <c r="G707" i="7" s="1"/>
  <c r="G706" i="7" s="1"/>
  <c r="G705" i="7" s="1"/>
  <c r="G704" i="7" s="1"/>
  <c r="G703" i="7" s="1"/>
  <c r="H527" i="5"/>
  <c r="H707" i="7" s="1"/>
  <c r="H706" i="7" s="1"/>
  <c r="H705" i="7" s="1"/>
  <c r="H704" i="7" s="1"/>
  <c r="H703" i="7" s="1"/>
  <c r="I527" i="5"/>
  <c r="I707" i="7" s="1"/>
  <c r="I706" i="7" s="1"/>
  <c r="I705" i="7" s="1"/>
  <c r="I704" i="7" s="1"/>
  <c r="I703" i="7" s="1"/>
  <c r="G520" i="5"/>
  <c r="G696" i="7" s="1"/>
  <c r="G695" i="7" s="1"/>
  <c r="G694" i="7" s="1"/>
  <c r="G693" i="7" s="1"/>
  <c r="H520" i="5"/>
  <c r="H696" i="7" s="1"/>
  <c r="H695" i="7" s="1"/>
  <c r="H694" i="7" s="1"/>
  <c r="H693" i="7" s="1"/>
  <c r="I520" i="5"/>
  <c r="I696" i="7" s="1"/>
  <c r="I695" i="7" s="1"/>
  <c r="I694" i="7" s="1"/>
  <c r="I693" i="7" s="1"/>
  <c r="G518" i="5"/>
  <c r="G688" i="7" s="1"/>
  <c r="G687" i="7" s="1"/>
  <c r="G686" i="7" s="1"/>
  <c r="G685" i="7" s="1"/>
  <c r="H518" i="5"/>
  <c r="H688" i="7" s="1"/>
  <c r="H687" i="7" s="1"/>
  <c r="H686" i="7" s="1"/>
  <c r="H685" i="7" s="1"/>
  <c r="H676" i="7" s="1"/>
  <c r="I518" i="5"/>
  <c r="I688" i="7" s="1"/>
  <c r="I687" i="7" s="1"/>
  <c r="I686" i="7" s="1"/>
  <c r="I685" i="7" s="1"/>
  <c r="G516" i="5"/>
  <c r="G684" i="7" s="1"/>
  <c r="G683" i="7" s="1"/>
  <c r="G682" i="7" s="1"/>
  <c r="G681" i="7" s="1"/>
  <c r="H516" i="5"/>
  <c r="H684" i="7" s="1"/>
  <c r="H683" i="7" s="1"/>
  <c r="H682" i="7" s="1"/>
  <c r="H681" i="7" s="1"/>
  <c r="I516" i="5"/>
  <c r="I684" i="7" s="1"/>
  <c r="I683" i="7" s="1"/>
  <c r="I682" i="7" s="1"/>
  <c r="I681" i="7" s="1"/>
  <c r="G514" i="5"/>
  <c r="G680" i="7" s="1"/>
  <c r="G679" i="7" s="1"/>
  <c r="G678" i="7" s="1"/>
  <c r="G677" i="7" s="1"/>
  <c r="H514" i="5"/>
  <c r="H680" i="7" s="1"/>
  <c r="H679" i="7" s="1"/>
  <c r="H678" i="7" s="1"/>
  <c r="H677" i="7" s="1"/>
  <c r="I514" i="5"/>
  <c r="I680" i="7" s="1"/>
  <c r="I679" i="7" s="1"/>
  <c r="I678" i="7" s="1"/>
  <c r="I677" i="7" s="1"/>
  <c r="G510" i="5"/>
  <c r="G674" i="7" s="1"/>
  <c r="G673" i="7" s="1"/>
  <c r="G672" i="7" s="1"/>
  <c r="G671" i="7" s="1"/>
  <c r="G666" i="7" s="1"/>
  <c r="H510" i="5"/>
  <c r="H674" i="7" s="1"/>
  <c r="H673" i="7" s="1"/>
  <c r="H672" i="7" s="1"/>
  <c r="H671" i="7" s="1"/>
  <c r="H666" i="7" s="1"/>
  <c r="I510" i="5"/>
  <c r="I674" i="7" s="1"/>
  <c r="I673" i="7" s="1"/>
  <c r="I672" i="7" s="1"/>
  <c r="I671" i="7" s="1"/>
  <c r="I666" i="7" s="1"/>
  <c r="G505" i="5"/>
  <c r="G665" i="7" s="1"/>
  <c r="G664" i="7" s="1"/>
  <c r="G663" i="7" s="1"/>
  <c r="G662" i="7" s="1"/>
  <c r="H505" i="5"/>
  <c r="H665" i="7" s="1"/>
  <c r="H664" i="7" s="1"/>
  <c r="H663" i="7" s="1"/>
  <c r="H662" i="7" s="1"/>
  <c r="I505" i="5"/>
  <c r="I665" i="7" s="1"/>
  <c r="I664" i="7" s="1"/>
  <c r="I663" i="7" s="1"/>
  <c r="I662" i="7" s="1"/>
  <c r="G503" i="5"/>
  <c r="G661" i="7" s="1"/>
  <c r="G660" i="7" s="1"/>
  <c r="G659" i="7" s="1"/>
  <c r="G658" i="7" s="1"/>
  <c r="H503" i="5"/>
  <c r="H661" i="7" s="1"/>
  <c r="H660" i="7" s="1"/>
  <c r="H659" i="7" s="1"/>
  <c r="H658" i="7" s="1"/>
  <c r="I503" i="5"/>
  <c r="I661" i="7" s="1"/>
  <c r="I660" i="7" s="1"/>
  <c r="I659" i="7" s="1"/>
  <c r="I658" i="7" s="1"/>
  <c r="G501" i="5"/>
  <c r="G657" i="7" s="1"/>
  <c r="G656" i="7" s="1"/>
  <c r="G655" i="7" s="1"/>
  <c r="G654" i="7" s="1"/>
  <c r="H501" i="5"/>
  <c r="H657" i="7" s="1"/>
  <c r="H656" i="7" s="1"/>
  <c r="H655" i="7" s="1"/>
  <c r="H654" i="7" s="1"/>
  <c r="I501" i="5"/>
  <c r="I657" i="7" s="1"/>
  <c r="I656" i="7" s="1"/>
  <c r="I655" i="7" s="1"/>
  <c r="I654" i="7" s="1"/>
  <c r="G499" i="5"/>
  <c r="G653" i="7" s="1"/>
  <c r="G652" i="7" s="1"/>
  <c r="G651" i="7" s="1"/>
  <c r="G650" i="7" s="1"/>
  <c r="H499" i="5"/>
  <c r="H653" i="7" s="1"/>
  <c r="H652" i="7" s="1"/>
  <c r="H651" i="7" s="1"/>
  <c r="H650" i="7" s="1"/>
  <c r="I499" i="5"/>
  <c r="I653" i="7" s="1"/>
  <c r="I652" i="7" s="1"/>
  <c r="I651" i="7" s="1"/>
  <c r="I650" i="7" s="1"/>
  <c r="G492" i="5"/>
  <c r="G638" i="7" s="1"/>
  <c r="G637" i="7" s="1"/>
  <c r="G636" i="7" s="1"/>
  <c r="G635" i="7" s="1"/>
  <c r="H492" i="5"/>
  <c r="H638" i="7" s="1"/>
  <c r="H637" i="7" s="1"/>
  <c r="H636" i="7" s="1"/>
  <c r="H635" i="7" s="1"/>
  <c r="I492" i="5"/>
  <c r="I638" i="7" s="1"/>
  <c r="I637" i="7" s="1"/>
  <c r="I636" i="7" s="1"/>
  <c r="I635" i="7" s="1"/>
  <c r="G487" i="5"/>
  <c r="G557" i="7" s="1"/>
  <c r="G556" i="7" s="1"/>
  <c r="G555" i="7" s="1"/>
  <c r="G554" i="7" s="1"/>
  <c r="H487" i="5"/>
  <c r="H557" i="7" s="1"/>
  <c r="H556" i="7" s="1"/>
  <c r="H555" i="7" s="1"/>
  <c r="H554" i="7" s="1"/>
  <c r="I487" i="5"/>
  <c r="I557" i="7" s="1"/>
  <c r="I556" i="7" s="1"/>
  <c r="I555" i="7" s="1"/>
  <c r="I554" i="7" s="1"/>
  <c r="G485" i="5"/>
  <c r="G545" i="7" s="1"/>
  <c r="G544" i="7" s="1"/>
  <c r="G543" i="7" s="1"/>
  <c r="G542" i="7" s="1"/>
  <c r="H485" i="5"/>
  <c r="H545" i="7" s="1"/>
  <c r="H544" i="7" s="1"/>
  <c r="H543" i="7" s="1"/>
  <c r="H542" i="7" s="1"/>
  <c r="I485" i="5"/>
  <c r="I545" i="7" s="1"/>
  <c r="I544" i="7" s="1"/>
  <c r="I543" i="7" s="1"/>
  <c r="I542" i="7" s="1"/>
  <c r="G481" i="5"/>
  <c r="G539" i="7" s="1"/>
  <c r="G538" i="7" s="1"/>
  <c r="G537" i="7" s="1"/>
  <c r="G536" i="7" s="1"/>
  <c r="H481" i="5"/>
  <c r="H539" i="7" s="1"/>
  <c r="H538" i="7" s="1"/>
  <c r="H537" i="7" s="1"/>
  <c r="H536" i="7" s="1"/>
  <c r="I481" i="5"/>
  <c r="I539" i="7" s="1"/>
  <c r="I538" i="7" s="1"/>
  <c r="I537" i="7" s="1"/>
  <c r="I536" i="7" s="1"/>
  <c r="G479" i="5"/>
  <c r="G535" i="7" s="1"/>
  <c r="G534" i="7" s="1"/>
  <c r="G533" i="7" s="1"/>
  <c r="G532" i="7" s="1"/>
  <c r="H479" i="5"/>
  <c r="H535" i="7" s="1"/>
  <c r="H534" i="7" s="1"/>
  <c r="H533" i="7" s="1"/>
  <c r="H532" i="7" s="1"/>
  <c r="I479" i="5"/>
  <c r="I535" i="7" s="1"/>
  <c r="I534" i="7" s="1"/>
  <c r="I533" i="7" s="1"/>
  <c r="I532" i="7" s="1"/>
  <c r="G477" i="5"/>
  <c r="G531" i="7" s="1"/>
  <c r="G530" i="7" s="1"/>
  <c r="G529" i="7" s="1"/>
  <c r="G528" i="7" s="1"/>
  <c r="H477" i="5"/>
  <c r="H531" i="7" s="1"/>
  <c r="H530" i="7" s="1"/>
  <c r="H529" i="7" s="1"/>
  <c r="H528" i="7" s="1"/>
  <c r="I477" i="5"/>
  <c r="I531" i="7" s="1"/>
  <c r="I530" i="7" s="1"/>
  <c r="I529" i="7" s="1"/>
  <c r="I528" i="7" s="1"/>
  <c r="G475" i="5"/>
  <c r="G527" i="7" s="1"/>
  <c r="G526" i="7" s="1"/>
  <c r="G525" i="7" s="1"/>
  <c r="G524" i="7" s="1"/>
  <c r="H475" i="5"/>
  <c r="H527" i="7" s="1"/>
  <c r="H526" i="7" s="1"/>
  <c r="H525" i="7" s="1"/>
  <c r="H524" i="7" s="1"/>
  <c r="I475" i="5"/>
  <c r="I527" i="7" s="1"/>
  <c r="I526" i="7" s="1"/>
  <c r="I525" i="7" s="1"/>
  <c r="I524" i="7" s="1"/>
  <c r="G472" i="5"/>
  <c r="G522" i="7" s="1"/>
  <c r="G521" i="7" s="1"/>
  <c r="G520" i="7" s="1"/>
  <c r="G519" i="7" s="1"/>
  <c r="H472" i="5"/>
  <c r="H522" i="7" s="1"/>
  <c r="H521" i="7" s="1"/>
  <c r="H520" i="7" s="1"/>
  <c r="H519" i="7" s="1"/>
  <c r="I472" i="5"/>
  <c r="I522" i="7" s="1"/>
  <c r="I521" i="7" s="1"/>
  <c r="I520" i="7" s="1"/>
  <c r="I519" i="7" s="1"/>
  <c r="G470" i="5"/>
  <c r="G510" i="7" s="1"/>
  <c r="G509" i="7" s="1"/>
  <c r="G508" i="7" s="1"/>
  <c r="G507" i="7" s="1"/>
  <c r="H470" i="5"/>
  <c r="H510" i="7" s="1"/>
  <c r="H509" i="7" s="1"/>
  <c r="H508" i="7" s="1"/>
  <c r="H507" i="7" s="1"/>
  <c r="I470" i="5"/>
  <c r="I510" i="7" s="1"/>
  <c r="I509" i="7" s="1"/>
  <c r="I508" i="7" s="1"/>
  <c r="I507" i="7" s="1"/>
  <c r="G468" i="5"/>
  <c r="G506" i="7" s="1"/>
  <c r="G505" i="7" s="1"/>
  <c r="G504" i="7" s="1"/>
  <c r="G503" i="7" s="1"/>
  <c r="H468" i="5"/>
  <c r="H506" i="7" s="1"/>
  <c r="H505" i="7" s="1"/>
  <c r="H504" i="7" s="1"/>
  <c r="H503" i="7" s="1"/>
  <c r="I468" i="5"/>
  <c r="I506" i="7" s="1"/>
  <c r="I505" i="7" s="1"/>
  <c r="I504" i="7" s="1"/>
  <c r="I503" i="7" s="1"/>
  <c r="G466" i="5"/>
  <c r="G502" i="7" s="1"/>
  <c r="G501" i="7" s="1"/>
  <c r="G500" i="7" s="1"/>
  <c r="G499" i="7" s="1"/>
  <c r="H466" i="5"/>
  <c r="H502" i="7" s="1"/>
  <c r="H501" i="7" s="1"/>
  <c r="H500" i="7" s="1"/>
  <c r="H499" i="7" s="1"/>
  <c r="I466" i="5"/>
  <c r="I502" i="7" s="1"/>
  <c r="I501" i="7" s="1"/>
  <c r="I500" i="7" s="1"/>
  <c r="I499" i="7" s="1"/>
  <c r="G460" i="5"/>
  <c r="G619" i="7" s="1"/>
  <c r="G618" i="7" s="1"/>
  <c r="G617" i="7" s="1"/>
  <c r="G616" i="7" s="1"/>
  <c r="H460" i="5"/>
  <c r="H619" i="7" s="1"/>
  <c r="H618" i="7" s="1"/>
  <c r="H617" i="7" s="1"/>
  <c r="H616" i="7" s="1"/>
  <c r="I460" i="5"/>
  <c r="I619" i="7" s="1"/>
  <c r="I618" i="7" s="1"/>
  <c r="I617" i="7" s="1"/>
  <c r="I616" i="7" s="1"/>
  <c r="G458" i="5"/>
  <c r="G615" i="7" s="1"/>
  <c r="G614" i="7" s="1"/>
  <c r="G613" i="7" s="1"/>
  <c r="G612" i="7" s="1"/>
  <c r="H458" i="5"/>
  <c r="H615" i="7" s="1"/>
  <c r="H614" i="7" s="1"/>
  <c r="H613" i="7" s="1"/>
  <c r="H612" i="7" s="1"/>
  <c r="I458" i="5"/>
  <c r="I615" i="7" s="1"/>
  <c r="I614" i="7" s="1"/>
  <c r="I613" i="7" s="1"/>
  <c r="I612" i="7" s="1"/>
  <c r="G454" i="5"/>
  <c r="G607" i="7" s="1"/>
  <c r="G606" i="7" s="1"/>
  <c r="G605" i="7" s="1"/>
  <c r="G604" i="7" s="1"/>
  <c r="H454" i="5"/>
  <c r="H607" i="7" s="1"/>
  <c r="H606" i="7" s="1"/>
  <c r="H605" i="7" s="1"/>
  <c r="H604" i="7" s="1"/>
  <c r="I454" i="5"/>
  <c r="I607" i="7" s="1"/>
  <c r="I606" i="7" s="1"/>
  <c r="I605" i="7" s="1"/>
  <c r="I604" i="7" s="1"/>
  <c r="G452" i="5"/>
  <c r="G603" i="7" s="1"/>
  <c r="G602" i="7" s="1"/>
  <c r="G601" i="7" s="1"/>
  <c r="G600" i="7" s="1"/>
  <c r="H452" i="5"/>
  <c r="H603" i="7" s="1"/>
  <c r="H602" i="7" s="1"/>
  <c r="H601" i="7" s="1"/>
  <c r="H600" i="7" s="1"/>
  <c r="I452" i="5"/>
  <c r="I603" i="7" s="1"/>
  <c r="I602" i="7" s="1"/>
  <c r="I601" i="7" s="1"/>
  <c r="I600" i="7" s="1"/>
  <c r="G447" i="5"/>
  <c r="H447" i="5"/>
  <c r="I447" i="5"/>
  <c r="G442" i="5"/>
  <c r="H442" i="5"/>
  <c r="I442" i="5"/>
  <c r="G432" i="5"/>
  <c r="G642" i="7" s="1"/>
  <c r="G641" i="7" s="1"/>
  <c r="G640" i="7" s="1"/>
  <c r="G639" i="7" s="1"/>
  <c r="H432" i="5"/>
  <c r="H642" i="7" s="1"/>
  <c r="H641" i="7" s="1"/>
  <c r="H640" i="7" s="1"/>
  <c r="H639" i="7" s="1"/>
  <c r="I432" i="5"/>
  <c r="I642" i="7" s="1"/>
  <c r="I641" i="7" s="1"/>
  <c r="I640" i="7" s="1"/>
  <c r="I639" i="7" s="1"/>
  <c r="G430" i="5"/>
  <c r="G634" i="7" s="1"/>
  <c r="G633" i="7" s="1"/>
  <c r="G632" i="7" s="1"/>
  <c r="G631" i="7" s="1"/>
  <c r="H430" i="5"/>
  <c r="H634" i="7" s="1"/>
  <c r="H633" i="7" s="1"/>
  <c r="H632" i="7" s="1"/>
  <c r="H631" i="7" s="1"/>
  <c r="I430" i="5"/>
  <c r="I634" i="7" s="1"/>
  <c r="I633" i="7" s="1"/>
  <c r="I632" i="7" s="1"/>
  <c r="I631" i="7" s="1"/>
  <c r="G428" i="5"/>
  <c r="G630" i="7" s="1"/>
  <c r="G629" i="7" s="1"/>
  <c r="G628" i="7" s="1"/>
  <c r="G627" i="7" s="1"/>
  <c r="H428" i="5"/>
  <c r="H630" i="7" s="1"/>
  <c r="H629" i="7" s="1"/>
  <c r="H628" i="7" s="1"/>
  <c r="H627" i="7" s="1"/>
  <c r="I428" i="5"/>
  <c r="I630" i="7" s="1"/>
  <c r="I629" i="7" s="1"/>
  <c r="I628" i="7" s="1"/>
  <c r="I627" i="7" s="1"/>
  <c r="G426" i="5"/>
  <c r="G626" i="7" s="1"/>
  <c r="G625" i="7" s="1"/>
  <c r="G624" i="7" s="1"/>
  <c r="G623" i="7" s="1"/>
  <c r="H426" i="5"/>
  <c r="H626" i="7" s="1"/>
  <c r="H625" i="7" s="1"/>
  <c r="H624" i="7" s="1"/>
  <c r="H623" i="7" s="1"/>
  <c r="I426" i="5"/>
  <c r="I626" i="7" s="1"/>
  <c r="I625" i="7" s="1"/>
  <c r="I624" i="7" s="1"/>
  <c r="I623" i="7" s="1"/>
  <c r="G421" i="5"/>
  <c r="G561" i="7" s="1"/>
  <c r="G560" i="7" s="1"/>
  <c r="G559" i="7" s="1"/>
  <c r="G558" i="7" s="1"/>
  <c r="H421" i="5"/>
  <c r="H561" i="7" s="1"/>
  <c r="H560" i="7" s="1"/>
  <c r="H559" i="7" s="1"/>
  <c r="H558" i="7" s="1"/>
  <c r="I421" i="5"/>
  <c r="I561" i="7" s="1"/>
  <c r="I560" i="7" s="1"/>
  <c r="I559" i="7" s="1"/>
  <c r="I558" i="7" s="1"/>
  <c r="G419" i="5"/>
  <c r="G553" i="7" s="1"/>
  <c r="G552" i="7" s="1"/>
  <c r="G551" i="7" s="1"/>
  <c r="G550" i="7" s="1"/>
  <c r="H419" i="5"/>
  <c r="H553" i="7" s="1"/>
  <c r="H552" i="7" s="1"/>
  <c r="H551" i="7" s="1"/>
  <c r="H550" i="7" s="1"/>
  <c r="I419" i="5"/>
  <c r="I553" i="7" s="1"/>
  <c r="I552" i="7" s="1"/>
  <c r="I551" i="7" s="1"/>
  <c r="I550" i="7" s="1"/>
  <c r="G417" i="5"/>
  <c r="G549" i="7" s="1"/>
  <c r="G548" i="7" s="1"/>
  <c r="G547" i="7" s="1"/>
  <c r="G546" i="7" s="1"/>
  <c r="H417" i="5"/>
  <c r="H549" i="7" s="1"/>
  <c r="H548" i="7" s="1"/>
  <c r="H547" i="7" s="1"/>
  <c r="H546" i="7" s="1"/>
  <c r="I417" i="5"/>
  <c r="I549" i="7" s="1"/>
  <c r="I548" i="7" s="1"/>
  <c r="I547" i="7" s="1"/>
  <c r="I546" i="7" s="1"/>
  <c r="G413" i="5"/>
  <c r="G518" i="7" s="1"/>
  <c r="G517" i="7" s="1"/>
  <c r="G516" i="7" s="1"/>
  <c r="G515" i="7" s="1"/>
  <c r="H413" i="5"/>
  <c r="H518" i="7" s="1"/>
  <c r="H517" i="7" s="1"/>
  <c r="H516" i="7" s="1"/>
  <c r="H515" i="7" s="1"/>
  <c r="I413" i="5"/>
  <c r="I518" i="7" s="1"/>
  <c r="I517" i="7" s="1"/>
  <c r="I516" i="7" s="1"/>
  <c r="I515" i="7" s="1"/>
  <c r="G411" i="5"/>
  <c r="G514" i="7" s="1"/>
  <c r="G513" i="7" s="1"/>
  <c r="G512" i="7" s="1"/>
  <c r="G511" i="7" s="1"/>
  <c r="H411" i="5"/>
  <c r="H514" i="7" s="1"/>
  <c r="H513" i="7" s="1"/>
  <c r="H512" i="7" s="1"/>
  <c r="H511" i="7" s="1"/>
  <c r="I411" i="5"/>
  <c r="I514" i="7" s="1"/>
  <c r="I513" i="7" s="1"/>
  <c r="I512" i="7" s="1"/>
  <c r="I511" i="7" s="1"/>
  <c r="G408" i="5"/>
  <c r="G493" i="7" s="1"/>
  <c r="G492" i="7" s="1"/>
  <c r="G491" i="7" s="1"/>
  <c r="G490" i="7" s="1"/>
  <c r="H408" i="5"/>
  <c r="H493" i="7" s="1"/>
  <c r="H492" i="7" s="1"/>
  <c r="H491" i="7" s="1"/>
  <c r="H490" i="7" s="1"/>
  <c r="I408" i="5"/>
  <c r="I493" i="7" s="1"/>
  <c r="I492" i="7" s="1"/>
  <c r="I491" i="7" s="1"/>
  <c r="I490" i="7" s="1"/>
  <c r="G406" i="5"/>
  <c r="G489" i="7" s="1"/>
  <c r="G488" i="7" s="1"/>
  <c r="G487" i="7" s="1"/>
  <c r="G486" i="7" s="1"/>
  <c r="H406" i="5"/>
  <c r="H489" i="7" s="1"/>
  <c r="H488" i="7" s="1"/>
  <c r="H487" i="7" s="1"/>
  <c r="H486" i="7" s="1"/>
  <c r="I406" i="5"/>
  <c r="I489" i="7" s="1"/>
  <c r="I488" i="7" s="1"/>
  <c r="I487" i="7" s="1"/>
  <c r="I486" i="7" s="1"/>
  <c r="G404" i="5"/>
  <c r="G485" i="7" s="1"/>
  <c r="G484" i="7" s="1"/>
  <c r="G483" i="7" s="1"/>
  <c r="G482" i="7" s="1"/>
  <c r="H404" i="5"/>
  <c r="H485" i="7" s="1"/>
  <c r="H484" i="7" s="1"/>
  <c r="H483" i="7" s="1"/>
  <c r="H482" i="7" s="1"/>
  <c r="I404" i="5"/>
  <c r="I485" i="7" s="1"/>
  <c r="I484" i="7" s="1"/>
  <c r="I483" i="7" s="1"/>
  <c r="I482" i="7" s="1"/>
  <c r="G402" i="5"/>
  <c r="G481" i="7" s="1"/>
  <c r="G480" i="7" s="1"/>
  <c r="G479" i="7" s="1"/>
  <c r="G478" i="7" s="1"/>
  <c r="H402" i="5"/>
  <c r="H481" i="7" s="1"/>
  <c r="H480" i="7" s="1"/>
  <c r="H479" i="7" s="1"/>
  <c r="H478" i="7" s="1"/>
  <c r="I402" i="5"/>
  <c r="I481" i="7" s="1"/>
  <c r="I480" i="7" s="1"/>
  <c r="I479" i="7" s="1"/>
  <c r="I478" i="7" s="1"/>
  <c r="G400" i="5"/>
  <c r="G458" i="7" s="1"/>
  <c r="G457" i="7" s="1"/>
  <c r="G456" i="7" s="1"/>
  <c r="G455" i="7" s="1"/>
  <c r="H400" i="5"/>
  <c r="H458" i="7" s="1"/>
  <c r="H457" i="7" s="1"/>
  <c r="H456" i="7" s="1"/>
  <c r="H455" i="7" s="1"/>
  <c r="I400" i="5"/>
  <c r="I458" i="7" s="1"/>
  <c r="I457" i="7" s="1"/>
  <c r="I456" i="7" s="1"/>
  <c r="I455" i="7" s="1"/>
  <c r="G398" i="5"/>
  <c r="G454" i="7" s="1"/>
  <c r="G453" i="7" s="1"/>
  <c r="G452" i="7" s="1"/>
  <c r="G451" i="7" s="1"/>
  <c r="H398" i="5"/>
  <c r="H454" i="7" s="1"/>
  <c r="H453" i="7" s="1"/>
  <c r="H452" i="7" s="1"/>
  <c r="H451" i="7" s="1"/>
  <c r="I398" i="5"/>
  <c r="I454" i="7" s="1"/>
  <c r="I453" i="7" s="1"/>
  <c r="I452" i="7" s="1"/>
  <c r="I451" i="7" s="1"/>
  <c r="G396" i="5"/>
  <c r="G445" i="7" s="1"/>
  <c r="H396" i="5"/>
  <c r="H445" i="7" s="1"/>
  <c r="I396" i="5"/>
  <c r="I445" i="7" s="1"/>
  <c r="G993" i="7"/>
  <c r="G992" i="7" s="1"/>
  <c r="G991" i="7" s="1"/>
  <c r="G990" i="7" s="1"/>
  <c r="H993" i="7"/>
  <c r="H992" i="7" s="1"/>
  <c r="H991" i="7" s="1"/>
  <c r="H990" i="7" s="1"/>
  <c r="I993" i="7"/>
  <c r="I992" i="7" s="1"/>
  <c r="I991" i="7" s="1"/>
  <c r="I990" i="7" s="1"/>
  <c r="G386" i="5"/>
  <c r="G497" i="7" s="1"/>
  <c r="G496" i="7" s="1"/>
  <c r="G495" i="7" s="1"/>
  <c r="G494" i="7" s="1"/>
  <c r="H386" i="5"/>
  <c r="H497" i="7" s="1"/>
  <c r="H496" i="7" s="1"/>
  <c r="H495" i="7" s="1"/>
  <c r="H494" i="7" s="1"/>
  <c r="I386" i="5"/>
  <c r="I497" i="7" s="1"/>
  <c r="I496" i="7" s="1"/>
  <c r="I495" i="7" s="1"/>
  <c r="I494" i="7" s="1"/>
  <c r="G384" i="5"/>
  <c r="G477" i="7" s="1"/>
  <c r="G476" i="7" s="1"/>
  <c r="G475" i="7" s="1"/>
  <c r="G474" i="7" s="1"/>
  <c r="H384" i="5"/>
  <c r="H477" i="7" s="1"/>
  <c r="H476" i="7" s="1"/>
  <c r="H475" i="7" s="1"/>
  <c r="H474" i="7" s="1"/>
  <c r="I384" i="5"/>
  <c r="I477" i="7" s="1"/>
  <c r="I476" i="7" s="1"/>
  <c r="I475" i="7" s="1"/>
  <c r="I474" i="7" s="1"/>
  <c r="G382" i="5"/>
  <c r="G473" i="7" s="1"/>
  <c r="G472" i="7" s="1"/>
  <c r="G471" i="7" s="1"/>
  <c r="G470" i="7" s="1"/>
  <c r="H382" i="5"/>
  <c r="H473" i="7" s="1"/>
  <c r="H472" i="7" s="1"/>
  <c r="H471" i="7" s="1"/>
  <c r="H470" i="7" s="1"/>
  <c r="I382" i="5"/>
  <c r="I473" i="7" s="1"/>
  <c r="I472" i="7" s="1"/>
  <c r="I471" i="7" s="1"/>
  <c r="I470" i="7" s="1"/>
  <c r="G380" i="5"/>
  <c r="G449" i="7" s="1"/>
  <c r="G448" i="7" s="1"/>
  <c r="G447" i="7" s="1"/>
  <c r="G446" i="7" s="1"/>
  <c r="H380" i="5"/>
  <c r="H449" i="7" s="1"/>
  <c r="H448" i="7" s="1"/>
  <c r="H447" i="7" s="1"/>
  <c r="H446" i="7" s="1"/>
  <c r="I380" i="5"/>
  <c r="I449" i="7" s="1"/>
  <c r="I448" i="7" s="1"/>
  <c r="I447" i="7" s="1"/>
  <c r="I446" i="7" s="1"/>
  <c r="G378" i="5"/>
  <c r="G444" i="7" s="1"/>
  <c r="H378" i="5"/>
  <c r="H444" i="7" s="1"/>
  <c r="I378" i="5"/>
  <c r="I444" i="7" s="1"/>
  <c r="G371" i="5"/>
  <c r="G139" i="7" s="1"/>
  <c r="G138" i="7" s="1"/>
  <c r="G137" i="7" s="1"/>
  <c r="G136" i="7" s="1"/>
  <c r="G135" i="7" s="1"/>
  <c r="G134" i="7" s="1"/>
  <c r="H371" i="5"/>
  <c r="H139" i="7" s="1"/>
  <c r="H138" i="7" s="1"/>
  <c r="H137" i="7" s="1"/>
  <c r="H136" i="7" s="1"/>
  <c r="H135" i="7" s="1"/>
  <c r="H134" i="7" s="1"/>
  <c r="I371" i="5"/>
  <c r="I139" i="7" s="1"/>
  <c r="I138" i="7" s="1"/>
  <c r="I137" i="7" s="1"/>
  <c r="I136" i="7" s="1"/>
  <c r="I135" i="7" s="1"/>
  <c r="I134" i="7" s="1"/>
  <c r="G362" i="5"/>
  <c r="G942" i="7" s="1"/>
  <c r="G941" i="7" s="1"/>
  <c r="G940" i="7" s="1"/>
  <c r="H362" i="5"/>
  <c r="H942" i="7" s="1"/>
  <c r="H941" i="7" s="1"/>
  <c r="H940" i="7" s="1"/>
  <c r="I362" i="5"/>
  <c r="I942" i="7" s="1"/>
  <c r="I941" i="7" s="1"/>
  <c r="I940" i="7" s="1"/>
  <c r="G363" i="5"/>
  <c r="G945" i="7" s="1"/>
  <c r="G944" i="7" s="1"/>
  <c r="G943" i="7" s="1"/>
  <c r="H363" i="5"/>
  <c r="H945" i="7" s="1"/>
  <c r="H944" i="7" s="1"/>
  <c r="H943" i="7" s="1"/>
  <c r="I363" i="5"/>
  <c r="I945" i="7" s="1"/>
  <c r="I944" i="7" s="1"/>
  <c r="I943" i="7" s="1"/>
  <c r="G364" i="5"/>
  <c r="G948" i="7" s="1"/>
  <c r="G947" i="7" s="1"/>
  <c r="G946" i="7" s="1"/>
  <c r="H364" i="5"/>
  <c r="H948" i="7" s="1"/>
  <c r="H947" i="7" s="1"/>
  <c r="H946" i="7" s="1"/>
  <c r="I364" i="5"/>
  <c r="I948" i="7" s="1"/>
  <c r="I947" i="7" s="1"/>
  <c r="I946" i="7" s="1"/>
  <c r="G360" i="5"/>
  <c r="G938" i="7" s="1"/>
  <c r="G937" i="7" s="1"/>
  <c r="H360" i="5"/>
  <c r="H938" i="7" s="1"/>
  <c r="H937" i="7" s="1"/>
  <c r="I360" i="5"/>
  <c r="I938" i="7" s="1"/>
  <c r="I937" i="7" s="1"/>
  <c r="G355" i="5"/>
  <c r="G437" i="7" s="1"/>
  <c r="G436" i="7" s="1"/>
  <c r="G435" i="7" s="1"/>
  <c r="G434" i="7" s="1"/>
  <c r="G433" i="7" s="1"/>
  <c r="G432" i="7" s="1"/>
  <c r="H355" i="5"/>
  <c r="H437" i="7" s="1"/>
  <c r="H436" i="7" s="1"/>
  <c r="H435" i="7" s="1"/>
  <c r="H434" i="7" s="1"/>
  <c r="H433" i="7" s="1"/>
  <c r="H432" i="7" s="1"/>
  <c r="I355" i="5"/>
  <c r="I437" i="7" s="1"/>
  <c r="I436" i="7" s="1"/>
  <c r="I435" i="7" s="1"/>
  <c r="I434" i="7" s="1"/>
  <c r="I433" i="7" s="1"/>
  <c r="I432" i="7" s="1"/>
  <c r="G351" i="5"/>
  <c r="G431" i="7" s="1"/>
  <c r="G430" i="7" s="1"/>
  <c r="G429" i="7" s="1"/>
  <c r="G428" i="7" s="1"/>
  <c r="G427" i="7" s="1"/>
  <c r="H351" i="5"/>
  <c r="H431" i="7" s="1"/>
  <c r="H430" i="7" s="1"/>
  <c r="H429" i="7" s="1"/>
  <c r="H428" i="7" s="1"/>
  <c r="H427" i="7" s="1"/>
  <c r="I351" i="5"/>
  <c r="I431" i="7" s="1"/>
  <c r="I430" i="7" s="1"/>
  <c r="I429" i="7" s="1"/>
  <c r="I428" i="7" s="1"/>
  <c r="I427" i="7" s="1"/>
  <c r="G348" i="5"/>
  <c r="G426" i="7" s="1"/>
  <c r="G425" i="7" s="1"/>
  <c r="G424" i="7" s="1"/>
  <c r="G423" i="7" s="1"/>
  <c r="G422" i="7" s="1"/>
  <c r="H348" i="5"/>
  <c r="H426" i="7" s="1"/>
  <c r="H425" i="7" s="1"/>
  <c r="H424" i="7" s="1"/>
  <c r="H423" i="7" s="1"/>
  <c r="H422" i="7" s="1"/>
  <c r="I348" i="5"/>
  <c r="I426" i="7" s="1"/>
  <c r="I425" i="7" s="1"/>
  <c r="I424" i="7" s="1"/>
  <c r="I423" i="7" s="1"/>
  <c r="I422" i="7" s="1"/>
  <c r="H345" i="5"/>
  <c r="H421" i="7" s="1"/>
  <c r="H420" i="7" s="1"/>
  <c r="H419" i="7" s="1"/>
  <c r="H418" i="7" s="1"/>
  <c r="H417" i="7" s="1"/>
  <c r="I345" i="5"/>
  <c r="I421" i="7" s="1"/>
  <c r="I420" i="7" s="1"/>
  <c r="I419" i="7" s="1"/>
  <c r="I418" i="7" s="1"/>
  <c r="I417" i="7" s="1"/>
  <c r="G335" i="5"/>
  <c r="G390" i="7" s="1"/>
  <c r="G389" i="7" s="1"/>
  <c r="G388" i="7" s="1"/>
  <c r="G387" i="7" s="1"/>
  <c r="G386" i="7" s="1"/>
  <c r="H335" i="5"/>
  <c r="H390" i="7" s="1"/>
  <c r="H389" i="7" s="1"/>
  <c r="H388" i="7" s="1"/>
  <c r="H387" i="7" s="1"/>
  <c r="H386" i="7" s="1"/>
  <c r="I335" i="5"/>
  <c r="I390" i="7" s="1"/>
  <c r="I389" i="7" s="1"/>
  <c r="I388" i="7" s="1"/>
  <c r="I387" i="7" s="1"/>
  <c r="I386" i="7" s="1"/>
  <c r="G331" i="5"/>
  <c r="G344" i="7" s="1"/>
  <c r="G343" i="7" s="1"/>
  <c r="G342" i="7" s="1"/>
  <c r="G341" i="7" s="1"/>
  <c r="G340" i="7" s="1"/>
  <c r="H331" i="5"/>
  <c r="H344" i="7" s="1"/>
  <c r="H343" i="7" s="1"/>
  <c r="H342" i="7" s="1"/>
  <c r="H341" i="7" s="1"/>
  <c r="H340" i="7" s="1"/>
  <c r="I331" i="5"/>
  <c r="I344" i="7" s="1"/>
  <c r="I343" i="7" s="1"/>
  <c r="I342" i="7" s="1"/>
  <c r="I341" i="7" s="1"/>
  <c r="I340" i="7" s="1"/>
  <c r="G328" i="5"/>
  <c r="G339" i="7" s="1"/>
  <c r="G338" i="7" s="1"/>
  <c r="G337" i="7" s="1"/>
  <c r="G336" i="7" s="1"/>
  <c r="H328" i="5"/>
  <c r="H339" i="7" s="1"/>
  <c r="H338" i="7" s="1"/>
  <c r="H337" i="7" s="1"/>
  <c r="H336" i="7" s="1"/>
  <c r="I328" i="5"/>
  <c r="I339" i="7" s="1"/>
  <c r="I338" i="7" s="1"/>
  <c r="I337" i="7" s="1"/>
  <c r="I336" i="7" s="1"/>
  <c r="G326" i="5"/>
  <c r="G335" i="7" s="1"/>
  <c r="G334" i="7" s="1"/>
  <c r="G333" i="7" s="1"/>
  <c r="G332" i="7" s="1"/>
  <c r="H326" i="5"/>
  <c r="H335" i="7" s="1"/>
  <c r="H334" i="7" s="1"/>
  <c r="H333" i="7" s="1"/>
  <c r="H332" i="7" s="1"/>
  <c r="I326" i="5"/>
  <c r="I335" i="7" s="1"/>
  <c r="I334" i="7" s="1"/>
  <c r="I333" i="7" s="1"/>
  <c r="I332" i="7" s="1"/>
  <c r="G324" i="5"/>
  <c r="G331" i="7" s="1"/>
  <c r="G330" i="7" s="1"/>
  <c r="G329" i="7" s="1"/>
  <c r="G328" i="7" s="1"/>
  <c r="H324" i="5"/>
  <c r="H331" i="7" s="1"/>
  <c r="H330" i="7" s="1"/>
  <c r="H329" i="7" s="1"/>
  <c r="H328" i="7" s="1"/>
  <c r="I324" i="5"/>
  <c r="I331" i="7" s="1"/>
  <c r="I330" i="7" s="1"/>
  <c r="I329" i="7" s="1"/>
  <c r="I328" i="7" s="1"/>
  <c r="G319" i="5"/>
  <c r="G145" i="7" s="1"/>
  <c r="G144" i="7" s="1"/>
  <c r="G143" i="7" s="1"/>
  <c r="G142" i="7" s="1"/>
  <c r="G141" i="7" s="1"/>
  <c r="G140" i="7" s="1"/>
  <c r="H319" i="5"/>
  <c r="H145" i="7" s="1"/>
  <c r="H144" i="7" s="1"/>
  <c r="H143" i="7" s="1"/>
  <c r="H142" i="7" s="1"/>
  <c r="H141" i="7" s="1"/>
  <c r="H140" i="7" s="1"/>
  <c r="I319" i="5"/>
  <c r="I145" i="7" s="1"/>
  <c r="I144" i="7" s="1"/>
  <c r="I143" i="7" s="1"/>
  <c r="I142" i="7" s="1"/>
  <c r="I141" i="7" s="1"/>
  <c r="I140" i="7" s="1"/>
  <c r="G313" i="5"/>
  <c r="G897" i="7" s="1"/>
  <c r="G896" i="7" s="1"/>
  <c r="G895" i="7" s="1"/>
  <c r="G894" i="7" s="1"/>
  <c r="H313" i="5"/>
  <c r="H897" i="7" s="1"/>
  <c r="H896" i="7" s="1"/>
  <c r="H895" i="7" s="1"/>
  <c r="H894" i="7" s="1"/>
  <c r="I313" i="5"/>
  <c r="I897" i="7" s="1"/>
  <c r="I896" i="7" s="1"/>
  <c r="I895" i="7" s="1"/>
  <c r="I894" i="7" s="1"/>
  <c r="G310" i="5"/>
  <c r="G380" i="7" s="1"/>
  <c r="G379" i="7" s="1"/>
  <c r="G378" i="7" s="1"/>
  <c r="G377" i="7" s="1"/>
  <c r="H310" i="5"/>
  <c r="H380" i="7" s="1"/>
  <c r="H379" i="7" s="1"/>
  <c r="H378" i="7" s="1"/>
  <c r="H377" i="7" s="1"/>
  <c r="I310" i="5"/>
  <c r="I380" i="7" s="1"/>
  <c r="I379" i="7" s="1"/>
  <c r="I378" i="7" s="1"/>
  <c r="I377" i="7" s="1"/>
  <c r="G306" i="5"/>
  <c r="G361" i="7" s="1"/>
  <c r="G360" i="7" s="1"/>
  <c r="G359" i="7" s="1"/>
  <c r="G358" i="7" s="1"/>
  <c r="G357" i="7" s="1"/>
  <c r="G356" i="7" s="1"/>
  <c r="H306" i="5"/>
  <c r="H361" i="7" s="1"/>
  <c r="H360" i="7" s="1"/>
  <c r="H359" i="7" s="1"/>
  <c r="H358" i="7" s="1"/>
  <c r="H357" i="7" s="1"/>
  <c r="H356" i="7" s="1"/>
  <c r="I306" i="5"/>
  <c r="I361" i="7" s="1"/>
  <c r="I360" i="7" s="1"/>
  <c r="I359" i="7" s="1"/>
  <c r="I358" i="7" s="1"/>
  <c r="I357" i="7" s="1"/>
  <c r="I356" i="7" s="1"/>
  <c r="G302" i="5"/>
  <c r="G355" i="7" s="1"/>
  <c r="G354" i="7" s="1"/>
  <c r="G353" i="7" s="1"/>
  <c r="G352" i="7" s="1"/>
  <c r="G351" i="7" s="1"/>
  <c r="H302" i="5"/>
  <c r="H355" i="7" s="1"/>
  <c r="H354" i="7" s="1"/>
  <c r="H353" i="7" s="1"/>
  <c r="H352" i="7" s="1"/>
  <c r="H351" i="7" s="1"/>
  <c r="I302" i="5"/>
  <c r="I355" i="7" s="1"/>
  <c r="I354" i="7" s="1"/>
  <c r="I353" i="7" s="1"/>
  <c r="I352" i="7" s="1"/>
  <c r="I351" i="7" s="1"/>
  <c r="G299" i="5"/>
  <c r="G350" i="7" s="1"/>
  <c r="G349" i="7" s="1"/>
  <c r="G348" i="7" s="1"/>
  <c r="G347" i="7" s="1"/>
  <c r="G346" i="7" s="1"/>
  <c r="H299" i="5"/>
  <c r="H350" i="7" s="1"/>
  <c r="H349" i="7" s="1"/>
  <c r="H348" i="7" s="1"/>
  <c r="H347" i="7" s="1"/>
  <c r="H346" i="7" s="1"/>
  <c r="I299" i="5"/>
  <c r="I350" i="7" s="1"/>
  <c r="I349" i="7" s="1"/>
  <c r="I348" i="7" s="1"/>
  <c r="I347" i="7" s="1"/>
  <c r="I346" i="7" s="1"/>
  <c r="G293" i="5"/>
  <c r="G384" i="7" s="1"/>
  <c r="G383" i="7" s="1"/>
  <c r="G382" i="7" s="1"/>
  <c r="G381" i="7" s="1"/>
  <c r="H293" i="5"/>
  <c r="H384" i="7" s="1"/>
  <c r="H383" i="7" s="1"/>
  <c r="H382" i="7" s="1"/>
  <c r="H381" i="7" s="1"/>
  <c r="I293" i="5"/>
  <c r="I384" i="7" s="1"/>
  <c r="I383" i="7" s="1"/>
  <c r="I382" i="7" s="1"/>
  <c r="I381" i="7" s="1"/>
  <c r="G291" i="5"/>
  <c r="G376" i="7" s="1"/>
  <c r="G375" i="7" s="1"/>
  <c r="G374" i="7" s="1"/>
  <c r="G373" i="7" s="1"/>
  <c r="H291" i="5"/>
  <c r="H376" i="7" s="1"/>
  <c r="H375" i="7" s="1"/>
  <c r="H374" i="7" s="1"/>
  <c r="H373" i="7" s="1"/>
  <c r="I291" i="5"/>
  <c r="I376" i="7" s="1"/>
  <c r="I375" i="7" s="1"/>
  <c r="I374" i="7" s="1"/>
  <c r="I373" i="7" s="1"/>
  <c r="G288" i="5"/>
  <c r="G371" i="7" s="1"/>
  <c r="G370" i="7" s="1"/>
  <c r="G369" i="7" s="1"/>
  <c r="G368" i="7" s="1"/>
  <c r="H288" i="5"/>
  <c r="H371" i="7" s="1"/>
  <c r="H370" i="7" s="1"/>
  <c r="H369" i="7" s="1"/>
  <c r="H368" i="7" s="1"/>
  <c r="I288" i="5"/>
  <c r="I371" i="7" s="1"/>
  <c r="I370" i="7" s="1"/>
  <c r="I369" i="7" s="1"/>
  <c r="I368" i="7" s="1"/>
  <c r="G286" i="5"/>
  <c r="G367" i="7" s="1"/>
  <c r="G366" i="7" s="1"/>
  <c r="G365" i="7" s="1"/>
  <c r="G364" i="7" s="1"/>
  <c r="H286" i="5"/>
  <c r="H367" i="7" s="1"/>
  <c r="H366" i="7" s="1"/>
  <c r="H365" i="7" s="1"/>
  <c r="H364" i="7" s="1"/>
  <c r="I286" i="5"/>
  <c r="I367" i="7" s="1"/>
  <c r="I366" i="7" s="1"/>
  <c r="I365" i="7" s="1"/>
  <c r="I364" i="7" s="1"/>
  <c r="G279" i="5"/>
  <c r="G840" i="7" s="1"/>
  <c r="G839" i="7" s="1"/>
  <c r="G838" i="7" s="1"/>
  <c r="G837" i="7" s="1"/>
  <c r="H279" i="5"/>
  <c r="H840" i="7" s="1"/>
  <c r="H839" i="7" s="1"/>
  <c r="H838" i="7" s="1"/>
  <c r="H837" i="7" s="1"/>
  <c r="I279" i="5"/>
  <c r="I840" i="7" s="1"/>
  <c r="I839" i="7" s="1"/>
  <c r="I838" i="7" s="1"/>
  <c r="I837" i="7" s="1"/>
  <c r="G275" i="5"/>
  <c r="G717" i="7" s="1"/>
  <c r="G716" i="7" s="1"/>
  <c r="H275" i="5"/>
  <c r="H717" i="7" s="1"/>
  <c r="H716" i="7" s="1"/>
  <c r="I275" i="5"/>
  <c r="I717" i="7" s="1"/>
  <c r="I716" i="7" s="1"/>
  <c r="G268" i="5"/>
  <c r="G213" i="7" s="1"/>
  <c r="G212" i="7" s="1"/>
  <c r="G211" i="7" s="1"/>
  <c r="H268" i="5"/>
  <c r="H213" i="7" s="1"/>
  <c r="H212" i="7" s="1"/>
  <c r="H211" i="7" s="1"/>
  <c r="I268" i="5"/>
  <c r="I213" i="7" s="1"/>
  <c r="I212" i="7" s="1"/>
  <c r="I211" i="7" s="1"/>
  <c r="G269" i="5"/>
  <c r="G216" i="7" s="1"/>
  <c r="G215" i="7" s="1"/>
  <c r="G214" i="7" s="1"/>
  <c r="H269" i="5"/>
  <c r="H216" i="7" s="1"/>
  <c r="H215" i="7" s="1"/>
  <c r="H214" i="7" s="1"/>
  <c r="I269" i="5"/>
  <c r="I216" i="7" s="1"/>
  <c r="I215" i="7" s="1"/>
  <c r="I214" i="7" s="1"/>
  <c r="G270" i="5"/>
  <c r="G219" i="7" s="1"/>
  <c r="G218" i="7" s="1"/>
  <c r="G217" i="7" s="1"/>
  <c r="H270" i="5"/>
  <c r="H219" i="7" s="1"/>
  <c r="H218" i="7" s="1"/>
  <c r="H217" i="7" s="1"/>
  <c r="I270" i="5"/>
  <c r="I219" i="7" s="1"/>
  <c r="I218" i="7" s="1"/>
  <c r="I217" i="7" s="1"/>
  <c r="G266" i="5"/>
  <c r="G209" i="7" s="1"/>
  <c r="G208" i="7" s="1"/>
  <c r="G207" i="7" s="1"/>
  <c r="G206" i="7" s="1"/>
  <c r="H266" i="5"/>
  <c r="H209" i="7" s="1"/>
  <c r="H208" i="7" s="1"/>
  <c r="H207" i="7" s="1"/>
  <c r="H206" i="7" s="1"/>
  <c r="I266" i="5"/>
  <c r="I209" i="7" s="1"/>
  <c r="I208" i="7" s="1"/>
  <c r="I207" i="7" s="1"/>
  <c r="I206" i="7" s="1"/>
  <c r="G263" i="5"/>
  <c r="G204" i="7" s="1"/>
  <c r="G203" i="7" s="1"/>
  <c r="G202" i="7" s="1"/>
  <c r="G201" i="7" s="1"/>
  <c r="G200" i="7" s="1"/>
  <c r="H263" i="5"/>
  <c r="H204" i="7" s="1"/>
  <c r="H203" i="7" s="1"/>
  <c r="H202" i="7" s="1"/>
  <c r="H201" i="7" s="1"/>
  <c r="H200" i="7" s="1"/>
  <c r="I263" i="5"/>
  <c r="I204" i="7" s="1"/>
  <c r="I203" i="7" s="1"/>
  <c r="I202" i="7" s="1"/>
  <c r="I201" i="7" s="1"/>
  <c r="I200" i="7" s="1"/>
  <c r="G258" i="5"/>
  <c r="G166" i="7" s="1"/>
  <c r="G165" i="7" s="1"/>
  <c r="G164" i="7" s="1"/>
  <c r="G163" i="7" s="1"/>
  <c r="G162" i="7" s="1"/>
  <c r="G161" i="7" s="1"/>
  <c r="H258" i="5"/>
  <c r="H166" i="7" s="1"/>
  <c r="H165" i="7" s="1"/>
  <c r="H164" i="7" s="1"/>
  <c r="H163" i="7" s="1"/>
  <c r="H162" i="7" s="1"/>
  <c r="H161" i="7" s="1"/>
  <c r="I258" i="5"/>
  <c r="I166" i="7" s="1"/>
  <c r="I165" i="7" s="1"/>
  <c r="I164" i="7" s="1"/>
  <c r="I163" i="7" s="1"/>
  <c r="I162" i="7" s="1"/>
  <c r="I161" i="7" s="1"/>
  <c r="G253" i="5"/>
  <c r="H253" i="5"/>
  <c r="I253" i="5"/>
  <c r="G250" i="5"/>
  <c r="G152" i="7" s="1"/>
  <c r="G151" i="7" s="1"/>
  <c r="G150" i="7" s="1"/>
  <c r="G149" i="7" s="1"/>
  <c r="G148" i="7" s="1"/>
  <c r="H250" i="5"/>
  <c r="H152" i="7" s="1"/>
  <c r="H151" i="7" s="1"/>
  <c r="H150" i="7" s="1"/>
  <c r="H149" i="7" s="1"/>
  <c r="H148" i="7" s="1"/>
  <c r="I250" i="5"/>
  <c r="I152" i="7" s="1"/>
  <c r="I151" i="7" s="1"/>
  <c r="I150" i="7" s="1"/>
  <c r="I149" i="7" s="1"/>
  <c r="I148" i="7" s="1"/>
  <c r="G240" i="5"/>
  <c r="G972" i="7" s="1"/>
  <c r="G971" i="7" s="1"/>
  <c r="G970" i="7" s="1"/>
  <c r="G969" i="7" s="1"/>
  <c r="H240" i="5"/>
  <c r="H972" i="7" s="1"/>
  <c r="H971" i="7" s="1"/>
  <c r="H970" i="7" s="1"/>
  <c r="H969" i="7" s="1"/>
  <c r="I240" i="5"/>
  <c r="I972" i="7" s="1"/>
  <c r="I971" i="7" s="1"/>
  <c r="I970" i="7" s="1"/>
  <c r="I969" i="7" s="1"/>
  <c r="G238" i="5"/>
  <c r="G965" i="7" s="1"/>
  <c r="G964" i="7" s="1"/>
  <c r="H238" i="5"/>
  <c r="H965" i="7" s="1"/>
  <c r="H964" i="7" s="1"/>
  <c r="I238" i="5"/>
  <c r="I965" i="7" s="1"/>
  <c r="I964" i="7" s="1"/>
  <c r="G234" i="5"/>
  <c r="G239" i="7" s="1"/>
  <c r="G238" i="7" s="1"/>
  <c r="G237" i="7" s="1"/>
  <c r="G236" i="7" s="1"/>
  <c r="H234" i="5"/>
  <c r="H239" i="7" s="1"/>
  <c r="H238" i="7" s="1"/>
  <c r="H237" i="7" s="1"/>
  <c r="H236" i="7" s="1"/>
  <c r="I234" i="5"/>
  <c r="I239" i="7" s="1"/>
  <c r="I238" i="7" s="1"/>
  <c r="I237" i="7" s="1"/>
  <c r="I236" i="7" s="1"/>
  <c r="G232" i="5"/>
  <c r="G235" i="7" s="1"/>
  <c r="G234" i="7" s="1"/>
  <c r="G233" i="7" s="1"/>
  <c r="G232" i="7" s="1"/>
  <c r="H232" i="5"/>
  <c r="H235" i="7" s="1"/>
  <c r="H234" i="7" s="1"/>
  <c r="H233" i="7" s="1"/>
  <c r="H232" i="7" s="1"/>
  <c r="I232" i="5"/>
  <c r="I235" i="7" s="1"/>
  <c r="I234" i="7" s="1"/>
  <c r="I233" i="7" s="1"/>
  <c r="I232" i="7" s="1"/>
  <c r="G224" i="5"/>
  <c r="G321" i="7" s="1"/>
  <c r="G320" i="7" s="1"/>
  <c r="G319" i="7" s="1"/>
  <c r="G318" i="7" s="1"/>
  <c r="H224" i="5"/>
  <c r="H321" i="7" s="1"/>
  <c r="H320" i="7" s="1"/>
  <c r="H319" i="7" s="1"/>
  <c r="H318" i="7" s="1"/>
  <c r="I224" i="5"/>
  <c r="I321" i="7" s="1"/>
  <c r="I320" i="7" s="1"/>
  <c r="I319" i="7" s="1"/>
  <c r="I318" i="7" s="1"/>
  <c r="G222" i="5"/>
  <c r="G317" i="7" s="1"/>
  <c r="G316" i="7" s="1"/>
  <c r="G315" i="7" s="1"/>
  <c r="G314" i="7" s="1"/>
  <c r="H222" i="5"/>
  <c r="H317" i="7" s="1"/>
  <c r="H316" i="7" s="1"/>
  <c r="H315" i="7" s="1"/>
  <c r="H314" i="7" s="1"/>
  <c r="I222" i="5"/>
  <c r="I317" i="7" s="1"/>
  <c r="I316" i="7" s="1"/>
  <c r="I315" i="7" s="1"/>
  <c r="I314" i="7" s="1"/>
  <c r="G220" i="5"/>
  <c r="G313" i="7" s="1"/>
  <c r="G312" i="7" s="1"/>
  <c r="G311" i="7" s="1"/>
  <c r="G310" i="7" s="1"/>
  <c r="H220" i="5"/>
  <c r="H313" i="7" s="1"/>
  <c r="H312" i="7" s="1"/>
  <c r="H311" i="7" s="1"/>
  <c r="H310" i="7" s="1"/>
  <c r="I220" i="5"/>
  <c r="I313" i="7" s="1"/>
  <c r="I312" i="7" s="1"/>
  <c r="I311" i="7" s="1"/>
  <c r="I310" i="7" s="1"/>
  <c r="G215" i="5"/>
  <c r="G304" i="7" s="1"/>
  <c r="G303" i="7" s="1"/>
  <c r="G302" i="7" s="1"/>
  <c r="G301" i="7" s="1"/>
  <c r="H215" i="5"/>
  <c r="H304" i="7" s="1"/>
  <c r="H303" i="7" s="1"/>
  <c r="H302" i="7" s="1"/>
  <c r="H301" i="7" s="1"/>
  <c r="I215" i="5"/>
  <c r="I304" i="7" s="1"/>
  <c r="I303" i="7" s="1"/>
  <c r="I302" i="7" s="1"/>
  <c r="I301" i="7" s="1"/>
  <c r="G213" i="5"/>
  <c r="G300" i="7" s="1"/>
  <c r="G299" i="7" s="1"/>
  <c r="G298" i="7" s="1"/>
  <c r="G297" i="7" s="1"/>
  <c r="H213" i="5"/>
  <c r="H300" i="7" s="1"/>
  <c r="H299" i="7" s="1"/>
  <c r="H298" i="7" s="1"/>
  <c r="H297" i="7" s="1"/>
  <c r="I213" i="5"/>
  <c r="I300" i="7" s="1"/>
  <c r="I299" i="7" s="1"/>
  <c r="I298" i="7" s="1"/>
  <c r="I297" i="7" s="1"/>
  <c r="G207" i="5"/>
  <c r="G901" i="7" s="1"/>
  <c r="G900" i="7" s="1"/>
  <c r="G899" i="7" s="1"/>
  <c r="G898" i="7" s="1"/>
  <c r="H207" i="5"/>
  <c r="H901" i="7" s="1"/>
  <c r="H900" i="7" s="1"/>
  <c r="H899" i="7" s="1"/>
  <c r="H898" i="7" s="1"/>
  <c r="I207" i="5"/>
  <c r="I901" i="7" s="1"/>
  <c r="I900" i="7" s="1"/>
  <c r="I899" i="7" s="1"/>
  <c r="I898" i="7" s="1"/>
  <c r="G205" i="5"/>
  <c r="H205" i="5"/>
  <c r="I205" i="5"/>
  <c r="I806" i="7" l="1"/>
  <c r="I805" i="7" s="1"/>
  <c r="I804" i="7" s="1"/>
  <c r="I803" i="7" s="1"/>
  <c r="I630" i="5"/>
  <c r="H806" i="7"/>
  <c r="H805" i="7" s="1"/>
  <c r="H804" i="7" s="1"/>
  <c r="H803" i="7" s="1"/>
  <c r="H630" i="5"/>
  <c r="G806" i="7"/>
  <c r="G805" i="7" s="1"/>
  <c r="G804" i="7" s="1"/>
  <c r="G803" i="7" s="1"/>
  <c r="G630" i="5"/>
  <c r="G92" i="7"/>
  <c r="G91" i="7" s="1"/>
  <c r="G90" i="7" s="1"/>
  <c r="G86" i="7" s="1"/>
  <c r="G85" i="7" s="1"/>
  <c r="G582" i="5"/>
  <c r="I92" i="7"/>
  <c r="I91" i="7" s="1"/>
  <c r="I90" i="7" s="1"/>
  <c r="I86" i="7" s="1"/>
  <c r="I85" i="7" s="1"/>
  <c r="I582" i="5"/>
  <c r="H92" i="7"/>
  <c r="H91" i="7" s="1"/>
  <c r="H90" i="7" s="1"/>
  <c r="H86" i="7" s="1"/>
  <c r="H85" i="7" s="1"/>
  <c r="H582" i="5"/>
  <c r="G574" i="7"/>
  <c r="G573" i="7" s="1"/>
  <c r="G572" i="7" s="1"/>
  <c r="G571" i="7" s="1"/>
  <c r="G622" i="5"/>
  <c r="I574" i="7"/>
  <c r="I573" i="7" s="1"/>
  <c r="I572" i="7" s="1"/>
  <c r="I571" i="7" s="1"/>
  <c r="I622" i="5"/>
  <c r="H574" i="7"/>
  <c r="H573" i="7" s="1"/>
  <c r="H572" i="7" s="1"/>
  <c r="H571" i="7" s="1"/>
  <c r="H622" i="5"/>
  <c r="H77" i="7"/>
  <c r="H76" i="7" s="1"/>
  <c r="G77" i="7"/>
  <c r="G76" i="7" s="1"/>
  <c r="I77" i="7"/>
  <c r="I76" i="7" s="1"/>
  <c r="G599" i="7"/>
  <c r="G598" i="7" s="1"/>
  <c r="G40" i="7"/>
  <c r="I40" i="7"/>
  <c r="H40" i="7"/>
  <c r="I599" i="7"/>
  <c r="I598" i="7" s="1"/>
  <c r="H599" i="7"/>
  <c r="H598" i="7" s="1"/>
  <c r="I64" i="7"/>
  <c r="I63" i="7" s="1"/>
  <c r="I62" i="7" s="1"/>
  <c r="I58" i="7" s="1"/>
  <c r="I573" i="5"/>
  <c r="H64" i="7"/>
  <c r="H63" i="7" s="1"/>
  <c r="H62" i="7" s="1"/>
  <c r="H58" i="7" s="1"/>
  <c r="H573" i="5"/>
  <c r="G64" i="7"/>
  <c r="G63" i="7" s="1"/>
  <c r="G62" i="7" s="1"/>
  <c r="G58" i="7" s="1"/>
  <c r="G573" i="5"/>
  <c r="I37" i="7"/>
  <c r="I36" i="7" s="1"/>
  <c r="I35" i="7" s="1"/>
  <c r="I445" i="5"/>
  <c r="I444" i="5" s="1"/>
  <c r="I443" i="5" s="1"/>
  <c r="I19" i="7"/>
  <c r="I18" i="7" s="1"/>
  <c r="I17" i="7" s="1"/>
  <c r="I13" i="7" s="1"/>
  <c r="I12" i="7" s="1"/>
  <c r="I11" i="7" s="1"/>
  <c r="I440" i="5"/>
  <c r="H37" i="7"/>
  <c r="H36" i="7" s="1"/>
  <c r="H35" i="7" s="1"/>
  <c r="H445" i="5"/>
  <c r="H19" i="7"/>
  <c r="H18" i="7" s="1"/>
  <c r="H17" i="7" s="1"/>
  <c r="H13" i="7" s="1"/>
  <c r="H12" i="7" s="1"/>
  <c r="H11" i="7" s="1"/>
  <c r="H440" i="5"/>
  <c r="G37" i="7"/>
  <c r="G36" i="7" s="1"/>
  <c r="G35" i="7" s="1"/>
  <c r="G445" i="5"/>
  <c r="G444" i="5" s="1"/>
  <c r="G443" i="5" s="1"/>
  <c r="G19" i="7"/>
  <c r="G18" i="7" s="1"/>
  <c r="G17" i="7" s="1"/>
  <c r="G13" i="7" s="1"/>
  <c r="G12" i="7" s="1"/>
  <c r="G11" i="7" s="1"/>
  <c r="G440" i="5"/>
  <c r="I305" i="7"/>
  <c r="G28" i="7"/>
  <c r="G27" i="7" s="1"/>
  <c r="G26" i="7" s="1"/>
  <c r="G656" i="5"/>
  <c r="I28" i="7"/>
  <c r="I27" i="7" s="1"/>
  <c r="I26" i="7" s="1"/>
  <c r="I656" i="5"/>
  <c r="I655" i="5" s="1"/>
  <c r="I654" i="5" s="1"/>
  <c r="I653" i="5" s="1"/>
  <c r="I652" i="5" s="1"/>
  <c r="I651" i="5" s="1"/>
  <c r="H28" i="7"/>
  <c r="H27" i="7" s="1"/>
  <c r="H26" i="7" s="1"/>
  <c r="H656" i="5"/>
  <c r="H655" i="5" s="1"/>
  <c r="H654" i="5" s="1"/>
  <c r="H653" i="5" s="1"/>
  <c r="H652" i="5" s="1"/>
  <c r="H651" i="5" s="1"/>
  <c r="I157" i="7"/>
  <c r="I156" i="7" s="1"/>
  <c r="I155" i="7" s="1"/>
  <c r="I252" i="5"/>
  <c r="H157" i="7"/>
  <c r="H156" i="7" s="1"/>
  <c r="H155" i="7" s="1"/>
  <c r="H252" i="5"/>
  <c r="G157" i="7"/>
  <c r="G156" i="7" s="1"/>
  <c r="G155" i="7" s="1"/>
  <c r="G252" i="5"/>
  <c r="H305" i="7"/>
  <c r="G305" i="7"/>
  <c r="G721" i="7"/>
  <c r="G720" i="7" s="1"/>
  <c r="I119" i="7"/>
  <c r="I115" i="7"/>
  <c r="I109" i="7" s="1"/>
  <c r="H119" i="7"/>
  <c r="H115" i="7"/>
  <c r="H109" i="7" s="1"/>
  <c r="G119" i="7"/>
  <c r="G115" i="7"/>
  <c r="G109" i="7" s="1"/>
  <c r="I893" i="7"/>
  <c r="I892" i="7" s="1"/>
  <c r="I891" i="7" s="1"/>
  <c r="I887" i="7" s="1"/>
  <c r="I203" i="5"/>
  <c r="G893" i="7"/>
  <c r="G892" i="7" s="1"/>
  <c r="G891" i="7" s="1"/>
  <c r="G887" i="7" s="1"/>
  <c r="G203" i="5"/>
  <c r="H893" i="7"/>
  <c r="H892" i="7" s="1"/>
  <c r="H891" i="7" s="1"/>
  <c r="H887" i="7" s="1"/>
  <c r="H203" i="5"/>
  <c r="I721" i="7"/>
  <c r="I720" i="7" s="1"/>
  <c r="H363" i="7"/>
  <c r="H345" i="7"/>
  <c r="G702" i="7"/>
  <c r="I966" i="7"/>
  <c r="G523" i="7"/>
  <c r="H649" i="7"/>
  <c r="H648" i="7" s="1"/>
  <c r="H721" i="7"/>
  <c r="H720" i="7" s="1"/>
  <c r="H966" i="7"/>
  <c r="I622" i="7"/>
  <c r="I621" i="7" s="1"/>
  <c r="G979" i="7"/>
  <c r="G978" i="7" s="1"/>
  <c r="G977" i="7" s="1"/>
  <c r="H979" i="7"/>
  <c r="H978" i="7" s="1"/>
  <c r="H977" i="7" s="1"/>
  <c r="H443" i="7"/>
  <c r="H442" i="7" s="1"/>
  <c r="H441" i="7" s="1"/>
  <c r="H702" i="7"/>
  <c r="H296" i="7"/>
  <c r="G231" i="7"/>
  <c r="I363" i="7"/>
  <c r="G372" i="7"/>
  <c r="I345" i="7"/>
  <c r="G327" i="7"/>
  <c r="G326" i="7" s="1"/>
  <c r="I649" i="7"/>
  <c r="I648" i="7" s="1"/>
  <c r="G585" i="7"/>
  <c r="G966" i="7"/>
  <c r="G210" i="7"/>
  <c r="G205" i="7" s="1"/>
  <c r="I939" i="7"/>
  <c r="G443" i="7"/>
  <c r="G442" i="7" s="1"/>
  <c r="G441" i="7" s="1"/>
  <c r="H459" i="7"/>
  <c r="I564" i="7"/>
  <c r="I979" i="7"/>
  <c r="I978" i="7" s="1"/>
  <c r="I977" i="7" s="1"/>
  <c r="H210" i="7"/>
  <c r="H205" i="7" s="1"/>
  <c r="H498" i="7"/>
  <c r="H523" i="7"/>
  <c r="H541" i="7"/>
  <c r="H540" i="7" s="1"/>
  <c r="H714" i="7"/>
  <c r="H713" i="7" s="1"/>
  <c r="H712" i="7" s="1"/>
  <c r="I459" i="7"/>
  <c r="G578" i="7"/>
  <c r="G845" i="7"/>
  <c r="G498" i="7"/>
  <c r="G541" i="7"/>
  <c r="G540" i="7" s="1"/>
  <c r="G714" i="7"/>
  <c r="G713" i="7" s="1"/>
  <c r="G712" i="7" s="1"/>
  <c r="G363" i="7"/>
  <c r="I372" i="7"/>
  <c r="G345" i="7"/>
  <c r="I327" i="7"/>
  <c r="I326" i="7" s="1"/>
  <c r="H939" i="7"/>
  <c r="H622" i="7"/>
  <c r="H621" i="7" s="1"/>
  <c r="G649" i="7"/>
  <c r="G648" i="7" s="1"/>
  <c r="I585" i="7"/>
  <c r="G459" i="7"/>
  <c r="H564" i="7"/>
  <c r="I578" i="7"/>
  <c r="I845" i="7"/>
  <c r="G296" i="7"/>
  <c r="I231" i="7"/>
  <c r="I296" i="7"/>
  <c r="H231" i="7"/>
  <c r="I210" i="7"/>
  <c r="I205" i="7" s="1"/>
  <c r="H372" i="7"/>
  <c r="H327" i="7"/>
  <c r="H326" i="7" s="1"/>
  <c r="G939" i="7"/>
  <c r="I443" i="7"/>
  <c r="I442" i="7" s="1"/>
  <c r="I441" i="7" s="1"/>
  <c r="G622" i="7"/>
  <c r="G621" i="7" s="1"/>
  <c r="I498" i="7"/>
  <c r="I523" i="7"/>
  <c r="I541" i="7"/>
  <c r="I540" i="7" s="1"/>
  <c r="I702" i="7"/>
  <c r="I714" i="7"/>
  <c r="I713" i="7" s="1"/>
  <c r="I712" i="7" s="1"/>
  <c r="H585" i="7"/>
  <c r="G564" i="7"/>
  <c r="H578" i="7"/>
  <c r="H845" i="7"/>
  <c r="G18" i="5"/>
  <c r="G747" i="7" s="1"/>
  <c r="G746" i="7" s="1"/>
  <c r="G745" i="7" s="1"/>
  <c r="H18" i="5"/>
  <c r="H747" i="7" s="1"/>
  <c r="H746" i="7" s="1"/>
  <c r="H745" i="7" s="1"/>
  <c r="I18" i="5"/>
  <c r="I747" i="7" s="1"/>
  <c r="I746" i="7" s="1"/>
  <c r="I745" i="7" s="1"/>
  <c r="F18" i="5"/>
  <c r="F747" i="7" s="1"/>
  <c r="F746" i="7" s="1"/>
  <c r="F745" i="7" s="1"/>
  <c r="F679" i="5"/>
  <c r="F673" i="5"/>
  <c r="F666" i="5"/>
  <c r="F646" i="5"/>
  <c r="F114" i="7" s="1"/>
  <c r="F113" i="7" s="1"/>
  <c r="F112" i="7" s="1"/>
  <c r="F111" i="7" s="1"/>
  <c r="F110" i="7" s="1"/>
  <c r="F637" i="5"/>
  <c r="F851" i="7" s="1"/>
  <c r="F850" i="7" s="1"/>
  <c r="F849" i="7" s="1"/>
  <c r="F636" i="5"/>
  <c r="F848" i="7" s="1"/>
  <c r="F847" i="7" s="1"/>
  <c r="F846" i="7" s="1"/>
  <c r="F634" i="5"/>
  <c r="F844" i="7" s="1"/>
  <c r="F843" i="7" s="1"/>
  <c r="F842" i="7" s="1"/>
  <c r="F841" i="7" s="1"/>
  <c r="F631" i="5"/>
  <c r="F630" i="5" s="1"/>
  <c r="F627" i="5"/>
  <c r="F584" i="7" s="1"/>
  <c r="F583" i="7" s="1"/>
  <c r="F582" i="7" s="1"/>
  <c r="F626" i="5"/>
  <c r="F581" i="7" s="1"/>
  <c r="F580" i="7" s="1"/>
  <c r="F579" i="7" s="1"/>
  <c r="F623" i="5"/>
  <c r="F616" i="5"/>
  <c r="F614" i="5"/>
  <c r="F465" i="7" s="1"/>
  <c r="F464" i="7" s="1"/>
  <c r="F463" i="7" s="1"/>
  <c r="F613" i="5"/>
  <c r="F462" i="7" s="1"/>
  <c r="F461" i="7" s="1"/>
  <c r="F460" i="7" s="1"/>
  <c r="F621" i="5"/>
  <c r="F570" i="7" s="1"/>
  <c r="F569" i="7" s="1"/>
  <c r="F568" i="7" s="1"/>
  <c r="F620" i="5"/>
  <c r="F607" i="5"/>
  <c r="F605" i="5"/>
  <c r="F601" i="5"/>
  <c r="F597" i="7" s="1"/>
  <c r="F596" i="7" s="1"/>
  <c r="F595" i="7" s="1"/>
  <c r="F594" i="7" s="1"/>
  <c r="F599" i="5"/>
  <c r="F597" i="5"/>
  <c r="F578" i="5"/>
  <c r="F575" i="5"/>
  <c r="F572" i="5"/>
  <c r="F570" i="5"/>
  <c r="F49" i="7" s="1"/>
  <c r="F48" i="7" s="1"/>
  <c r="F47" i="7" s="1"/>
  <c r="F560" i="5"/>
  <c r="F553" i="5"/>
  <c r="F734" i="7" s="1"/>
  <c r="F733" i="7" s="1"/>
  <c r="F732" i="7" s="1"/>
  <c r="F731" i="7" s="1"/>
  <c r="F730" i="7" s="1"/>
  <c r="F550" i="5"/>
  <c r="F548" i="5"/>
  <c r="F544" i="5"/>
  <c r="F540" i="5"/>
  <c r="F692" i="7" s="1"/>
  <c r="F691" i="7" s="1"/>
  <c r="F690" i="7" s="1"/>
  <c r="F689" i="7" s="1"/>
  <c r="F535" i="5"/>
  <c r="F251" i="7" s="1"/>
  <c r="F250" i="7" s="1"/>
  <c r="I526" i="5"/>
  <c r="F529" i="5"/>
  <c r="F711" i="7" s="1"/>
  <c r="F710" i="7" s="1"/>
  <c r="F709" i="7" s="1"/>
  <c r="F708" i="7" s="1"/>
  <c r="F527" i="5"/>
  <c r="F707" i="7" s="1"/>
  <c r="F706" i="7" s="1"/>
  <c r="F705" i="7" s="1"/>
  <c r="F704" i="7" s="1"/>
  <c r="F703" i="7" s="1"/>
  <c r="F520" i="5"/>
  <c r="F696" i="7" s="1"/>
  <c r="F695" i="7" s="1"/>
  <c r="F694" i="7" s="1"/>
  <c r="F693" i="7" s="1"/>
  <c r="F518" i="5"/>
  <c r="F688" i="7" s="1"/>
  <c r="F687" i="7" s="1"/>
  <c r="F686" i="7" s="1"/>
  <c r="F685" i="7" s="1"/>
  <c r="F516" i="5"/>
  <c r="F514" i="5"/>
  <c r="F680" i="7" s="1"/>
  <c r="F679" i="7" s="1"/>
  <c r="F678" i="7" s="1"/>
  <c r="F677" i="7" s="1"/>
  <c r="F510" i="5"/>
  <c r="F505" i="5"/>
  <c r="F503" i="5"/>
  <c r="F501" i="5"/>
  <c r="F657" i="7" s="1"/>
  <c r="F656" i="7" s="1"/>
  <c r="F655" i="7" s="1"/>
  <c r="F654" i="7" s="1"/>
  <c r="F499" i="5"/>
  <c r="F492" i="5"/>
  <c r="F638" i="7" s="1"/>
  <c r="F637" i="7" s="1"/>
  <c r="F636" i="7" s="1"/>
  <c r="F635" i="7" s="1"/>
  <c r="F487" i="5"/>
  <c r="F485" i="5"/>
  <c r="F481" i="5"/>
  <c r="F479" i="5"/>
  <c r="F477" i="5"/>
  <c r="F475" i="5"/>
  <c r="F472" i="5"/>
  <c r="F470" i="5"/>
  <c r="F510" i="7" s="1"/>
  <c r="F509" i="7" s="1"/>
  <c r="F508" i="7" s="1"/>
  <c r="F507" i="7" s="1"/>
  <c r="F468" i="5"/>
  <c r="F506" i="7" s="1"/>
  <c r="F505" i="7" s="1"/>
  <c r="F466" i="5"/>
  <c r="F460" i="5"/>
  <c r="F458" i="5"/>
  <c r="F615" i="7" s="1"/>
  <c r="F614" i="7" s="1"/>
  <c r="F613" i="7" s="1"/>
  <c r="F612" i="7" s="1"/>
  <c r="F454" i="5"/>
  <c r="F452" i="5"/>
  <c r="F447" i="5"/>
  <c r="F432" i="5"/>
  <c r="F430" i="5"/>
  <c r="F428" i="5"/>
  <c r="F426" i="5"/>
  <c r="F421" i="5"/>
  <c r="F419" i="5"/>
  <c r="F417" i="5"/>
  <c r="F413" i="5"/>
  <c r="F518" i="7" s="1"/>
  <c r="F517" i="7" s="1"/>
  <c r="F516" i="7" s="1"/>
  <c r="F515" i="7" s="1"/>
  <c r="F411" i="5"/>
  <c r="F408" i="5"/>
  <c r="F406" i="5"/>
  <c r="F404" i="5"/>
  <c r="F402" i="5"/>
  <c r="F481" i="7" s="1"/>
  <c r="F480" i="7" s="1"/>
  <c r="F479" i="7" s="1"/>
  <c r="F478" i="7" s="1"/>
  <c r="F400" i="5"/>
  <c r="F398" i="5"/>
  <c r="F396" i="5"/>
  <c r="F993" i="7"/>
  <c r="F992" i="7" s="1"/>
  <c r="F991" i="7" s="1"/>
  <c r="F990" i="7" s="1"/>
  <c r="F386" i="5"/>
  <c r="F497" i="7" s="1"/>
  <c r="F496" i="7" s="1"/>
  <c r="F495" i="7" s="1"/>
  <c r="F494" i="7" s="1"/>
  <c r="F384" i="5"/>
  <c r="F477" i="7" s="1"/>
  <c r="F476" i="7" s="1"/>
  <c r="F475" i="7" s="1"/>
  <c r="F474" i="7" s="1"/>
  <c r="F382" i="5"/>
  <c r="F473" i="7" s="1"/>
  <c r="F472" i="7" s="1"/>
  <c r="F471" i="7" s="1"/>
  <c r="F470" i="7" s="1"/>
  <c r="F380" i="5"/>
  <c r="F449" i="7" s="1"/>
  <c r="F448" i="7" s="1"/>
  <c r="F447" i="7" s="1"/>
  <c r="F446" i="7" s="1"/>
  <c r="F378" i="5"/>
  <c r="F444" i="7" s="1"/>
  <c r="F371" i="5"/>
  <c r="F139" i="7" s="1"/>
  <c r="F138" i="7" s="1"/>
  <c r="F137" i="7" s="1"/>
  <c r="F136" i="7" s="1"/>
  <c r="F135" i="7" s="1"/>
  <c r="F134" i="7" s="1"/>
  <c r="F364" i="5"/>
  <c r="F948" i="7" s="1"/>
  <c r="F947" i="7" s="1"/>
  <c r="F946" i="7" s="1"/>
  <c r="F363" i="5"/>
  <c r="F945" i="7" s="1"/>
  <c r="F944" i="7" s="1"/>
  <c r="F943" i="7" s="1"/>
  <c r="F362" i="5"/>
  <c r="F942" i="7" s="1"/>
  <c r="F941" i="7" s="1"/>
  <c r="F940" i="7" s="1"/>
  <c r="F360" i="5"/>
  <c r="F938" i="7" s="1"/>
  <c r="F937" i="7" s="1"/>
  <c r="F355" i="5"/>
  <c r="F437" i="7" s="1"/>
  <c r="F436" i="7" s="1"/>
  <c r="F435" i="7" s="1"/>
  <c r="F434" i="7" s="1"/>
  <c r="F433" i="7" s="1"/>
  <c r="F432" i="7" s="1"/>
  <c r="F351" i="5"/>
  <c r="F431" i="7" s="1"/>
  <c r="F430" i="7" s="1"/>
  <c r="F429" i="7" s="1"/>
  <c r="F428" i="7" s="1"/>
  <c r="F427" i="7" s="1"/>
  <c r="F348" i="5"/>
  <c r="F426" i="7" s="1"/>
  <c r="F425" i="7" s="1"/>
  <c r="F424" i="7" s="1"/>
  <c r="F423" i="7" s="1"/>
  <c r="F422" i="7" s="1"/>
  <c r="F345" i="5"/>
  <c r="F421" i="7" s="1"/>
  <c r="F420" i="7" s="1"/>
  <c r="F419" i="7" s="1"/>
  <c r="F418" i="7" s="1"/>
  <c r="F417" i="7" s="1"/>
  <c r="F335" i="5"/>
  <c r="F390" i="7" s="1"/>
  <c r="F389" i="7" s="1"/>
  <c r="F388" i="7" s="1"/>
  <c r="F387" i="7" s="1"/>
  <c r="F386" i="7" s="1"/>
  <c r="F331" i="5"/>
  <c r="F344" i="7" s="1"/>
  <c r="F343" i="7" s="1"/>
  <c r="F342" i="7" s="1"/>
  <c r="F341" i="7" s="1"/>
  <c r="F340" i="7" s="1"/>
  <c r="F328" i="5"/>
  <c r="F339" i="7" s="1"/>
  <c r="F338" i="7" s="1"/>
  <c r="F337" i="7" s="1"/>
  <c r="F336" i="7" s="1"/>
  <c r="F326" i="5"/>
  <c r="F335" i="7" s="1"/>
  <c r="F334" i="7" s="1"/>
  <c r="F333" i="7" s="1"/>
  <c r="F332" i="7" s="1"/>
  <c r="F324" i="5"/>
  <c r="F331" i="7" s="1"/>
  <c r="F330" i="7" s="1"/>
  <c r="F329" i="7" s="1"/>
  <c r="F328" i="7" s="1"/>
  <c r="F319" i="5"/>
  <c r="F145" i="7" s="1"/>
  <c r="F144" i="7" s="1"/>
  <c r="F143" i="7" s="1"/>
  <c r="F142" i="7" s="1"/>
  <c r="F141" i="7" s="1"/>
  <c r="F140" i="7" s="1"/>
  <c r="F313" i="5"/>
  <c r="F897" i="7" s="1"/>
  <c r="F896" i="7" s="1"/>
  <c r="F895" i="7" s="1"/>
  <c r="F894" i="7" s="1"/>
  <c r="F310" i="5"/>
  <c r="F380" i="7" s="1"/>
  <c r="F379" i="7" s="1"/>
  <c r="F378" i="7" s="1"/>
  <c r="F377" i="7" s="1"/>
  <c r="F306" i="5"/>
  <c r="F361" i="7" s="1"/>
  <c r="F360" i="7" s="1"/>
  <c r="F359" i="7" s="1"/>
  <c r="F358" i="7" s="1"/>
  <c r="F357" i="7" s="1"/>
  <c r="F356" i="7" s="1"/>
  <c r="F302" i="5"/>
  <c r="F355" i="7" s="1"/>
  <c r="F354" i="7" s="1"/>
  <c r="F353" i="7" s="1"/>
  <c r="F352" i="7" s="1"/>
  <c r="F351" i="7" s="1"/>
  <c r="F299" i="5"/>
  <c r="F350" i="7" s="1"/>
  <c r="F349" i="7" s="1"/>
  <c r="F348" i="7" s="1"/>
  <c r="F347" i="7" s="1"/>
  <c r="F346" i="7" s="1"/>
  <c r="F293" i="5"/>
  <c r="F384" i="7" s="1"/>
  <c r="F383" i="7" s="1"/>
  <c r="F382" i="7" s="1"/>
  <c r="F381" i="7" s="1"/>
  <c r="F291" i="5"/>
  <c r="F376" i="7" s="1"/>
  <c r="F375" i="7" s="1"/>
  <c r="F374" i="7" s="1"/>
  <c r="F373" i="7" s="1"/>
  <c r="F288" i="5"/>
  <c r="F371" i="7" s="1"/>
  <c r="F370" i="7" s="1"/>
  <c r="F369" i="7" s="1"/>
  <c r="F368" i="7" s="1"/>
  <c r="F286" i="5"/>
  <c r="F367" i="7" s="1"/>
  <c r="F366" i="7" s="1"/>
  <c r="F365" i="7" s="1"/>
  <c r="F364" i="7" s="1"/>
  <c r="F279" i="5"/>
  <c r="F840" i="7" s="1"/>
  <c r="F839" i="7" s="1"/>
  <c r="F838" i="7" s="1"/>
  <c r="F837" i="7" s="1"/>
  <c r="F275" i="5"/>
  <c r="F717" i="7" s="1"/>
  <c r="F716" i="7" s="1"/>
  <c r="F270" i="5"/>
  <c r="F219" i="7" s="1"/>
  <c r="F218" i="7" s="1"/>
  <c r="F217" i="7" s="1"/>
  <c r="F269" i="5"/>
  <c r="F216" i="7" s="1"/>
  <c r="F215" i="7" s="1"/>
  <c r="F214" i="7" s="1"/>
  <c r="F266" i="5"/>
  <c r="F209" i="7" s="1"/>
  <c r="F208" i="7" s="1"/>
  <c r="F207" i="7" s="1"/>
  <c r="F206" i="7" s="1"/>
  <c r="F263" i="5"/>
  <c r="F204" i="7" s="1"/>
  <c r="F203" i="7" s="1"/>
  <c r="F202" i="7" s="1"/>
  <c r="F201" i="7" s="1"/>
  <c r="F200" i="7" s="1"/>
  <c r="F258" i="5"/>
  <c r="F166" i="7" s="1"/>
  <c r="F165" i="7" s="1"/>
  <c r="F164" i="7" s="1"/>
  <c r="F163" i="7" s="1"/>
  <c r="F162" i="7" s="1"/>
  <c r="F161" i="7" s="1"/>
  <c r="F253" i="5"/>
  <c r="F250" i="5"/>
  <c r="F152" i="7" s="1"/>
  <c r="F151" i="7" s="1"/>
  <c r="F150" i="7" s="1"/>
  <c r="F149" i="7" s="1"/>
  <c r="F148" i="7" s="1"/>
  <c r="F238" i="5"/>
  <c r="F965" i="7" s="1"/>
  <c r="F964" i="7" s="1"/>
  <c r="F234" i="5"/>
  <c r="F239" i="7" s="1"/>
  <c r="F238" i="7" s="1"/>
  <c r="F237" i="7" s="1"/>
  <c r="F236" i="7" s="1"/>
  <c r="F232" i="5"/>
  <c r="F235" i="7" s="1"/>
  <c r="F234" i="7" s="1"/>
  <c r="F233" i="7" s="1"/>
  <c r="F232" i="7" s="1"/>
  <c r="F224" i="5"/>
  <c r="F321" i="7" s="1"/>
  <c r="F320" i="7" s="1"/>
  <c r="F319" i="7" s="1"/>
  <c r="F318" i="7" s="1"/>
  <c r="F222" i="5"/>
  <c r="F317" i="7" s="1"/>
  <c r="F316" i="7" s="1"/>
  <c r="F315" i="7" s="1"/>
  <c r="F314" i="7" s="1"/>
  <c r="F220" i="5"/>
  <c r="F313" i="7" s="1"/>
  <c r="F312" i="7" s="1"/>
  <c r="F311" i="7" s="1"/>
  <c r="F310" i="7" s="1"/>
  <c r="F215" i="5"/>
  <c r="F304" i="7" s="1"/>
  <c r="F303" i="7" s="1"/>
  <c r="F302" i="7" s="1"/>
  <c r="F301" i="7" s="1"/>
  <c r="F213" i="5"/>
  <c r="F300" i="7" s="1"/>
  <c r="F299" i="7" s="1"/>
  <c r="F298" i="7" s="1"/>
  <c r="F297" i="7" s="1"/>
  <c r="F207" i="5"/>
  <c r="F901" i="7" s="1"/>
  <c r="F900" i="7" s="1"/>
  <c r="F899" i="7" s="1"/>
  <c r="F898" i="7" s="1"/>
  <c r="F205" i="5"/>
  <c r="G202" i="5"/>
  <c r="G855" i="7" s="1"/>
  <c r="G854" i="7" s="1"/>
  <c r="G853" i="7" s="1"/>
  <c r="G852" i="7" s="1"/>
  <c r="H202" i="5"/>
  <c r="H855" i="7" s="1"/>
  <c r="H854" i="7" s="1"/>
  <c r="H853" i="7" s="1"/>
  <c r="H852" i="7" s="1"/>
  <c r="I202" i="5"/>
  <c r="I855" i="7" s="1"/>
  <c r="I854" i="7" s="1"/>
  <c r="I853" i="7" s="1"/>
  <c r="I852" i="7" s="1"/>
  <c r="F202" i="5"/>
  <c r="F855" i="7" s="1"/>
  <c r="F854" i="7" s="1"/>
  <c r="F853" i="7" s="1"/>
  <c r="F852" i="7" s="1"/>
  <c r="G197" i="5"/>
  <c r="G403" i="7" s="1"/>
  <c r="G402" i="7" s="1"/>
  <c r="G401" i="7" s="1"/>
  <c r="G400" i="7" s="1"/>
  <c r="H197" i="5"/>
  <c r="H403" i="7" s="1"/>
  <c r="H402" i="7" s="1"/>
  <c r="H401" i="7" s="1"/>
  <c r="H400" i="7" s="1"/>
  <c r="I197" i="5"/>
  <c r="I403" i="7" s="1"/>
  <c r="I402" i="7" s="1"/>
  <c r="I401" i="7" s="1"/>
  <c r="I400" i="7" s="1"/>
  <c r="G195" i="5"/>
  <c r="G399" i="7" s="1"/>
  <c r="G398" i="7" s="1"/>
  <c r="G397" i="7" s="1"/>
  <c r="G396" i="7" s="1"/>
  <c r="H195" i="5"/>
  <c r="H399" i="7" s="1"/>
  <c r="H398" i="7" s="1"/>
  <c r="H397" i="7" s="1"/>
  <c r="H396" i="7" s="1"/>
  <c r="I195" i="5"/>
  <c r="I399" i="7" s="1"/>
  <c r="I398" i="7" s="1"/>
  <c r="I397" i="7" s="1"/>
  <c r="I396" i="7" s="1"/>
  <c r="G193" i="5"/>
  <c r="G395" i="7" s="1"/>
  <c r="G394" i="7" s="1"/>
  <c r="G393" i="7" s="1"/>
  <c r="G392" i="7" s="1"/>
  <c r="H193" i="5"/>
  <c r="H395" i="7" s="1"/>
  <c r="H394" i="7" s="1"/>
  <c r="H393" i="7" s="1"/>
  <c r="H392" i="7" s="1"/>
  <c r="I193" i="5"/>
  <c r="I395" i="7" s="1"/>
  <c r="I394" i="7" s="1"/>
  <c r="I393" i="7" s="1"/>
  <c r="I392" i="7" s="1"/>
  <c r="F197" i="5"/>
  <c r="F403" i="7" s="1"/>
  <c r="F402" i="7" s="1"/>
  <c r="F401" i="7" s="1"/>
  <c r="F400" i="7" s="1"/>
  <c r="F195" i="5"/>
  <c r="F399" i="7" s="1"/>
  <c r="F398" i="7" s="1"/>
  <c r="F397" i="7" s="1"/>
  <c r="F396" i="7" s="1"/>
  <c r="F193" i="5"/>
  <c r="F395" i="7" s="1"/>
  <c r="F394" i="7" s="1"/>
  <c r="F393" i="7" s="1"/>
  <c r="F392" i="7" s="1"/>
  <c r="G186" i="5"/>
  <c r="G133" i="7" s="1"/>
  <c r="G132" i="7" s="1"/>
  <c r="G131" i="7" s="1"/>
  <c r="G130" i="7" s="1"/>
  <c r="G129" i="7" s="1"/>
  <c r="H186" i="5"/>
  <c r="H133" i="7" s="1"/>
  <c r="H132" i="7" s="1"/>
  <c r="H131" i="7" s="1"/>
  <c r="H130" i="7" s="1"/>
  <c r="H129" i="7" s="1"/>
  <c r="I186" i="5"/>
  <c r="I133" i="7" s="1"/>
  <c r="I132" i="7" s="1"/>
  <c r="I131" i="7" s="1"/>
  <c r="I130" i="7" s="1"/>
  <c r="I129" i="7" s="1"/>
  <c r="G183" i="5"/>
  <c r="G128" i="7" s="1"/>
  <c r="G127" i="7" s="1"/>
  <c r="G126" i="7" s="1"/>
  <c r="G125" i="7" s="1"/>
  <c r="G124" i="7" s="1"/>
  <c r="H183" i="5"/>
  <c r="H128" i="7" s="1"/>
  <c r="H127" i="7" s="1"/>
  <c r="H126" i="7" s="1"/>
  <c r="H125" i="7" s="1"/>
  <c r="H124" i="7" s="1"/>
  <c r="I183" i="5"/>
  <c r="I128" i="7" s="1"/>
  <c r="I127" i="7" s="1"/>
  <c r="I126" i="7" s="1"/>
  <c r="I125" i="7" s="1"/>
  <c r="I124" i="7" s="1"/>
  <c r="F186" i="5"/>
  <c r="F133" i="7" s="1"/>
  <c r="F132" i="7" s="1"/>
  <c r="F131" i="7" s="1"/>
  <c r="F130" i="7" s="1"/>
  <c r="F129" i="7" s="1"/>
  <c r="F183" i="5"/>
  <c r="F128" i="7" s="1"/>
  <c r="F127" i="7" s="1"/>
  <c r="F126" i="7" s="1"/>
  <c r="F125" i="7" s="1"/>
  <c r="F124" i="7" s="1"/>
  <c r="G175" i="5"/>
  <c r="G952" i="7" s="1"/>
  <c r="G951" i="7" s="1"/>
  <c r="G950" i="7" s="1"/>
  <c r="H175" i="5"/>
  <c r="H952" i="7" s="1"/>
  <c r="H951" i="7" s="1"/>
  <c r="H950" i="7" s="1"/>
  <c r="I175" i="5"/>
  <c r="I952" i="7" s="1"/>
  <c r="I951" i="7" s="1"/>
  <c r="I950" i="7" s="1"/>
  <c r="G176" i="5"/>
  <c r="G955" i="7" s="1"/>
  <c r="G954" i="7" s="1"/>
  <c r="G953" i="7" s="1"/>
  <c r="H176" i="5"/>
  <c r="H955" i="7" s="1"/>
  <c r="H954" i="7" s="1"/>
  <c r="H953" i="7" s="1"/>
  <c r="I176" i="5"/>
  <c r="I955" i="7" s="1"/>
  <c r="I954" i="7" s="1"/>
  <c r="I953" i="7" s="1"/>
  <c r="G177" i="5"/>
  <c r="G958" i="7" s="1"/>
  <c r="G957" i="7" s="1"/>
  <c r="G956" i="7" s="1"/>
  <c r="H177" i="5"/>
  <c r="H958" i="7" s="1"/>
  <c r="H957" i="7" s="1"/>
  <c r="H956" i="7" s="1"/>
  <c r="I177" i="5"/>
  <c r="I958" i="7" s="1"/>
  <c r="I957" i="7" s="1"/>
  <c r="I956" i="7" s="1"/>
  <c r="G173" i="5"/>
  <c r="G936" i="7" s="1"/>
  <c r="G935" i="7" s="1"/>
  <c r="G934" i="7" s="1"/>
  <c r="G933" i="7" s="1"/>
  <c r="H173" i="5"/>
  <c r="H936" i="7" s="1"/>
  <c r="H935" i="7" s="1"/>
  <c r="H934" i="7" s="1"/>
  <c r="H933" i="7" s="1"/>
  <c r="I173" i="5"/>
  <c r="I936" i="7" s="1"/>
  <c r="I935" i="7" s="1"/>
  <c r="I934" i="7" s="1"/>
  <c r="I933" i="7" s="1"/>
  <c r="F177" i="5"/>
  <c r="F958" i="7" s="1"/>
  <c r="F957" i="7" s="1"/>
  <c r="F956" i="7" s="1"/>
  <c r="F175" i="5"/>
  <c r="F952" i="7" s="1"/>
  <c r="F951" i="7" s="1"/>
  <c r="F950" i="7" s="1"/>
  <c r="F173" i="5"/>
  <c r="F936" i="7" s="1"/>
  <c r="F935" i="7" s="1"/>
  <c r="G170" i="5"/>
  <c r="G886" i="7" s="1"/>
  <c r="G885" i="7" s="1"/>
  <c r="G884" i="7" s="1"/>
  <c r="G883" i="7" s="1"/>
  <c r="H170" i="5"/>
  <c r="H886" i="7" s="1"/>
  <c r="H885" i="7" s="1"/>
  <c r="H884" i="7" s="1"/>
  <c r="H883" i="7" s="1"/>
  <c r="I170" i="5"/>
  <c r="I886" i="7" s="1"/>
  <c r="I885" i="7" s="1"/>
  <c r="I884" i="7" s="1"/>
  <c r="I883" i="7" s="1"/>
  <c r="F170" i="5"/>
  <c r="F886" i="7" s="1"/>
  <c r="F885" i="7" s="1"/>
  <c r="F884" i="7" s="1"/>
  <c r="F883" i="7" s="1"/>
  <c r="G165" i="5"/>
  <c r="G817" i="7" s="1"/>
  <c r="G816" i="7" s="1"/>
  <c r="G815" i="7" s="1"/>
  <c r="G814" i="7" s="1"/>
  <c r="H165" i="5"/>
  <c r="H817" i="7" s="1"/>
  <c r="H816" i="7" s="1"/>
  <c r="H815" i="7" s="1"/>
  <c r="H814" i="7" s="1"/>
  <c r="I165" i="5"/>
  <c r="I817" i="7" s="1"/>
  <c r="I816" i="7" s="1"/>
  <c r="I815" i="7" s="1"/>
  <c r="I814" i="7" s="1"/>
  <c r="F165" i="5"/>
  <c r="F817" i="7" s="1"/>
  <c r="F816" i="7" s="1"/>
  <c r="F815" i="7" s="1"/>
  <c r="F814" i="7" s="1"/>
  <c r="G159" i="5"/>
  <c r="G976" i="7" s="1"/>
  <c r="G975" i="7" s="1"/>
  <c r="G974" i="7" s="1"/>
  <c r="G973" i="7" s="1"/>
  <c r="H159" i="5"/>
  <c r="H976" i="7" s="1"/>
  <c r="H975" i="7" s="1"/>
  <c r="H974" i="7" s="1"/>
  <c r="H973" i="7" s="1"/>
  <c r="I159" i="5"/>
  <c r="I976" i="7" s="1"/>
  <c r="I975" i="7" s="1"/>
  <c r="I974" i="7" s="1"/>
  <c r="I973" i="7" s="1"/>
  <c r="G157" i="5"/>
  <c r="G963" i="7" s="1"/>
  <c r="G962" i="7" s="1"/>
  <c r="H157" i="5"/>
  <c r="H963" i="7" s="1"/>
  <c r="H962" i="7" s="1"/>
  <c r="I157" i="5"/>
  <c r="I963" i="7" s="1"/>
  <c r="I962" i="7" s="1"/>
  <c r="F157" i="5"/>
  <c r="F963" i="7" s="1"/>
  <c r="F962" i="7" s="1"/>
  <c r="G154" i="5"/>
  <c r="G882" i="7" s="1"/>
  <c r="G881" i="7" s="1"/>
  <c r="G880" i="7" s="1"/>
  <c r="G879" i="7" s="1"/>
  <c r="H154" i="5"/>
  <c r="H882" i="7" s="1"/>
  <c r="H881" i="7" s="1"/>
  <c r="H880" i="7" s="1"/>
  <c r="H879" i="7" s="1"/>
  <c r="I154" i="5"/>
  <c r="I882" i="7" s="1"/>
  <c r="I881" i="7" s="1"/>
  <c r="I880" i="7" s="1"/>
  <c r="I879" i="7" s="1"/>
  <c r="G152" i="5"/>
  <c r="G878" i="7" s="1"/>
  <c r="G877" i="7" s="1"/>
  <c r="G876" i="7" s="1"/>
  <c r="G875" i="7" s="1"/>
  <c r="H152" i="5"/>
  <c r="H878" i="7" s="1"/>
  <c r="H877" i="7" s="1"/>
  <c r="H876" i="7" s="1"/>
  <c r="H875" i="7" s="1"/>
  <c r="I152" i="5"/>
  <c r="I878" i="7" s="1"/>
  <c r="I877" i="7" s="1"/>
  <c r="I876" i="7" s="1"/>
  <c r="I875" i="7" s="1"/>
  <c r="F866" i="7"/>
  <c r="F865" i="7" s="1"/>
  <c r="F864" i="7" s="1"/>
  <c r="F860" i="7" s="1"/>
  <c r="G144" i="5"/>
  <c r="G833" i="7" s="1"/>
  <c r="G832" i="7" s="1"/>
  <c r="G831" i="7" s="1"/>
  <c r="H144" i="5"/>
  <c r="H833" i="7" s="1"/>
  <c r="H832" i="7" s="1"/>
  <c r="H831" i="7" s="1"/>
  <c r="I144" i="5"/>
  <c r="I833" i="7" s="1"/>
  <c r="I832" i="7" s="1"/>
  <c r="I831" i="7" s="1"/>
  <c r="G145" i="5"/>
  <c r="G836" i="7" s="1"/>
  <c r="G835" i="7" s="1"/>
  <c r="G834" i="7" s="1"/>
  <c r="H145" i="5"/>
  <c r="H836" i="7" s="1"/>
  <c r="H835" i="7" s="1"/>
  <c r="H834" i="7" s="1"/>
  <c r="I145" i="5"/>
  <c r="I836" i="7" s="1"/>
  <c r="I835" i="7" s="1"/>
  <c r="I834" i="7" s="1"/>
  <c r="F145" i="5"/>
  <c r="F836" i="7" s="1"/>
  <c r="F835" i="7" s="1"/>
  <c r="F834" i="7" s="1"/>
  <c r="F144" i="5"/>
  <c r="F833" i="7" s="1"/>
  <c r="F832" i="7" s="1"/>
  <c r="F831" i="7" s="1"/>
  <c r="G142" i="5"/>
  <c r="H142" i="5"/>
  <c r="I142" i="5"/>
  <c r="F142" i="5"/>
  <c r="F829" i="7" s="1"/>
  <c r="F828" i="7" s="1"/>
  <c r="F827" i="7" s="1"/>
  <c r="F826" i="7" s="1"/>
  <c r="G139" i="5"/>
  <c r="G778" i="7" s="1"/>
  <c r="G777" i="7" s="1"/>
  <c r="G776" i="7" s="1"/>
  <c r="G775" i="7" s="1"/>
  <c r="H139" i="5"/>
  <c r="H778" i="7" s="1"/>
  <c r="H777" i="7" s="1"/>
  <c r="H776" i="7" s="1"/>
  <c r="H775" i="7" s="1"/>
  <c r="I139" i="5"/>
  <c r="I778" i="7" s="1"/>
  <c r="I777" i="7" s="1"/>
  <c r="I776" i="7" s="1"/>
  <c r="I775" i="7" s="1"/>
  <c r="F139" i="5"/>
  <c r="F778" i="7" s="1"/>
  <c r="F777" i="7" s="1"/>
  <c r="F776" i="7" s="1"/>
  <c r="F775" i="7" s="1"/>
  <c r="G135" i="5"/>
  <c r="G293" i="7" s="1"/>
  <c r="G292" i="7" s="1"/>
  <c r="G291" i="7" s="1"/>
  <c r="G290" i="7" s="1"/>
  <c r="G289" i="7" s="1"/>
  <c r="G288" i="7" s="1"/>
  <c r="H135" i="5"/>
  <c r="H293" i="7" s="1"/>
  <c r="H292" i="7" s="1"/>
  <c r="H291" i="7" s="1"/>
  <c r="H290" i="7" s="1"/>
  <c r="H289" i="7" s="1"/>
  <c r="H288" i="7" s="1"/>
  <c r="I135" i="5"/>
  <c r="I293" i="7" s="1"/>
  <c r="I292" i="7" s="1"/>
  <c r="I291" i="7" s="1"/>
  <c r="I290" i="7" s="1"/>
  <c r="I289" i="7" s="1"/>
  <c r="I288" i="7" s="1"/>
  <c r="F135" i="5"/>
  <c r="F293" i="7" s="1"/>
  <c r="F292" i="7" s="1"/>
  <c r="F291" i="7" s="1"/>
  <c r="F290" i="7" s="1"/>
  <c r="F289" i="7" s="1"/>
  <c r="F288" i="7" s="1"/>
  <c r="G125" i="5"/>
  <c r="G275" i="7" s="1"/>
  <c r="G274" i="7" s="1"/>
  <c r="G273" i="7" s="1"/>
  <c r="H125" i="5"/>
  <c r="H275" i="7" s="1"/>
  <c r="H274" i="7" s="1"/>
  <c r="H273" i="7" s="1"/>
  <c r="I125" i="5"/>
  <c r="I275" i="7" s="1"/>
  <c r="I274" i="7" s="1"/>
  <c r="I273" i="7" s="1"/>
  <c r="F125" i="5"/>
  <c r="F275" i="7" s="1"/>
  <c r="F274" i="7" s="1"/>
  <c r="F273" i="7" s="1"/>
  <c r="G124" i="5"/>
  <c r="H124" i="5"/>
  <c r="H272" i="7" s="1"/>
  <c r="H271" i="7" s="1"/>
  <c r="H270" i="7" s="1"/>
  <c r="H269" i="7" s="1"/>
  <c r="H268" i="7" s="1"/>
  <c r="I124" i="5"/>
  <c r="F124" i="5"/>
  <c r="F272" i="7" s="1"/>
  <c r="F271" i="7" s="1"/>
  <c r="F270" i="7" s="1"/>
  <c r="G121" i="5"/>
  <c r="G267" i="7" s="1"/>
  <c r="G266" i="7" s="1"/>
  <c r="G265" i="7" s="1"/>
  <c r="H121" i="5"/>
  <c r="H267" i="7" s="1"/>
  <c r="H266" i="7" s="1"/>
  <c r="H265" i="7" s="1"/>
  <c r="I121" i="5"/>
  <c r="I267" i="7" s="1"/>
  <c r="I266" i="7" s="1"/>
  <c r="I265" i="7" s="1"/>
  <c r="F121" i="5"/>
  <c r="F267" i="7" s="1"/>
  <c r="F266" i="7" s="1"/>
  <c r="F265" i="7" s="1"/>
  <c r="G120" i="5"/>
  <c r="G264" i="7" s="1"/>
  <c r="G263" i="7" s="1"/>
  <c r="G262" i="7" s="1"/>
  <c r="H120" i="5"/>
  <c r="H264" i="7" s="1"/>
  <c r="H263" i="7" s="1"/>
  <c r="H262" i="7" s="1"/>
  <c r="I120" i="5"/>
  <c r="I264" i="7" s="1"/>
  <c r="I263" i="7" s="1"/>
  <c r="I262" i="7" s="1"/>
  <c r="I261" i="7" s="1"/>
  <c r="F120" i="5"/>
  <c r="F264" i="7" s="1"/>
  <c r="F263" i="7" s="1"/>
  <c r="F262" i="7" s="1"/>
  <c r="G118" i="5"/>
  <c r="G260" i="7" s="1"/>
  <c r="G259" i="7" s="1"/>
  <c r="G258" i="7" s="1"/>
  <c r="H118" i="5"/>
  <c r="H260" i="7" s="1"/>
  <c r="H259" i="7" s="1"/>
  <c r="H258" i="7" s="1"/>
  <c r="I118" i="5"/>
  <c r="I260" i="7" s="1"/>
  <c r="I259" i="7" s="1"/>
  <c r="I258" i="7" s="1"/>
  <c r="F118" i="5"/>
  <c r="F260" i="7" s="1"/>
  <c r="F259" i="7" s="1"/>
  <c r="F258" i="7" s="1"/>
  <c r="G117" i="5"/>
  <c r="G257" i="7" s="1"/>
  <c r="G256" i="7" s="1"/>
  <c r="G255" i="7" s="1"/>
  <c r="F117" i="5"/>
  <c r="F257" i="7" s="1"/>
  <c r="F256" i="7" s="1"/>
  <c r="F255" i="7" s="1"/>
  <c r="G113" i="5"/>
  <c r="G249" i="7" s="1"/>
  <c r="G248" i="7" s="1"/>
  <c r="G247" i="7" s="1"/>
  <c r="G246" i="7" s="1"/>
  <c r="G245" i="7" s="1"/>
  <c r="H113" i="5"/>
  <c r="H249" i="7" s="1"/>
  <c r="H248" i="7" s="1"/>
  <c r="H247" i="7" s="1"/>
  <c r="H246" i="7" s="1"/>
  <c r="H245" i="7" s="1"/>
  <c r="I113" i="5"/>
  <c r="I249" i="7" s="1"/>
  <c r="I248" i="7" s="1"/>
  <c r="I247" i="7" s="1"/>
  <c r="I246" i="7" s="1"/>
  <c r="I245" i="7" s="1"/>
  <c r="F113" i="5"/>
  <c r="F249" i="7" s="1"/>
  <c r="F248" i="7" s="1"/>
  <c r="G110" i="5"/>
  <c r="G244" i="7" s="1"/>
  <c r="G243" i="7" s="1"/>
  <c r="G242" i="7" s="1"/>
  <c r="G241" i="7" s="1"/>
  <c r="G240" i="7" s="1"/>
  <c r="H110" i="5"/>
  <c r="H244" i="7" s="1"/>
  <c r="H243" i="7" s="1"/>
  <c r="H242" i="7" s="1"/>
  <c r="H241" i="7" s="1"/>
  <c r="H240" i="7" s="1"/>
  <c r="I110" i="5"/>
  <c r="I244" i="7" s="1"/>
  <c r="I243" i="7" s="1"/>
  <c r="I242" i="7" s="1"/>
  <c r="I241" i="7" s="1"/>
  <c r="I240" i="7" s="1"/>
  <c r="F110" i="5"/>
  <c r="F244" i="7" s="1"/>
  <c r="F243" i="7" s="1"/>
  <c r="F242" i="7" s="1"/>
  <c r="F241" i="7" s="1"/>
  <c r="F240" i="7" s="1"/>
  <c r="G104" i="5"/>
  <c r="G225" i="7" s="1"/>
  <c r="G224" i="7" s="1"/>
  <c r="G223" i="7" s="1"/>
  <c r="G222" i="7" s="1"/>
  <c r="G221" i="7" s="1"/>
  <c r="H104" i="5"/>
  <c r="H225" i="7" s="1"/>
  <c r="H224" i="7" s="1"/>
  <c r="H223" i="7" s="1"/>
  <c r="H222" i="7" s="1"/>
  <c r="H221" i="7" s="1"/>
  <c r="I104" i="5"/>
  <c r="I225" i="7" s="1"/>
  <c r="I224" i="7" s="1"/>
  <c r="I223" i="7" s="1"/>
  <c r="I222" i="7" s="1"/>
  <c r="I221" i="7" s="1"/>
  <c r="F104" i="5"/>
  <c r="F225" i="7" s="1"/>
  <c r="F224" i="7" s="1"/>
  <c r="F223" i="7" s="1"/>
  <c r="F222" i="7" s="1"/>
  <c r="F221" i="7" s="1"/>
  <c r="G100" i="5"/>
  <c r="G199" i="7" s="1"/>
  <c r="G198" i="7" s="1"/>
  <c r="G197" i="7" s="1"/>
  <c r="G196" i="7" s="1"/>
  <c r="G195" i="7" s="1"/>
  <c r="H100" i="5"/>
  <c r="H199" i="7" s="1"/>
  <c r="H198" i="7" s="1"/>
  <c r="H197" i="7" s="1"/>
  <c r="H196" i="7" s="1"/>
  <c r="H195" i="7" s="1"/>
  <c r="I100" i="5"/>
  <c r="I199" i="7" s="1"/>
  <c r="I198" i="7" s="1"/>
  <c r="I197" i="7" s="1"/>
  <c r="I196" i="7" s="1"/>
  <c r="I195" i="7" s="1"/>
  <c r="F100" i="5"/>
  <c r="F199" i="7" s="1"/>
  <c r="F198" i="7" s="1"/>
  <c r="F197" i="7" s="1"/>
  <c r="F196" i="7" s="1"/>
  <c r="F195" i="7" s="1"/>
  <c r="G97" i="5"/>
  <c r="G194" i="7" s="1"/>
  <c r="G193" i="7" s="1"/>
  <c r="G192" i="7" s="1"/>
  <c r="G191" i="7" s="1"/>
  <c r="G190" i="7" s="1"/>
  <c r="H97" i="5"/>
  <c r="H194" i="7" s="1"/>
  <c r="H193" i="7" s="1"/>
  <c r="H192" i="7" s="1"/>
  <c r="H191" i="7" s="1"/>
  <c r="H190" i="7" s="1"/>
  <c r="I97" i="5"/>
  <c r="I194" i="7" s="1"/>
  <c r="I193" i="7" s="1"/>
  <c r="I192" i="7" s="1"/>
  <c r="I191" i="7" s="1"/>
  <c r="I190" i="7" s="1"/>
  <c r="F97" i="5"/>
  <c r="F194" i="7" s="1"/>
  <c r="F193" i="7" s="1"/>
  <c r="F192" i="7" s="1"/>
  <c r="F191" i="7" s="1"/>
  <c r="F190" i="7" s="1"/>
  <c r="G94" i="5"/>
  <c r="G189" i="7" s="1"/>
  <c r="G188" i="7" s="1"/>
  <c r="G187" i="7" s="1"/>
  <c r="G186" i="7" s="1"/>
  <c r="G185" i="7" s="1"/>
  <c r="H94" i="5"/>
  <c r="H189" i="7" s="1"/>
  <c r="H188" i="7" s="1"/>
  <c r="H187" i="7" s="1"/>
  <c r="H186" i="7" s="1"/>
  <c r="H185" i="7" s="1"/>
  <c r="I94" i="5"/>
  <c r="I189" i="7" s="1"/>
  <c r="I188" i="7" s="1"/>
  <c r="I187" i="7" s="1"/>
  <c r="I186" i="7" s="1"/>
  <c r="I185" i="7" s="1"/>
  <c r="F94" i="5"/>
  <c r="F189" i="7" s="1"/>
  <c r="F188" i="7" s="1"/>
  <c r="F187" i="7" s="1"/>
  <c r="F186" i="7" s="1"/>
  <c r="F185" i="7" s="1"/>
  <c r="G89" i="5"/>
  <c r="H89" i="5"/>
  <c r="I89" i="5"/>
  <c r="F89" i="5"/>
  <c r="G82" i="5"/>
  <c r="G870" i="7" s="1"/>
  <c r="G869" i="7" s="1"/>
  <c r="G868" i="7" s="1"/>
  <c r="G867" i="7" s="1"/>
  <c r="H82" i="5"/>
  <c r="H870" i="7" s="1"/>
  <c r="H869" i="7" s="1"/>
  <c r="H868" i="7" s="1"/>
  <c r="H867" i="7" s="1"/>
  <c r="I82" i="5"/>
  <c r="I870" i="7" s="1"/>
  <c r="I869" i="7" s="1"/>
  <c r="I868" i="7" s="1"/>
  <c r="I867" i="7" s="1"/>
  <c r="G77" i="5"/>
  <c r="G931" i="7" s="1"/>
  <c r="G930" i="7" s="1"/>
  <c r="G929" i="7" s="1"/>
  <c r="G928" i="7" s="1"/>
  <c r="H77" i="5"/>
  <c r="H931" i="7" s="1"/>
  <c r="H930" i="7" s="1"/>
  <c r="H929" i="7" s="1"/>
  <c r="H928" i="7" s="1"/>
  <c r="I77" i="5"/>
  <c r="I931" i="7" s="1"/>
  <c r="I930" i="7" s="1"/>
  <c r="I929" i="7" s="1"/>
  <c r="I928" i="7" s="1"/>
  <c r="F77" i="5"/>
  <c r="F931" i="7" s="1"/>
  <c r="F930" i="7" s="1"/>
  <c r="F929" i="7" s="1"/>
  <c r="F928" i="7" s="1"/>
  <c r="G74" i="5"/>
  <c r="G924" i="7" s="1"/>
  <c r="G923" i="7" s="1"/>
  <c r="G922" i="7" s="1"/>
  <c r="H74" i="5"/>
  <c r="H924" i="7" s="1"/>
  <c r="H923" i="7" s="1"/>
  <c r="H922" i="7" s="1"/>
  <c r="I74" i="5"/>
  <c r="I924" i="7" s="1"/>
  <c r="I923" i="7" s="1"/>
  <c r="I922" i="7" s="1"/>
  <c r="G73" i="5"/>
  <c r="H73" i="5"/>
  <c r="I73" i="5"/>
  <c r="F74" i="5"/>
  <c r="F924" i="7" s="1"/>
  <c r="F923" i="7" s="1"/>
  <c r="F922" i="7" s="1"/>
  <c r="F73" i="5"/>
  <c r="G71" i="5"/>
  <c r="G917" i="7" s="1"/>
  <c r="G916" i="7" s="1"/>
  <c r="G915" i="7" s="1"/>
  <c r="G914" i="7" s="1"/>
  <c r="H71" i="5"/>
  <c r="H917" i="7" s="1"/>
  <c r="H916" i="7" s="1"/>
  <c r="H915" i="7" s="1"/>
  <c r="H914" i="7" s="1"/>
  <c r="I71" i="5"/>
  <c r="I917" i="7" s="1"/>
  <c r="I916" i="7" s="1"/>
  <c r="I915" i="7" s="1"/>
  <c r="I914" i="7" s="1"/>
  <c r="F71" i="5"/>
  <c r="F917" i="7" s="1"/>
  <c r="F916" i="7" s="1"/>
  <c r="F915" i="7" s="1"/>
  <c r="F914" i="7" s="1"/>
  <c r="G69" i="5"/>
  <c r="G913" i="7" s="1"/>
  <c r="G912" i="7" s="1"/>
  <c r="G911" i="7" s="1"/>
  <c r="G910" i="7" s="1"/>
  <c r="H69" i="5"/>
  <c r="H913" i="7" s="1"/>
  <c r="H912" i="7" s="1"/>
  <c r="H911" i="7" s="1"/>
  <c r="H910" i="7" s="1"/>
  <c r="I69" i="5"/>
  <c r="I913" i="7" s="1"/>
  <c r="I912" i="7" s="1"/>
  <c r="I911" i="7" s="1"/>
  <c r="I910" i="7" s="1"/>
  <c r="F69" i="5"/>
  <c r="F913" i="7" s="1"/>
  <c r="F912" i="7" s="1"/>
  <c r="F911" i="7" s="1"/>
  <c r="F910" i="7" s="1"/>
  <c r="G64" i="5"/>
  <c r="G813" i="7" s="1"/>
  <c r="G812" i="7" s="1"/>
  <c r="G811" i="7" s="1"/>
  <c r="G810" i="7" s="1"/>
  <c r="H64" i="5"/>
  <c r="H813" i="7" s="1"/>
  <c r="H812" i="7" s="1"/>
  <c r="H811" i="7" s="1"/>
  <c r="H810" i="7" s="1"/>
  <c r="I64" i="5"/>
  <c r="I813" i="7" s="1"/>
  <c r="I812" i="7" s="1"/>
  <c r="I811" i="7" s="1"/>
  <c r="I810" i="7" s="1"/>
  <c r="F64" i="5"/>
  <c r="F813" i="7" s="1"/>
  <c r="F812" i="7" s="1"/>
  <c r="F811" i="7" s="1"/>
  <c r="F810" i="7" s="1"/>
  <c r="G59" i="5"/>
  <c r="G802" i="7" s="1"/>
  <c r="G801" i="7" s="1"/>
  <c r="G800" i="7" s="1"/>
  <c r="G799" i="7" s="1"/>
  <c r="H59" i="5"/>
  <c r="H802" i="7" s="1"/>
  <c r="H801" i="7" s="1"/>
  <c r="H800" i="7" s="1"/>
  <c r="H799" i="7" s="1"/>
  <c r="I59" i="5"/>
  <c r="I802" i="7" s="1"/>
  <c r="I801" i="7" s="1"/>
  <c r="I800" i="7" s="1"/>
  <c r="I799" i="7" s="1"/>
  <c r="F59" i="5"/>
  <c r="F802" i="7" s="1"/>
  <c r="F801" i="7" s="1"/>
  <c r="F800" i="7" s="1"/>
  <c r="F799" i="7" s="1"/>
  <c r="G55" i="5"/>
  <c r="G794" i="7" s="1"/>
  <c r="G793" i="7" s="1"/>
  <c r="G792" i="7" s="1"/>
  <c r="H55" i="5"/>
  <c r="H794" i="7" s="1"/>
  <c r="H793" i="7" s="1"/>
  <c r="H792" i="7" s="1"/>
  <c r="I55" i="5"/>
  <c r="I794" i="7" s="1"/>
  <c r="I793" i="7" s="1"/>
  <c r="I792" i="7" s="1"/>
  <c r="F55" i="5"/>
  <c r="F794" i="7" s="1"/>
  <c r="F793" i="7" s="1"/>
  <c r="F792" i="7" s="1"/>
  <c r="G54" i="5"/>
  <c r="G791" i="7" s="1"/>
  <c r="G790" i="7" s="1"/>
  <c r="G789" i="7" s="1"/>
  <c r="H54" i="5"/>
  <c r="H791" i="7" s="1"/>
  <c r="H790" i="7" s="1"/>
  <c r="H789" i="7" s="1"/>
  <c r="I54" i="5"/>
  <c r="I791" i="7" s="1"/>
  <c r="I790" i="7" s="1"/>
  <c r="I789" i="7" s="1"/>
  <c r="F54" i="5"/>
  <c r="F791" i="7" s="1"/>
  <c r="F790" i="7" s="1"/>
  <c r="F789" i="7" s="1"/>
  <c r="G52" i="5"/>
  <c r="G787" i="7" s="1"/>
  <c r="G786" i="7" s="1"/>
  <c r="G785" i="7" s="1"/>
  <c r="G784" i="7" s="1"/>
  <c r="H52" i="5"/>
  <c r="H787" i="7" s="1"/>
  <c r="H786" i="7" s="1"/>
  <c r="H785" i="7" s="1"/>
  <c r="H784" i="7" s="1"/>
  <c r="I52" i="5"/>
  <c r="I787" i="7" s="1"/>
  <c r="I786" i="7" s="1"/>
  <c r="I785" i="7" s="1"/>
  <c r="I784" i="7" s="1"/>
  <c r="F52" i="5"/>
  <c r="F787" i="7" s="1"/>
  <c r="F786" i="7" s="1"/>
  <c r="F785" i="7" s="1"/>
  <c r="F784" i="7" s="1"/>
  <c r="G50" i="5"/>
  <c r="G783" i="7" s="1"/>
  <c r="G782" i="7" s="1"/>
  <c r="G781" i="7" s="1"/>
  <c r="G780" i="7" s="1"/>
  <c r="H50" i="5"/>
  <c r="H783" i="7" s="1"/>
  <c r="H782" i="7" s="1"/>
  <c r="H781" i="7" s="1"/>
  <c r="H780" i="7" s="1"/>
  <c r="I50" i="5"/>
  <c r="I783" i="7" s="1"/>
  <c r="I782" i="7" s="1"/>
  <c r="I781" i="7" s="1"/>
  <c r="I780" i="7" s="1"/>
  <c r="F50" i="5"/>
  <c r="F783" i="7" s="1"/>
  <c r="F782" i="7" s="1"/>
  <c r="F781" i="7" s="1"/>
  <c r="F780" i="7" s="1"/>
  <c r="G46" i="5"/>
  <c r="G184" i="7" s="1"/>
  <c r="G183" i="7" s="1"/>
  <c r="G182" i="7" s="1"/>
  <c r="G181" i="7" s="1"/>
  <c r="H46" i="5"/>
  <c r="H184" i="7" s="1"/>
  <c r="H183" i="7" s="1"/>
  <c r="H182" i="7" s="1"/>
  <c r="H181" i="7" s="1"/>
  <c r="I46" i="5"/>
  <c r="I184" i="7" s="1"/>
  <c r="I183" i="7" s="1"/>
  <c r="I182" i="7" s="1"/>
  <c r="I181" i="7" s="1"/>
  <c r="F46" i="5"/>
  <c r="F184" i="7" s="1"/>
  <c r="F183" i="7" s="1"/>
  <c r="F182" i="7" s="1"/>
  <c r="F181" i="7" s="1"/>
  <c r="G41" i="5"/>
  <c r="G173" i="7" s="1"/>
  <c r="G172" i="7" s="1"/>
  <c r="G171" i="7" s="1"/>
  <c r="G170" i="7" s="1"/>
  <c r="H41" i="5"/>
  <c r="H173" i="7" s="1"/>
  <c r="H172" i="7" s="1"/>
  <c r="H171" i="7" s="1"/>
  <c r="H170" i="7" s="1"/>
  <c r="I41" i="5"/>
  <c r="I173" i="7" s="1"/>
  <c r="I172" i="7" s="1"/>
  <c r="I171" i="7" s="1"/>
  <c r="I170" i="7" s="1"/>
  <c r="G43" i="5"/>
  <c r="G177" i="7" s="1"/>
  <c r="G176" i="7" s="1"/>
  <c r="G175" i="7" s="1"/>
  <c r="H43" i="5"/>
  <c r="H177" i="7" s="1"/>
  <c r="H176" i="7" s="1"/>
  <c r="H175" i="7" s="1"/>
  <c r="I43" i="5"/>
  <c r="I177" i="7" s="1"/>
  <c r="I176" i="7" s="1"/>
  <c r="I175" i="7" s="1"/>
  <c r="G44" i="5"/>
  <c r="G180" i="7" s="1"/>
  <c r="G179" i="7" s="1"/>
  <c r="G178" i="7" s="1"/>
  <c r="H44" i="5"/>
  <c r="H180" i="7" s="1"/>
  <c r="H179" i="7" s="1"/>
  <c r="H178" i="7" s="1"/>
  <c r="I44" i="5"/>
  <c r="I180" i="7" s="1"/>
  <c r="I179" i="7" s="1"/>
  <c r="I178" i="7" s="1"/>
  <c r="F44" i="5"/>
  <c r="F180" i="7" s="1"/>
  <c r="F179" i="7" s="1"/>
  <c r="F178" i="7" s="1"/>
  <c r="F43" i="5"/>
  <c r="F177" i="7" s="1"/>
  <c r="F176" i="7" s="1"/>
  <c r="F175" i="7" s="1"/>
  <c r="F41" i="5"/>
  <c r="F173" i="7" s="1"/>
  <c r="F172" i="7" s="1"/>
  <c r="F171" i="7" s="1"/>
  <c r="F170" i="7" s="1"/>
  <c r="G35" i="5"/>
  <c r="G774" i="7" s="1"/>
  <c r="H35" i="5"/>
  <c r="H774" i="7" s="1"/>
  <c r="I35" i="5"/>
  <c r="I774" i="7" s="1"/>
  <c r="F35" i="5"/>
  <c r="F774" i="7" s="1"/>
  <c r="G32" i="5"/>
  <c r="G766" i="7" s="1"/>
  <c r="G765" i="7" s="1"/>
  <c r="G764" i="7" s="1"/>
  <c r="H32" i="5"/>
  <c r="H766" i="7" s="1"/>
  <c r="H765" i="7" s="1"/>
  <c r="H764" i="7" s="1"/>
  <c r="I32" i="5"/>
  <c r="I766" i="7" s="1"/>
  <c r="I765" i="7" s="1"/>
  <c r="I764" i="7" s="1"/>
  <c r="G33" i="5"/>
  <c r="G769" i="7" s="1"/>
  <c r="G768" i="7" s="1"/>
  <c r="G767" i="7" s="1"/>
  <c r="H33" i="5"/>
  <c r="H769" i="7" s="1"/>
  <c r="H768" i="7" s="1"/>
  <c r="H767" i="7" s="1"/>
  <c r="I33" i="5"/>
  <c r="I769" i="7" s="1"/>
  <c r="I768" i="7" s="1"/>
  <c r="I767" i="7" s="1"/>
  <c r="F33" i="5"/>
  <c r="F769" i="7" s="1"/>
  <c r="F768" i="7" s="1"/>
  <c r="F767" i="7" s="1"/>
  <c r="F32" i="5"/>
  <c r="F766" i="7" s="1"/>
  <c r="F765" i="7" s="1"/>
  <c r="F764" i="7" s="1"/>
  <c r="G30" i="5"/>
  <c r="G762" i="7" s="1"/>
  <c r="G761" i="7" s="1"/>
  <c r="G760" i="7" s="1"/>
  <c r="G759" i="7" s="1"/>
  <c r="H30" i="5"/>
  <c r="H762" i="7" s="1"/>
  <c r="H761" i="7" s="1"/>
  <c r="H760" i="7" s="1"/>
  <c r="H759" i="7" s="1"/>
  <c r="I30" i="5"/>
  <c r="I762" i="7" s="1"/>
  <c r="I761" i="7" s="1"/>
  <c r="I760" i="7" s="1"/>
  <c r="I759" i="7" s="1"/>
  <c r="F30" i="5"/>
  <c r="F762" i="7" s="1"/>
  <c r="F761" i="7" s="1"/>
  <c r="F760" i="7" s="1"/>
  <c r="F759" i="7" s="1"/>
  <c r="G27" i="5"/>
  <c r="G755" i="7" s="1"/>
  <c r="G754" i="7" s="1"/>
  <c r="G753" i="7" s="1"/>
  <c r="H27" i="5"/>
  <c r="H755" i="7" s="1"/>
  <c r="H754" i="7" s="1"/>
  <c r="H753" i="7" s="1"/>
  <c r="I27" i="5"/>
  <c r="I755" i="7" s="1"/>
  <c r="I754" i="7" s="1"/>
  <c r="I753" i="7" s="1"/>
  <c r="G28" i="5"/>
  <c r="G758" i="7" s="1"/>
  <c r="G757" i="7" s="1"/>
  <c r="G756" i="7" s="1"/>
  <c r="H28" i="5"/>
  <c r="H758" i="7" s="1"/>
  <c r="H757" i="7" s="1"/>
  <c r="H756" i="7" s="1"/>
  <c r="I28" i="5"/>
  <c r="I758" i="7" s="1"/>
  <c r="I757" i="7" s="1"/>
  <c r="I756" i="7" s="1"/>
  <c r="F28" i="5"/>
  <c r="F758" i="7" s="1"/>
  <c r="F757" i="7" s="1"/>
  <c r="F756" i="7" s="1"/>
  <c r="F27" i="5"/>
  <c r="F755" i="7" s="1"/>
  <c r="F754" i="7" s="1"/>
  <c r="F753" i="7" s="1"/>
  <c r="G20" i="5"/>
  <c r="G773" i="7" s="1"/>
  <c r="G772" i="7" s="1"/>
  <c r="G771" i="7" s="1"/>
  <c r="H20" i="5"/>
  <c r="H773" i="7" s="1"/>
  <c r="I20" i="5"/>
  <c r="I773" i="7" s="1"/>
  <c r="F20" i="5"/>
  <c r="G25" i="5"/>
  <c r="G751" i="7" s="1"/>
  <c r="G750" i="7" s="1"/>
  <c r="G749" i="7" s="1"/>
  <c r="G748" i="7" s="1"/>
  <c r="H25" i="5"/>
  <c r="H751" i="7" s="1"/>
  <c r="H750" i="7" s="1"/>
  <c r="H749" i="7" s="1"/>
  <c r="H748" i="7" s="1"/>
  <c r="I25" i="5"/>
  <c r="I751" i="7" s="1"/>
  <c r="I750" i="7" s="1"/>
  <c r="I749" i="7" s="1"/>
  <c r="I748" i="7" s="1"/>
  <c r="F25" i="5"/>
  <c r="F751" i="7" s="1"/>
  <c r="F750" i="7" s="1"/>
  <c r="F749" i="7" s="1"/>
  <c r="F748" i="7" s="1"/>
  <c r="G17" i="5"/>
  <c r="H17" i="5"/>
  <c r="H744" i="7" s="1"/>
  <c r="H743" i="7" s="1"/>
  <c r="H742" i="7" s="1"/>
  <c r="I17" i="5"/>
  <c r="I744" i="7" s="1"/>
  <c r="I743" i="7" s="1"/>
  <c r="I742" i="7" s="1"/>
  <c r="F17" i="5"/>
  <c r="F744" i="7" s="1"/>
  <c r="F743" i="7" s="1"/>
  <c r="F742" i="7" s="1"/>
  <c r="G15" i="5"/>
  <c r="G740" i="7" s="1"/>
  <c r="G739" i="7" s="1"/>
  <c r="G738" i="7" s="1"/>
  <c r="G737" i="7" s="1"/>
  <c r="H15" i="5"/>
  <c r="H740" i="7" s="1"/>
  <c r="H739" i="7" s="1"/>
  <c r="H738" i="7" s="1"/>
  <c r="H737" i="7" s="1"/>
  <c r="I15" i="5"/>
  <c r="I740" i="7" s="1"/>
  <c r="I739" i="7" s="1"/>
  <c r="I738" i="7" s="1"/>
  <c r="I737" i="7" s="1"/>
  <c r="F15" i="5"/>
  <c r="G678" i="5"/>
  <c r="G677" i="5" s="1"/>
  <c r="G676" i="5" s="1"/>
  <c r="G675" i="5" s="1"/>
  <c r="G674" i="5" s="1"/>
  <c r="H678" i="5"/>
  <c r="H677" i="5" s="1"/>
  <c r="H676" i="5" s="1"/>
  <c r="H675" i="5" s="1"/>
  <c r="H674" i="5" s="1"/>
  <c r="I678" i="5"/>
  <c r="I677" i="5" s="1"/>
  <c r="I676" i="5" s="1"/>
  <c r="I675" i="5" s="1"/>
  <c r="I674" i="5" s="1"/>
  <c r="G672" i="5"/>
  <c r="H672" i="5"/>
  <c r="I672" i="5"/>
  <c r="G670" i="5"/>
  <c r="H670" i="5"/>
  <c r="I670" i="5"/>
  <c r="G663" i="5"/>
  <c r="H663" i="5"/>
  <c r="I663" i="5"/>
  <c r="G665" i="5"/>
  <c r="H665" i="5"/>
  <c r="I665" i="5"/>
  <c r="G655" i="5"/>
  <c r="G654" i="5" s="1"/>
  <c r="G653" i="5" s="1"/>
  <c r="G652" i="5" s="1"/>
  <c r="G651" i="5" s="1"/>
  <c r="G645" i="5"/>
  <c r="G644" i="5" s="1"/>
  <c r="H645" i="5"/>
  <c r="H644" i="5" s="1"/>
  <c r="I645" i="5"/>
  <c r="I644" i="5" s="1"/>
  <c r="G647" i="5"/>
  <c r="H647" i="5"/>
  <c r="I647" i="5"/>
  <c r="G635" i="5"/>
  <c r="H635" i="5"/>
  <c r="I635" i="5"/>
  <c r="G633" i="5"/>
  <c r="H633" i="5"/>
  <c r="I633" i="5"/>
  <c r="G625" i="5"/>
  <c r="H625" i="5"/>
  <c r="I625" i="5"/>
  <c r="G619" i="5"/>
  <c r="H619" i="5"/>
  <c r="I619" i="5"/>
  <c r="G615" i="5"/>
  <c r="H615" i="5"/>
  <c r="I615" i="5"/>
  <c r="G612" i="5"/>
  <c r="H612" i="5"/>
  <c r="I612" i="5"/>
  <c r="G606" i="5"/>
  <c r="H606" i="5"/>
  <c r="I606" i="5"/>
  <c r="G604" i="5"/>
  <c r="H604" i="5"/>
  <c r="I604" i="5"/>
  <c r="G600" i="5"/>
  <c r="H600" i="5"/>
  <c r="I600" i="5"/>
  <c r="G598" i="5"/>
  <c r="H598" i="5"/>
  <c r="I598" i="5"/>
  <c r="G596" i="5"/>
  <c r="H596" i="5"/>
  <c r="I596" i="5"/>
  <c r="G591" i="5"/>
  <c r="H591" i="5"/>
  <c r="I591" i="5"/>
  <c r="G589" i="5"/>
  <c r="H589" i="5"/>
  <c r="I589" i="5"/>
  <c r="G587" i="5"/>
  <c r="H587" i="5"/>
  <c r="I587" i="5"/>
  <c r="G585" i="5"/>
  <c r="H585" i="5"/>
  <c r="I585" i="5"/>
  <c r="F591" i="5"/>
  <c r="G577" i="5"/>
  <c r="G576" i="5" s="1"/>
  <c r="H577" i="5"/>
  <c r="H576" i="5" s="1"/>
  <c r="I577" i="5"/>
  <c r="I576" i="5" s="1"/>
  <c r="G571" i="5"/>
  <c r="H571" i="5"/>
  <c r="I571" i="5"/>
  <c r="G567" i="5"/>
  <c r="H567" i="5"/>
  <c r="I567" i="5"/>
  <c r="G559" i="5"/>
  <c r="H559" i="5"/>
  <c r="I559" i="5"/>
  <c r="G552" i="5"/>
  <c r="G551" i="5" s="1"/>
  <c r="H552" i="5"/>
  <c r="H551" i="5" s="1"/>
  <c r="I552" i="5"/>
  <c r="I551" i="5" s="1"/>
  <c r="G549" i="5"/>
  <c r="H549" i="5"/>
  <c r="I549" i="5"/>
  <c r="G547" i="5"/>
  <c r="H547" i="5"/>
  <c r="I547" i="5"/>
  <c r="G543" i="5"/>
  <c r="G542" i="5" s="1"/>
  <c r="G541" i="5" s="1"/>
  <c r="H543" i="5"/>
  <c r="H542" i="5" s="1"/>
  <c r="H541" i="5" s="1"/>
  <c r="I543" i="5"/>
  <c r="I542" i="5" s="1"/>
  <c r="I541" i="5" s="1"/>
  <c r="G539" i="5"/>
  <c r="G538" i="5" s="1"/>
  <c r="G537" i="5" s="1"/>
  <c r="H539" i="5"/>
  <c r="H538" i="5" s="1"/>
  <c r="H537" i="5" s="1"/>
  <c r="I539" i="5"/>
  <c r="I538" i="5" s="1"/>
  <c r="I537" i="5" s="1"/>
  <c r="G534" i="5"/>
  <c r="G533" i="5" s="1"/>
  <c r="G532" i="5" s="1"/>
  <c r="G531" i="5" s="1"/>
  <c r="H534" i="5"/>
  <c r="H533" i="5" s="1"/>
  <c r="H532" i="5" s="1"/>
  <c r="H531" i="5" s="1"/>
  <c r="I534" i="5"/>
  <c r="I533" i="5" s="1"/>
  <c r="I532" i="5" s="1"/>
  <c r="I531" i="5" s="1"/>
  <c r="G526" i="5"/>
  <c r="H526" i="5"/>
  <c r="G528" i="5"/>
  <c r="H528" i="5"/>
  <c r="I528" i="5"/>
  <c r="G519" i="5"/>
  <c r="H519" i="5"/>
  <c r="I519" i="5"/>
  <c r="G517" i="5"/>
  <c r="H517" i="5"/>
  <c r="I517" i="5"/>
  <c r="G515" i="5"/>
  <c r="H515" i="5"/>
  <c r="I515" i="5"/>
  <c r="G513" i="5"/>
  <c r="H513" i="5"/>
  <c r="I513" i="5"/>
  <c r="G509" i="5"/>
  <c r="G506" i="5" s="1"/>
  <c r="H509" i="5"/>
  <c r="H506" i="5" s="1"/>
  <c r="I509" i="5"/>
  <c r="I506" i="5" s="1"/>
  <c r="G504" i="5"/>
  <c r="H504" i="5"/>
  <c r="I504" i="5"/>
  <c r="G502" i="5"/>
  <c r="H502" i="5"/>
  <c r="I502" i="5"/>
  <c r="G500" i="5"/>
  <c r="H500" i="5"/>
  <c r="I500" i="5"/>
  <c r="G498" i="5"/>
  <c r="H498" i="5"/>
  <c r="I498" i="5"/>
  <c r="G491" i="5"/>
  <c r="G490" i="5" s="1"/>
  <c r="G489" i="5" s="1"/>
  <c r="G488" i="5" s="1"/>
  <c r="H491" i="5"/>
  <c r="H490" i="5" s="1"/>
  <c r="H489" i="5" s="1"/>
  <c r="H488" i="5" s="1"/>
  <c r="I491" i="5"/>
  <c r="I490" i="5" s="1"/>
  <c r="I489" i="5" s="1"/>
  <c r="I488" i="5" s="1"/>
  <c r="G484" i="5"/>
  <c r="H484" i="5"/>
  <c r="I484" i="5"/>
  <c r="G486" i="5"/>
  <c r="H486" i="5"/>
  <c r="I486" i="5"/>
  <c r="G480" i="5"/>
  <c r="H480" i="5"/>
  <c r="I480" i="5"/>
  <c r="G478" i="5"/>
  <c r="H478" i="5"/>
  <c r="I478" i="5"/>
  <c r="G476" i="5"/>
  <c r="H476" i="5"/>
  <c r="I476" i="5"/>
  <c r="G474" i="5"/>
  <c r="H474" i="5"/>
  <c r="I474" i="5"/>
  <c r="G471" i="5"/>
  <c r="H471" i="5"/>
  <c r="I471" i="5"/>
  <c r="G469" i="5"/>
  <c r="H469" i="5"/>
  <c r="I469" i="5"/>
  <c r="G467" i="5"/>
  <c r="H467" i="5"/>
  <c r="I467" i="5"/>
  <c r="G465" i="5"/>
  <c r="H465" i="5"/>
  <c r="I465" i="5"/>
  <c r="G459" i="5"/>
  <c r="H459" i="5"/>
  <c r="I459" i="5"/>
  <c r="G457" i="5"/>
  <c r="H457" i="5"/>
  <c r="I457" i="5"/>
  <c r="G453" i="5"/>
  <c r="H453" i="5"/>
  <c r="I453" i="5"/>
  <c r="G451" i="5"/>
  <c r="H451" i="5"/>
  <c r="I451" i="5"/>
  <c r="H444" i="5"/>
  <c r="H443" i="5" s="1"/>
  <c r="G439" i="5"/>
  <c r="G438" i="5" s="1"/>
  <c r="H439" i="5"/>
  <c r="H438" i="5" s="1"/>
  <c r="I439" i="5"/>
  <c r="I438" i="5" s="1"/>
  <c r="G431" i="5"/>
  <c r="H431" i="5"/>
  <c r="I431" i="5"/>
  <c r="G429" i="5"/>
  <c r="H429" i="5"/>
  <c r="I429" i="5"/>
  <c r="G427" i="5"/>
  <c r="H427" i="5"/>
  <c r="I427" i="5"/>
  <c r="G425" i="5"/>
  <c r="H425" i="5"/>
  <c r="I425" i="5"/>
  <c r="G420" i="5"/>
  <c r="H420" i="5"/>
  <c r="I420" i="5"/>
  <c r="G418" i="5"/>
  <c r="H418" i="5"/>
  <c r="I418" i="5"/>
  <c r="G416" i="5"/>
  <c r="H416" i="5"/>
  <c r="I416" i="5"/>
  <c r="G412" i="5"/>
  <c r="H412" i="5"/>
  <c r="I412" i="5"/>
  <c r="G410" i="5"/>
  <c r="H410" i="5"/>
  <c r="I410" i="5"/>
  <c r="G407" i="5"/>
  <c r="H407" i="5"/>
  <c r="I407" i="5"/>
  <c r="G405" i="5"/>
  <c r="H405" i="5"/>
  <c r="I405" i="5"/>
  <c r="G403" i="5"/>
  <c r="H403" i="5"/>
  <c r="I403" i="5"/>
  <c r="G401" i="5"/>
  <c r="H401" i="5"/>
  <c r="I401" i="5"/>
  <c r="G399" i="5"/>
  <c r="H399" i="5"/>
  <c r="I399" i="5"/>
  <c r="G397" i="5"/>
  <c r="H397" i="5"/>
  <c r="I397" i="5"/>
  <c r="G395" i="5"/>
  <c r="H395" i="5"/>
  <c r="I395" i="5"/>
  <c r="G261" i="7" l="1"/>
  <c r="F71" i="7"/>
  <c r="F70" i="7" s="1"/>
  <c r="F69" i="7" s="1"/>
  <c r="F65" i="7" s="1"/>
  <c r="F87" i="5"/>
  <c r="H71" i="7"/>
  <c r="H70" i="7" s="1"/>
  <c r="H69" i="7" s="1"/>
  <c r="H65" i="7" s="1"/>
  <c r="H39" i="7" s="1"/>
  <c r="H38" i="7" s="1"/>
  <c r="H87" i="5"/>
  <c r="I71" i="7"/>
  <c r="I70" i="7" s="1"/>
  <c r="I69" i="7" s="1"/>
  <c r="I65" i="7" s="1"/>
  <c r="I39" i="7" s="1"/>
  <c r="I38" i="7" s="1"/>
  <c r="I87" i="5"/>
  <c r="G71" i="7"/>
  <c r="G70" i="7" s="1"/>
  <c r="G69" i="7" s="1"/>
  <c r="G65" i="7" s="1"/>
  <c r="G39" i="7" s="1"/>
  <c r="G38" i="7" s="1"/>
  <c r="G87" i="5"/>
  <c r="G254" i="7"/>
  <c r="F788" i="7"/>
  <c r="H261" i="7"/>
  <c r="F574" i="7"/>
  <c r="F573" i="7" s="1"/>
  <c r="F572" i="7" s="1"/>
  <c r="F571" i="7" s="1"/>
  <c r="F622" i="5"/>
  <c r="I558" i="5"/>
  <c r="I557" i="5" s="1"/>
  <c r="I556" i="5" s="1"/>
  <c r="I555" i="5" s="1"/>
  <c r="H558" i="5"/>
  <c r="H557" i="5" s="1"/>
  <c r="H556" i="5" s="1"/>
  <c r="H555" i="5" s="1"/>
  <c r="G558" i="5"/>
  <c r="G557" i="5" s="1"/>
  <c r="G556" i="5" s="1"/>
  <c r="G555" i="5" s="1"/>
  <c r="G450" i="5"/>
  <c r="G449" i="5" s="1"/>
  <c r="G448" i="5" s="1"/>
  <c r="H450" i="5"/>
  <c r="I450" i="5"/>
  <c r="I449" i="5" s="1"/>
  <c r="I448" i="5" s="1"/>
  <c r="F64" i="7"/>
  <c r="F63" i="7" s="1"/>
  <c r="F62" i="7" s="1"/>
  <c r="F58" i="7" s="1"/>
  <c r="F573" i="5"/>
  <c r="F37" i="7"/>
  <c r="F36" i="7" s="1"/>
  <c r="F35" i="7" s="1"/>
  <c r="F445" i="5"/>
  <c r="G31" i="7"/>
  <c r="G30" i="7" s="1"/>
  <c r="G29" i="7" s="1"/>
  <c r="H31" i="7"/>
  <c r="H30" i="7" s="1"/>
  <c r="H29" i="7" s="1"/>
  <c r="I31" i="7"/>
  <c r="I30" i="7" s="1"/>
  <c r="I29" i="7" s="1"/>
  <c r="G295" i="7"/>
  <c r="I22" i="7"/>
  <c r="I21" i="7" s="1"/>
  <c r="I20" i="7" s="1"/>
  <c r="G22" i="7"/>
  <c r="G21" i="7" s="1"/>
  <c r="G20" i="7" s="1"/>
  <c r="H22" i="7"/>
  <c r="H21" i="7" s="1"/>
  <c r="H20" i="7" s="1"/>
  <c r="H154" i="7"/>
  <c r="H153" i="7" s="1"/>
  <c r="H147" i="7" s="1"/>
  <c r="H146" i="7" s="1"/>
  <c r="F157" i="7"/>
  <c r="F156" i="7" s="1"/>
  <c r="F155" i="7" s="1"/>
  <c r="F252" i="5"/>
  <c r="G154" i="7"/>
  <c r="G153" i="7" s="1"/>
  <c r="G147" i="7" s="1"/>
  <c r="G146" i="7" s="1"/>
  <c r="I154" i="7"/>
  <c r="I153" i="7" s="1"/>
  <c r="I147" i="7" s="1"/>
  <c r="I146" i="7" s="1"/>
  <c r="F305" i="7"/>
  <c r="H788" i="7"/>
  <c r="F412" i="5"/>
  <c r="F444" i="5"/>
  <c r="F443" i="5" s="1"/>
  <c r="G788" i="7"/>
  <c r="I921" i="7"/>
  <c r="I920" i="7" s="1"/>
  <c r="I919" i="7" s="1"/>
  <c r="I918" i="7" s="1"/>
  <c r="I909" i="7" s="1"/>
  <c r="I72" i="5"/>
  <c r="F921" i="7"/>
  <c r="F920" i="7" s="1"/>
  <c r="F919" i="7" s="1"/>
  <c r="F918" i="7" s="1"/>
  <c r="F909" i="7" s="1"/>
  <c r="F72" i="5"/>
  <c r="G921" i="7"/>
  <c r="G920" i="7" s="1"/>
  <c r="G919" i="7" s="1"/>
  <c r="G918" i="7" s="1"/>
  <c r="G909" i="7" s="1"/>
  <c r="G72" i="5"/>
  <c r="H921" i="7"/>
  <c r="H920" i="7" s="1"/>
  <c r="H919" i="7" s="1"/>
  <c r="H918" i="7" s="1"/>
  <c r="H909" i="7" s="1"/>
  <c r="H72" i="5"/>
  <c r="F893" i="7"/>
  <c r="F892" i="7" s="1"/>
  <c r="F891" i="7" s="1"/>
  <c r="F887" i="7" s="1"/>
  <c r="F203" i="5"/>
  <c r="F500" i="5"/>
  <c r="F513" i="5"/>
  <c r="F600" i="5"/>
  <c r="F633" i="5"/>
  <c r="F539" i="5"/>
  <c r="F538" i="5" s="1"/>
  <c r="F537" i="5" s="1"/>
  <c r="F269" i="7"/>
  <c r="F268" i="7" s="1"/>
  <c r="I772" i="7"/>
  <c r="I771" i="7" s="1"/>
  <c r="I770" i="7" s="1"/>
  <c r="H772" i="7"/>
  <c r="H771" i="7" s="1"/>
  <c r="H770" i="7" s="1"/>
  <c r="F469" i="5"/>
  <c r="G394" i="5"/>
  <c r="I394" i="5"/>
  <c r="H394" i="5"/>
  <c r="F552" i="5"/>
  <c r="F551" i="5" s="1"/>
  <c r="F526" i="5"/>
  <c r="I961" i="7"/>
  <c r="I960" i="7" s="1"/>
  <c r="I959" i="7" s="1"/>
  <c r="H362" i="7"/>
  <c r="H409" i="5"/>
  <c r="F261" i="7"/>
  <c r="F519" i="5"/>
  <c r="F645" i="5"/>
  <c r="F644" i="5" s="1"/>
  <c r="F534" i="5"/>
  <c r="F533" i="5" s="1"/>
  <c r="F532" i="5" s="1"/>
  <c r="F531" i="5" s="1"/>
  <c r="F401" i="5"/>
  <c r="F517" i="5"/>
  <c r="H961" i="7"/>
  <c r="H960" i="7" s="1"/>
  <c r="H959" i="7" s="1"/>
  <c r="F247" i="7"/>
  <c r="F246" i="7" s="1"/>
  <c r="F245" i="7" s="1"/>
  <c r="F741" i="7"/>
  <c r="I220" i="7"/>
  <c r="H295" i="7"/>
  <c r="I284" i="7"/>
  <c r="I283" i="7" s="1"/>
  <c r="I282" i="7" s="1"/>
  <c r="I126" i="5"/>
  <c r="H284" i="7"/>
  <c r="H283" i="7" s="1"/>
  <c r="H282" i="7" s="1"/>
  <c r="H129" i="5"/>
  <c r="H126" i="5" s="1"/>
  <c r="G284" i="7"/>
  <c r="G283" i="7" s="1"/>
  <c r="G282" i="7" s="1"/>
  <c r="G129" i="5"/>
  <c r="G126" i="5" s="1"/>
  <c r="F284" i="7"/>
  <c r="F283" i="7" s="1"/>
  <c r="F282" i="7" s="1"/>
  <c r="F129" i="5"/>
  <c r="F126" i="5" s="1"/>
  <c r="G620" i="7"/>
  <c r="G362" i="7"/>
  <c r="I741" i="7"/>
  <c r="F457" i="5"/>
  <c r="H741" i="7"/>
  <c r="G220" i="7"/>
  <c r="F491" i="5"/>
  <c r="F490" i="5" s="1"/>
  <c r="F489" i="5" s="1"/>
  <c r="F488" i="5" s="1"/>
  <c r="H440" i="7"/>
  <c r="H439" i="7" s="1"/>
  <c r="I788" i="7"/>
  <c r="G961" i="7"/>
  <c r="G960" i="7" s="1"/>
  <c r="G959" i="7" s="1"/>
  <c r="F934" i="7"/>
  <c r="F933" i="7" s="1"/>
  <c r="I295" i="7"/>
  <c r="G440" i="7"/>
  <c r="G439" i="7" s="1"/>
  <c r="F830" i="7"/>
  <c r="G563" i="7"/>
  <c r="G562" i="7" s="1"/>
  <c r="I563" i="7"/>
  <c r="I562" i="7" s="1"/>
  <c r="H620" i="7"/>
  <c r="I362" i="7"/>
  <c r="H497" i="5"/>
  <c r="H496" i="5" s="1"/>
  <c r="H123" i="7"/>
  <c r="I391" i="7"/>
  <c r="I385" i="7" s="1"/>
  <c r="H752" i="7"/>
  <c r="H763" i="7"/>
  <c r="I174" i="7"/>
  <c r="I169" i="7" s="1"/>
  <c r="I168" i="7" s="1"/>
  <c r="I830" i="7"/>
  <c r="I620" i="7"/>
  <c r="I752" i="7"/>
  <c r="I763" i="7"/>
  <c r="F174" i="7"/>
  <c r="F169" i="7" s="1"/>
  <c r="G123" i="7"/>
  <c r="H391" i="7"/>
  <c r="H385" i="7" s="1"/>
  <c r="F752" i="7"/>
  <c r="F763" i="7"/>
  <c r="G174" i="7"/>
  <c r="G169" i="7" s="1"/>
  <c r="G168" i="7" s="1"/>
  <c r="G123" i="5"/>
  <c r="G272" i="7"/>
  <c r="G271" i="7" s="1"/>
  <c r="G270" i="7" s="1"/>
  <c r="G269" i="7" s="1"/>
  <c r="G268" i="7" s="1"/>
  <c r="G141" i="5"/>
  <c r="G829" i="7"/>
  <c r="G828" i="7" s="1"/>
  <c r="G827" i="7" s="1"/>
  <c r="G826" i="7" s="1"/>
  <c r="G830" i="7"/>
  <c r="G866" i="7"/>
  <c r="G865" i="7" s="1"/>
  <c r="G864" i="7" s="1"/>
  <c r="G860" i="7" s="1"/>
  <c r="G949" i="7"/>
  <c r="G932" i="7" s="1"/>
  <c r="F231" i="7"/>
  <c r="F363" i="7"/>
  <c r="F345" i="7"/>
  <c r="F939" i="7"/>
  <c r="F459" i="7"/>
  <c r="F578" i="7"/>
  <c r="F845" i="7"/>
  <c r="H220" i="7"/>
  <c r="H563" i="7"/>
  <c r="H562" i="7" s="1"/>
  <c r="I123" i="5"/>
  <c r="I272" i="7"/>
  <c r="I271" i="7" s="1"/>
  <c r="I270" i="7" s="1"/>
  <c r="I269" i="7" s="1"/>
  <c r="I268" i="7" s="1"/>
  <c r="I141" i="5"/>
  <c r="I829" i="7"/>
  <c r="I828" i="7" s="1"/>
  <c r="I827" i="7" s="1"/>
  <c r="I826" i="7" s="1"/>
  <c r="I866" i="7"/>
  <c r="I865" i="7" s="1"/>
  <c r="I864" i="7" s="1"/>
  <c r="I860" i="7" s="1"/>
  <c r="I949" i="7"/>
  <c r="I932" i="7" s="1"/>
  <c r="G391" i="7"/>
  <c r="G16" i="5"/>
  <c r="G744" i="7"/>
  <c r="G743" i="7" s="1"/>
  <c r="G742" i="7" s="1"/>
  <c r="G741" i="7" s="1"/>
  <c r="G752" i="7"/>
  <c r="G763" i="7"/>
  <c r="G770" i="7"/>
  <c r="H174" i="7"/>
  <c r="H169" i="7" s="1"/>
  <c r="H168" i="7" s="1"/>
  <c r="H141" i="5"/>
  <c r="H829" i="7"/>
  <c r="H828" i="7" s="1"/>
  <c r="H827" i="7" s="1"/>
  <c r="H826" i="7" s="1"/>
  <c r="H830" i="7"/>
  <c r="H866" i="7"/>
  <c r="H865" i="7" s="1"/>
  <c r="H864" i="7" s="1"/>
  <c r="H860" i="7" s="1"/>
  <c r="H949" i="7"/>
  <c r="H932" i="7" s="1"/>
  <c r="I123" i="7"/>
  <c r="I440" i="7"/>
  <c r="I439" i="7" s="1"/>
  <c r="F14" i="5"/>
  <c r="F740" i="7"/>
  <c r="F739" i="7" s="1"/>
  <c r="F738" i="7" s="1"/>
  <c r="F737" i="7" s="1"/>
  <c r="F467" i="5"/>
  <c r="I497" i="5"/>
  <c r="I496" i="5" s="1"/>
  <c r="G19" i="5"/>
  <c r="F254" i="7"/>
  <c r="F296" i="7"/>
  <c r="F397" i="5"/>
  <c r="F454" i="7"/>
  <c r="F453" i="7" s="1"/>
  <c r="F452" i="7" s="1"/>
  <c r="F451" i="7" s="1"/>
  <c r="F405" i="5"/>
  <c r="F489" i="7"/>
  <c r="F488" i="7" s="1"/>
  <c r="F487" i="7" s="1"/>
  <c r="F486" i="7" s="1"/>
  <c r="F416" i="5"/>
  <c r="F549" i="7"/>
  <c r="F548" i="7" s="1"/>
  <c r="F547" i="7" s="1"/>
  <c r="F546" i="7" s="1"/>
  <c r="F427" i="5"/>
  <c r="F630" i="7"/>
  <c r="F629" i="7" s="1"/>
  <c r="F628" i="7" s="1"/>
  <c r="F627" i="7" s="1"/>
  <c r="F451" i="5"/>
  <c r="F603" i="7"/>
  <c r="F602" i="7" s="1"/>
  <c r="F601" i="7" s="1"/>
  <c r="F600" i="7" s="1"/>
  <c r="F465" i="5"/>
  <c r="F502" i="7"/>
  <c r="F501" i="7" s="1"/>
  <c r="F500" i="7" s="1"/>
  <c r="F499" i="7" s="1"/>
  <c r="F474" i="5"/>
  <c r="F527" i="7"/>
  <c r="F526" i="7" s="1"/>
  <c r="F525" i="7" s="1"/>
  <c r="F524" i="7" s="1"/>
  <c r="F484" i="5"/>
  <c r="F545" i="7"/>
  <c r="F544" i="7" s="1"/>
  <c r="F543" i="7" s="1"/>
  <c r="F542" i="7" s="1"/>
  <c r="F702" i="7"/>
  <c r="F647" i="5"/>
  <c r="F122" i="7"/>
  <c r="F121" i="7" s="1"/>
  <c r="F120" i="7" s="1"/>
  <c r="F19" i="5"/>
  <c r="F773" i="7"/>
  <c r="F772" i="7" s="1"/>
  <c r="F771" i="7" s="1"/>
  <c r="F399" i="5"/>
  <c r="F458" i="7"/>
  <c r="F457" i="7" s="1"/>
  <c r="F456" i="7" s="1"/>
  <c r="F455" i="7" s="1"/>
  <c r="F407" i="5"/>
  <c r="F493" i="7"/>
  <c r="F492" i="7" s="1"/>
  <c r="F491" i="7" s="1"/>
  <c r="F490" i="7" s="1"/>
  <c r="F418" i="5"/>
  <c r="F553" i="7"/>
  <c r="F552" i="7" s="1"/>
  <c r="F551" i="7" s="1"/>
  <c r="F550" i="7" s="1"/>
  <c r="F429" i="5"/>
  <c r="F634" i="7"/>
  <c r="F633" i="7" s="1"/>
  <c r="F632" i="7" s="1"/>
  <c r="F631" i="7" s="1"/>
  <c r="F453" i="5"/>
  <c r="F607" i="7"/>
  <c r="F606" i="7" s="1"/>
  <c r="F605" i="7" s="1"/>
  <c r="F604" i="7" s="1"/>
  <c r="F476" i="5"/>
  <c r="F531" i="7"/>
  <c r="F530" i="7" s="1"/>
  <c r="F529" i="7" s="1"/>
  <c r="F528" i="7" s="1"/>
  <c r="F486" i="5"/>
  <c r="F557" i="7"/>
  <c r="F556" i="7" s="1"/>
  <c r="F555" i="7" s="1"/>
  <c r="F554" i="7" s="1"/>
  <c r="F502" i="5"/>
  <c r="F661" i="7"/>
  <c r="F660" i="7" s="1"/>
  <c r="F659" i="7" s="1"/>
  <c r="F658" i="7" s="1"/>
  <c r="F515" i="5"/>
  <c r="F684" i="7"/>
  <c r="F683" i="7" s="1"/>
  <c r="F682" i="7" s="1"/>
  <c r="F681" i="7" s="1"/>
  <c r="F676" i="7" s="1"/>
  <c r="F543" i="5"/>
  <c r="F542" i="5" s="1"/>
  <c r="F541" i="5" s="1"/>
  <c r="F719" i="7"/>
  <c r="F718" i="7" s="1"/>
  <c r="F715" i="7" s="1"/>
  <c r="F714" i="7" s="1"/>
  <c r="F713" i="7" s="1"/>
  <c r="F712" i="7" s="1"/>
  <c r="F559" i="5"/>
  <c r="F53" i="7"/>
  <c r="F52" i="7" s="1"/>
  <c r="F51" i="7" s="1"/>
  <c r="F50" i="7" s="1"/>
  <c r="F577" i="5"/>
  <c r="F576" i="5" s="1"/>
  <c r="F80" i="7"/>
  <c r="F79" i="7" s="1"/>
  <c r="F78" i="7" s="1"/>
  <c r="F77" i="7" s="1"/>
  <c r="F76" i="7" s="1"/>
  <c r="F604" i="5"/>
  <c r="F821" i="7"/>
  <c r="F820" i="7" s="1"/>
  <c r="F819" i="7" s="1"/>
  <c r="F818" i="7" s="1"/>
  <c r="F665" i="5"/>
  <c r="F980" i="7"/>
  <c r="G497" i="5"/>
  <c r="G496" i="5" s="1"/>
  <c r="I19" i="5"/>
  <c r="F123" i="7"/>
  <c r="F391" i="7"/>
  <c r="F385" i="7" s="1"/>
  <c r="F410" i="5"/>
  <c r="F514" i="7"/>
  <c r="F513" i="7" s="1"/>
  <c r="F512" i="7" s="1"/>
  <c r="F511" i="7" s="1"/>
  <c r="F420" i="5"/>
  <c r="F561" i="7"/>
  <c r="F560" i="7" s="1"/>
  <c r="F559" i="7" s="1"/>
  <c r="F558" i="7" s="1"/>
  <c r="F431" i="5"/>
  <c r="F642" i="7"/>
  <c r="F641" i="7" s="1"/>
  <c r="F640" i="7" s="1"/>
  <c r="F639" i="7" s="1"/>
  <c r="F478" i="5"/>
  <c r="F535" i="7"/>
  <c r="F534" i="7" s="1"/>
  <c r="F533" i="7" s="1"/>
  <c r="F532" i="7" s="1"/>
  <c r="F504" i="5"/>
  <c r="F665" i="7"/>
  <c r="F664" i="7" s="1"/>
  <c r="F663" i="7" s="1"/>
  <c r="F662" i="7" s="1"/>
  <c r="F547" i="5"/>
  <c r="F725" i="7"/>
  <c r="F724" i="7" s="1"/>
  <c r="F723" i="7" s="1"/>
  <c r="F722" i="7" s="1"/>
  <c r="F596" i="5"/>
  <c r="F589" i="7"/>
  <c r="F588" i="7" s="1"/>
  <c r="F587" i="7" s="1"/>
  <c r="F586" i="7" s="1"/>
  <c r="F606" i="5"/>
  <c r="F825" i="7"/>
  <c r="F824" i="7" s="1"/>
  <c r="F823" i="7" s="1"/>
  <c r="F822" i="7" s="1"/>
  <c r="F672" i="5"/>
  <c r="F981" i="7"/>
  <c r="F528" i="5"/>
  <c r="H19" i="5"/>
  <c r="F372" i="7"/>
  <c r="F327" i="7"/>
  <c r="F326" i="7" s="1"/>
  <c r="F395" i="5"/>
  <c r="F445" i="7"/>
  <c r="F443" i="7" s="1"/>
  <c r="F442" i="7" s="1"/>
  <c r="F441" i="7" s="1"/>
  <c r="F403" i="5"/>
  <c r="F485" i="7"/>
  <c r="F484" i="7" s="1"/>
  <c r="F483" i="7" s="1"/>
  <c r="F482" i="7" s="1"/>
  <c r="F425" i="5"/>
  <c r="F626" i="7"/>
  <c r="F625" i="7" s="1"/>
  <c r="F624" i="7" s="1"/>
  <c r="F623" i="7" s="1"/>
  <c r="F459" i="5"/>
  <c r="F619" i="7"/>
  <c r="F618" i="7" s="1"/>
  <c r="F617" i="7" s="1"/>
  <c r="F616" i="7" s="1"/>
  <c r="F471" i="5"/>
  <c r="F522" i="7"/>
  <c r="F521" i="7" s="1"/>
  <c r="F520" i="7" s="1"/>
  <c r="F519" i="7" s="1"/>
  <c r="F480" i="5"/>
  <c r="F539" i="7"/>
  <c r="F538" i="7" s="1"/>
  <c r="F537" i="7" s="1"/>
  <c r="F536" i="7" s="1"/>
  <c r="F498" i="5"/>
  <c r="F653" i="7"/>
  <c r="F652" i="7" s="1"/>
  <c r="F651" i="7" s="1"/>
  <c r="F650" i="7" s="1"/>
  <c r="F509" i="5"/>
  <c r="F506" i="5" s="1"/>
  <c r="F674" i="7"/>
  <c r="F673" i="7" s="1"/>
  <c r="F672" i="7" s="1"/>
  <c r="F671" i="7" s="1"/>
  <c r="F666" i="7" s="1"/>
  <c r="F549" i="5"/>
  <c r="F546" i="5" s="1"/>
  <c r="F729" i="7"/>
  <c r="F728" i="7" s="1"/>
  <c r="F727" i="7" s="1"/>
  <c r="F726" i="7" s="1"/>
  <c r="F571" i="5"/>
  <c r="F57" i="7"/>
  <c r="F56" i="7" s="1"/>
  <c r="F55" i="7" s="1"/>
  <c r="F54" i="7" s="1"/>
  <c r="F598" i="5"/>
  <c r="F593" i="7"/>
  <c r="F592" i="7" s="1"/>
  <c r="F591" i="7" s="1"/>
  <c r="F590" i="7" s="1"/>
  <c r="F619" i="5"/>
  <c r="F567" i="7"/>
  <c r="F566" i="7" s="1"/>
  <c r="F565" i="7" s="1"/>
  <c r="F564" i="7" s="1"/>
  <c r="F615" i="5"/>
  <c r="F469" i="7"/>
  <c r="F468" i="7" s="1"/>
  <c r="F467" i="7" s="1"/>
  <c r="F466" i="7" s="1"/>
  <c r="F806" i="7"/>
  <c r="F805" i="7" s="1"/>
  <c r="F804" i="7" s="1"/>
  <c r="F803" i="7" s="1"/>
  <c r="F678" i="5"/>
  <c r="F677" i="5" s="1"/>
  <c r="F676" i="5" s="1"/>
  <c r="F675" i="5" s="1"/>
  <c r="F674" i="5" s="1"/>
  <c r="F874" i="7"/>
  <c r="F873" i="7" s="1"/>
  <c r="F872" i="7" s="1"/>
  <c r="F871" i="7" s="1"/>
  <c r="I546" i="5"/>
  <c r="I545" i="5" s="1"/>
  <c r="I536" i="5" s="1"/>
  <c r="I530" i="5" s="1"/>
  <c r="G566" i="5"/>
  <c r="I629" i="5"/>
  <c r="I628" i="5" s="1"/>
  <c r="H629" i="5"/>
  <c r="H628" i="5" s="1"/>
  <c r="I566" i="5"/>
  <c r="G629" i="5"/>
  <c r="G628" i="5" s="1"/>
  <c r="H566" i="5"/>
  <c r="H546" i="5"/>
  <c r="H545" i="5" s="1"/>
  <c r="H536" i="5" s="1"/>
  <c r="H530" i="5" s="1"/>
  <c r="G603" i="5"/>
  <c r="G602" i="5" s="1"/>
  <c r="I611" i="5"/>
  <c r="I610" i="5" s="1"/>
  <c r="H16" i="5"/>
  <c r="F635" i="5"/>
  <c r="G525" i="5"/>
  <c r="G524" i="5" s="1"/>
  <c r="I603" i="5"/>
  <c r="I602" i="5" s="1"/>
  <c r="F16" i="5"/>
  <c r="G143" i="5"/>
  <c r="I16" i="5"/>
  <c r="H525" i="5"/>
  <c r="H524" i="5" s="1"/>
  <c r="I143" i="5"/>
  <c r="H143" i="5"/>
  <c r="G546" i="5"/>
  <c r="G545" i="5" s="1"/>
  <c r="G536" i="5" s="1"/>
  <c r="G530" i="5" s="1"/>
  <c r="I525" i="5"/>
  <c r="I524" i="5" s="1"/>
  <c r="F612" i="5"/>
  <c r="F625" i="5"/>
  <c r="F123" i="5"/>
  <c r="H123" i="5"/>
  <c r="H618" i="5"/>
  <c r="H617" i="5" s="1"/>
  <c r="G424" i="5"/>
  <c r="I662" i="5"/>
  <c r="I661" i="5" s="1"/>
  <c r="I660" i="5" s="1"/>
  <c r="I669" i="5"/>
  <c r="I668" i="5" s="1"/>
  <c r="I667" i="5" s="1"/>
  <c r="H662" i="5"/>
  <c r="H661" i="5" s="1"/>
  <c r="H660" i="5" s="1"/>
  <c r="H643" i="5"/>
  <c r="H642" i="5" s="1"/>
  <c r="H641" i="5" s="1"/>
  <c r="I703" i="5"/>
  <c r="G662" i="5"/>
  <c r="G661" i="5" s="1"/>
  <c r="G660" i="5" s="1"/>
  <c r="H669" i="5"/>
  <c r="H668" i="5" s="1"/>
  <c r="H667" i="5" s="1"/>
  <c r="G669" i="5"/>
  <c r="G668" i="5" s="1"/>
  <c r="G667" i="5" s="1"/>
  <c r="I483" i="5"/>
  <c r="I482" i="5" s="1"/>
  <c r="H483" i="5"/>
  <c r="H482" i="5" s="1"/>
  <c r="G483" i="5"/>
  <c r="G482" i="5" s="1"/>
  <c r="H512" i="5"/>
  <c r="H511" i="5" s="1"/>
  <c r="G643" i="5"/>
  <c r="G642" i="5" s="1"/>
  <c r="G641" i="5" s="1"/>
  <c r="H703" i="5"/>
  <c r="H595" i="5"/>
  <c r="H594" i="5" s="1"/>
  <c r="H593" i="5" s="1"/>
  <c r="H603" i="5"/>
  <c r="H602" i="5" s="1"/>
  <c r="G703" i="5"/>
  <c r="I581" i="5"/>
  <c r="G595" i="5"/>
  <c r="G594" i="5" s="1"/>
  <c r="G593" i="5" s="1"/>
  <c r="I643" i="5"/>
  <c r="I642" i="5" s="1"/>
  <c r="I641" i="5" s="1"/>
  <c r="I618" i="5"/>
  <c r="I617" i="5" s="1"/>
  <c r="G618" i="5"/>
  <c r="G617" i="5" s="1"/>
  <c r="H611" i="5"/>
  <c r="H610" i="5" s="1"/>
  <c r="G611" i="5"/>
  <c r="G610" i="5" s="1"/>
  <c r="I595" i="5"/>
  <c r="I594" i="5" s="1"/>
  <c r="I593" i="5" s="1"/>
  <c r="G581" i="5"/>
  <c r="H581" i="5"/>
  <c r="G512" i="5"/>
  <c r="I512" i="5"/>
  <c r="G473" i="5"/>
  <c r="I473" i="5"/>
  <c r="H473" i="5"/>
  <c r="G464" i="5"/>
  <c r="I464" i="5"/>
  <c r="H464" i="5"/>
  <c r="H449" i="5"/>
  <c r="H448" i="5" s="1"/>
  <c r="I437" i="5"/>
  <c r="H437" i="5"/>
  <c r="G437" i="5"/>
  <c r="I424" i="5"/>
  <c r="H424" i="5"/>
  <c r="G415" i="5"/>
  <c r="G414" i="5" s="1"/>
  <c r="I415" i="5"/>
  <c r="I414" i="5" s="1"/>
  <c r="H415" i="5"/>
  <c r="H414" i="5" s="1"/>
  <c r="G409" i="5"/>
  <c r="I409" i="5"/>
  <c r="G389" i="5"/>
  <c r="G388" i="5" s="1"/>
  <c r="G387" i="5" s="1"/>
  <c r="H389" i="5"/>
  <c r="H388" i="5" s="1"/>
  <c r="H387" i="5" s="1"/>
  <c r="I389" i="5"/>
  <c r="I388" i="5" s="1"/>
  <c r="I387" i="5" s="1"/>
  <c r="F389" i="5"/>
  <c r="F388" i="5" s="1"/>
  <c r="F387" i="5" s="1"/>
  <c r="G385" i="5"/>
  <c r="H385" i="5"/>
  <c r="I385" i="5"/>
  <c r="G383" i="5"/>
  <c r="H383" i="5"/>
  <c r="I383" i="5"/>
  <c r="G381" i="5"/>
  <c r="H381" i="5"/>
  <c r="I381" i="5"/>
  <c r="G379" i="5"/>
  <c r="H379" i="5"/>
  <c r="I379" i="5"/>
  <c r="F385" i="5"/>
  <c r="F383" i="5"/>
  <c r="F381" i="5"/>
  <c r="F379" i="5"/>
  <c r="G377" i="5"/>
  <c r="H377" i="5"/>
  <c r="I377" i="5"/>
  <c r="F377" i="5"/>
  <c r="G370" i="5"/>
  <c r="G369" i="5" s="1"/>
  <c r="G368" i="5" s="1"/>
  <c r="G367" i="5" s="1"/>
  <c r="G366" i="5" s="1"/>
  <c r="G365" i="5" s="1"/>
  <c r="H370" i="5"/>
  <c r="H369" i="5" s="1"/>
  <c r="H368" i="5" s="1"/>
  <c r="H367" i="5" s="1"/>
  <c r="H366" i="5" s="1"/>
  <c r="H365" i="5" s="1"/>
  <c r="I370" i="5"/>
  <c r="I369" i="5" s="1"/>
  <c r="I368" i="5" s="1"/>
  <c r="I367" i="5" s="1"/>
  <c r="I366" i="5" s="1"/>
  <c r="I365" i="5" s="1"/>
  <c r="F370" i="5"/>
  <c r="F369" i="5" s="1"/>
  <c r="F368" i="5" s="1"/>
  <c r="F367" i="5" s="1"/>
  <c r="F366" i="5" s="1"/>
  <c r="F365" i="5" s="1"/>
  <c r="G361" i="5"/>
  <c r="H361" i="5"/>
  <c r="I361" i="5"/>
  <c r="F361" i="5"/>
  <c r="G359" i="5"/>
  <c r="H359" i="5"/>
  <c r="I359" i="5"/>
  <c r="F359" i="5"/>
  <c r="G354" i="5"/>
  <c r="G353" i="5" s="1"/>
  <c r="G352" i="5" s="1"/>
  <c r="H354" i="5"/>
  <c r="H353" i="5" s="1"/>
  <c r="H352" i="5" s="1"/>
  <c r="I354" i="5"/>
  <c r="I353" i="5" s="1"/>
  <c r="I352" i="5" s="1"/>
  <c r="F354" i="5"/>
  <c r="F353" i="5" s="1"/>
  <c r="F352" i="5" s="1"/>
  <c r="G350" i="5"/>
  <c r="G349" i="5" s="1"/>
  <c r="H350" i="5"/>
  <c r="H349" i="5" s="1"/>
  <c r="I350" i="5"/>
  <c r="I349" i="5" s="1"/>
  <c r="F350" i="5"/>
  <c r="F349" i="5" s="1"/>
  <c r="G347" i="5"/>
  <c r="G346" i="5" s="1"/>
  <c r="H347" i="5"/>
  <c r="H346" i="5" s="1"/>
  <c r="I347" i="5"/>
  <c r="I346" i="5" s="1"/>
  <c r="F347" i="5"/>
  <c r="F346" i="5" s="1"/>
  <c r="H344" i="5"/>
  <c r="H343" i="5" s="1"/>
  <c r="I344" i="5"/>
  <c r="I343" i="5" s="1"/>
  <c r="F344" i="5"/>
  <c r="F343" i="5" s="1"/>
  <c r="G334" i="5"/>
  <c r="G333" i="5" s="1"/>
  <c r="H334" i="5"/>
  <c r="H333" i="5" s="1"/>
  <c r="I334" i="5"/>
  <c r="I333" i="5" s="1"/>
  <c r="F334" i="5"/>
  <c r="F333" i="5" s="1"/>
  <c r="G330" i="5"/>
  <c r="G329" i="5" s="1"/>
  <c r="H330" i="5"/>
  <c r="H329" i="5" s="1"/>
  <c r="I330" i="5"/>
  <c r="I329" i="5" s="1"/>
  <c r="F330" i="5"/>
  <c r="F329" i="5" s="1"/>
  <c r="G327" i="5"/>
  <c r="H327" i="5"/>
  <c r="I327" i="5"/>
  <c r="G325" i="5"/>
  <c r="H325" i="5"/>
  <c r="I325" i="5"/>
  <c r="G323" i="5"/>
  <c r="H323" i="5"/>
  <c r="I323" i="5"/>
  <c r="F323" i="5"/>
  <c r="F327" i="5"/>
  <c r="F325" i="5"/>
  <c r="G318" i="5"/>
  <c r="G317" i="5" s="1"/>
  <c r="G316" i="5" s="1"/>
  <c r="G315" i="5" s="1"/>
  <c r="H318" i="5"/>
  <c r="H317" i="5" s="1"/>
  <c r="H316" i="5" s="1"/>
  <c r="H315" i="5" s="1"/>
  <c r="I318" i="5"/>
  <c r="I317" i="5" s="1"/>
  <c r="I316" i="5" s="1"/>
  <c r="I315" i="5" s="1"/>
  <c r="F318" i="5"/>
  <c r="F317" i="5" s="1"/>
  <c r="F316" i="5" s="1"/>
  <c r="F315" i="5" s="1"/>
  <c r="G312" i="5"/>
  <c r="G311" i="5" s="1"/>
  <c r="H312" i="5"/>
  <c r="H311" i="5" s="1"/>
  <c r="I312" i="5"/>
  <c r="I311" i="5" s="1"/>
  <c r="F312" i="5"/>
  <c r="F311" i="5" s="1"/>
  <c r="G309" i="5"/>
  <c r="G308" i="5" s="1"/>
  <c r="G307" i="5" s="1"/>
  <c r="H309" i="5"/>
  <c r="H308" i="5" s="1"/>
  <c r="H307" i="5" s="1"/>
  <c r="I309" i="5"/>
  <c r="I308" i="5" s="1"/>
  <c r="I307" i="5" s="1"/>
  <c r="F309" i="5"/>
  <c r="F308" i="5" s="1"/>
  <c r="F307" i="5" s="1"/>
  <c r="G305" i="5"/>
  <c r="G304" i="5" s="1"/>
  <c r="G303" i="5" s="1"/>
  <c r="H305" i="5"/>
  <c r="H304" i="5" s="1"/>
  <c r="H303" i="5" s="1"/>
  <c r="I305" i="5"/>
  <c r="I304" i="5" s="1"/>
  <c r="I303" i="5" s="1"/>
  <c r="F305" i="5"/>
  <c r="F304" i="5" s="1"/>
  <c r="F303" i="5" s="1"/>
  <c r="G298" i="5"/>
  <c r="G297" i="5" s="1"/>
  <c r="H298" i="5"/>
  <c r="H297" i="5" s="1"/>
  <c r="I298" i="5"/>
  <c r="I297" i="5" s="1"/>
  <c r="G301" i="5"/>
  <c r="G300" i="5" s="1"/>
  <c r="H301" i="5"/>
  <c r="H300" i="5" s="1"/>
  <c r="I301" i="5"/>
  <c r="I300" i="5" s="1"/>
  <c r="F301" i="5"/>
  <c r="F300" i="5" s="1"/>
  <c r="F298" i="5"/>
  <c r="F297" i="5" s="1"/>
  <c r="G253" i="7" l="1"/>
  <c r="I423" i="5"/>
  <c r="I422" i="5" s="1"/>
  <c r="G423" i="5"/>
  <c r="G422" i="5" s="1"/>
  <c r="H423" i="5"/>
  <c r="H422" i="5" s="1"/>
  <c r="F558" i="5"/>
  <c r="F557" i="5" s="1"/>
  <c r="F556" i="5" s="1"/>
  <c r="F555" i="5" s="1"/>
  <c r="F599" i="7"/>
  <c r="F598" i="7" s="1"/>
  <c r="F450" i="5"/>
  <c r="F449" i="5" s="1"/>
  <c r="F448" i="5" s="1"/>
  <c r="F31" i="7"/>
  <c r="F30" i="7" s="1"/>
  <c r="F29" i="7" s="1"/>
  <c r="F154" i="7"/>
  <c r="F153" i="7" s="1"/>
  <c r="F147" i="7" s="1"/>
  <c r="F146" i="7" s="1"/>
  <c r="F409" i="5"/>
  <c r="F332" i="5"/>
  <c r="I332" i="5"/>
  <c r="H332" i="5"/>
  <c r="H779" i="7"/>
  <c r="G779" i="7"/>
  <c r="I779" i="7"/>
  <c r="H10" i="7"/>
  <c r="F119" i="7"/>
  <c r="F115" i="7"/>
  <c r="H393" i="5"/>
  <c r="H392" i="5" s="1"/>
  <c r="F545" i="5"/>
  <c r="F536" i="5" s="1"/>
  <c r="F530" i="5" s="1"/>
  <c r="F525" i="5"/>
  <c r="F524" i="5" s="1"/>
  <c r="F253" i="7"/>
  <c r="H376" i="5"/>
  <c r="H375" i="5" s="1"/>
  <c r="H374" i="5" s="1"/>
  <c r="G376" i="5"/>
  <c r="G375" i="5" s="1"/>
  <c r="G374" i="5" s="1"/>
  <c r="I393" i="5"/>
  <c r="I392" i="5" s="1"/>
  <c r="I376" i="5"/>
  <c r="I375" i="5" s="1"/>
  <c r="I374" i="5" s="1"/>
  <c r="G393" i="5"/>
  <c r="G392" i="5" s="1"/>
  <c r="F512" i="5"/>
  <c r="F643" i="5"/>
  <c r="F642" i="5" s="1"/>
  <c r="F641" i="5" s="1"/>
  <c r="G10" i="7"/>
  <c r="F281" i="7"/>
  <c r="H281" i="7"/>
  <c r="H276" i="7" s="1"/>
  <c r="G281" i="7"/>
  <c r="I281" i="7"/>
  <c r="I276" i="7" s="1"/>
  <c r="F220" i="7"/>
  <c r="H294" i="7"/>
  <c r="F563" i="7"/>
  <c r="F595" i="5"/>
  <c r="F594" i="5" s="1"/>
  <c r="F593" i="5" s="1"/>
  <c r="F603" i="5"/>
  <c r="F602" i="5" s="1"/>
  <c r="G438" i="7"/>
  <c r="F464" i="5"/>
  <c r="I294" i="7"/>
  <c r="I736" i="7"/>
  <c r="I438" i="7"/>
  <c r="H438" i="7"/>
  <c r="F362" i="7"/>
  <c r="F415" i="5"/>
  <c r="F414" i="5" s="1"/>
  <c r="H736" i="7"/>
  <c r="F611" i="5"/>
  <c r="F610" i="5" s="1"/>
  <c r="G736" i="7"/>
  <c r="F440" i="7"/>
  <c r="I10" i="7"/>
  <c r="F473" i="5"/>
  <c r="F394" i="5"/>
  <c r="F721" i="7"/>
  <c r="F720" i="7" s="1"/>
  <c r="F483" i="5"/>
  <c r="F482" i="5" s="1"/>
  <c r="F424" i="5"/>
  <c r="F629" i="5"/>
  <c r="F628" i="5" s="1"/>
  <c r="F979" i="7"/>
  <c r="F978" i="7" s="1"/>
  <c r="F977" i="7" s="1"/>
  <c r="F770" i="7"/>
  <c r="F736" i="7" s="1"/>
  <c r="F541" i="7"/>
  <c r="F540" i="7" s="1"/>
  <c r="F295" i="7"/>
  <c r="F618" i="5"/>
  <c r="F617" i="5" s="1"/>
  <c r="F649" i="7"/>
  <c r="F648" i="7" s="1"/>
  <c r="F622" i="7"/>
  <c r="F621" i="7" s="1"/>
  <c r="F523" i="7"/>
  <c r="F497" i="5"/>
  <c r="F496" i="5" s="1"/>
  <c r="F585" i="7"/>
  <c r="F13" i="5"/>
  <c r="G565" i="5"/>
  <c r="G564" i="5" s="1"/>
  <c r="G563" i="5" s="1"/>
  <c r="I609" i="5"/>
  <c r="I608" i="5" s="1"/>
  <c r="H659" i="5"/>
  <c r="I659" i="5"/>
  <c r="H609" i="5"/>
  <c r="H608" i="5" s="1"/>
  <c r="G495" i="5"/>
  <c r="G494" i="5" s="1"/>
  <c r="G493" i="5" s="1"/>
  <c r="H495" i="5"/>
  <c r="H494" i="5" s="1"/>
  <c r="H493" i="5" s="1"/>
  <c r="G322" i="5"/>
  <c r="G321" i="5" s="1"/>
  <c r="G659" i="5"/>
  <c r="F376" i="5"/>
  <c r="F375" i="5" s="1"/>
  <c r="F374" i="5" s="1"/>
  <c r="F296" i="5"/>
  <c r="F295" i="5" s="1"/>
  <c r="F294" i="5" s="1"/>
  <c r="G436" i="5"/>
  <c r="G463" i="5"/>
  <c r="G462" i="5" s="1"/>
  <c r="G461" i="5" s="1"/>
  <c r="I296" i="5"/>
  <c r="I295" i="5" s="1"/>
  <c r="I294" i="5" s="1"/>
  <c r="F322" i="5"/>
  <c r="F321" i="5" s="1"/>
  <c r="I358" i="5"/>
  <c r="I357" i="5" s="1"/>
  <c r="I356" i="5" s="1"/>
  <c r="G358" i="5"/>
  <c r="G357" i="5" s="1"/>
  <c r="G356" i="5" s="1"/>
  <c r="H296" i="5"/>
  <c r="H295" i="5" s="1"/>
  <c r="H294" i="5" s="1"/>
  <c r="G296" i="5"/>
  <c r="G295" i="5" s="1"/>
  <c r="G294" i="5" s="1"/>
  <c r="F358" i="5"/>
  <c r="F357" i="5" s="1"/>
  <c r="F356" i="5" s="1"/>
  <c r="H358" i="5"/>
  <c r="H357" i="5" s="1"/>
  <c r="H356" i="5" s="1"/>
  <c r="I436" i="5"/>
  <c r="H463" i="5"/>
  <c r="H462" i="5" s="1"/>
  <c r="H461" i="5" s="1"/>
  <c r="I565" i="5"/>
  <c r="I564" i="5" s="1"/>
  <c r="I563" i="5" s="1"/>
  <c r="G609" i="5"/>
  <c r="G608" i="5" s="1"/>
  <c r="H565" i="5"/>
  <c r="H564" i="5" s="1"/>
  <c r="H563" i="5" s="1"/>
  <c r="I495" i="5"/>
  <c r="I494" i="5" s="1"/>
  <c r="I493" i="5" s="1"/>
  <c r="I463" i="5"/>
  <c r="I462" i="5" s="1"/>
  <c r="I461" i="5" s="1"/>
  <c r="H436" i="5"/>
  <c r="I322" i="5"/>
  <c r="I321" i="5" s="1"/>
  <c r="H322" i="5"/>
  <c r="H321" i="5" s="1"/>
  <c r="G292" i="5"/>
  <c r="H292" i="5"/>
  <c r="I292" i="5"/>
  <c r="F292" i="5"/>
  <c r="G290" i="5"/>
  <c r="H290" i="5"/>
  <c r="I290" i="5"/>
  <c r="F290" i="5"/>
  <c r="G287" i="5"/>
  <c r="H287" i="5"/>
  <c r="I287" i="5"/>
  <c r="G285" i="5"/>
  <c r="H285" i="5"/>
  <c r="I285" i="5"/>
  <c r="F287" i="5"/>
  <c r="F285" i="5"/>
  <c r="G278" i="5"/>
  <c r="G277" i="5" s="1"/>
  <c r="G276" i="5" s="1"/>
  <c r="H278" i="5"/>
  <c r="H277" i="5" s="1"/>
  <c r="H276" i="5" s="1"/>
  <c r="I278" i="5"/>
  <c r="I277" i="5" s="1"/>
  <c r="I276" i="5" s="1"/>
  <c r="F278" i="5"/>
  <c r="F277" i="5" s="1"/>
  <c r="F276" i="5" s="1"/>
  <c r="G274" i="5"/>
  <c r="G273" i="5" s="1"/>
  <c r="G272" i="5" s="1"/>
  <c r="G271" i="5" s="1"/>
  <c r="H274" i="5"/>
  <c r="H273" i="5" s="1"/>
  <c r="H272" i="5" s="1"/>
  <c r="H271" i="5" s="1"/>
  <c r="I274" i="5"/>
  <c r="I273" i="5" s="1"/>
  <c r="I272" i="5" s="1"/>
  <c r="I271" i="5" s="1"/>
  <c r="F274" i="5"/>
  <c r="F273" i="5" s="1"/>
  <c r="F272" i="5" s="1"/>
  <c r="F271" i="5" s="1"/>
  <c r="G265" i="5"/>
  <c r="H265" i="5"/>
  <c r="I265" i="5"/>
  <c r="G267" i="5"/>
  <c r="H267" i="5"/>
  <c r="I267" i="5"/>
  <c r="F265" i="5"/>
  <c r="G262" i="5"/>
  <c r="G261" i="5" s="1"/>
  <c r="H262" i="5"/>
  <c r="H261" i="5" s="1"/>
  <c r="I262" i="5"/>
  <c r="I261" i="5" s="1"/>
  <c r="F262" i="5"/>
  <c r="F261" i="5" s="1"/>
  <c r="G257" i="5"/>
  <c r="G256" i="5" s="1"/>
  <c r="G255" i="5" s="1"/>
  <c r="H257" i="5"/>
  <c r="H256" i="5" s="1"/>
  <c r="H255" i="5" s="1"/>
  <c r="I257" i="5"/>
  <c r="I256" i="5" s="1"/>
  <c r="I255" i="5" s="1"/>
  <c r="F257" i="5"/>
  <c r="F256" i="5" s="1"/>
  <c r="F255" i="5" s="1"/>
  <c r="G249" i="5"/>
  <c r="G248" i="5" s="1"/>
  <c r="H249" i="5"/>
  <c r="H248" i="5" s="1"/>
  <c r="I249" i="5"/>
  <c r="I248" i="5" s="1"/>
  <c r="G251" i="5"/>
  <c r="H251" i="5"/>
  <c r="I251" i="5"/>
  <c r="F251" i="5"/>
  <c r="F249" i="5"/>
  <c r="F248" i="5" s="1"/>
  <c r="G237" i="5"/>
  <c r="H237" i="5"/>
  <c r="I237" i="5"/>
  <c r="G239" i="5"/>
  <c r="H239" i="5"/>
  <c r="I239" i="5"/>
  <c r="F237" i="5"/>
  <c r="G233" i="5"/>
  <c r="H233" i="5"/>
  <c r="I233" i="5"/>
  <c r="G231" i="5"/>
  <c r="H231" i="5"/>
  <c r="I231" i="5"/>
  <c r="F233" i="5"/>
  <c r="F231" i="5"/>
  <c r="G223" i="5"/>
  <c r="H223" i="5"/>
  <c r="I223" i="5"/>
  <c r="G221" i="5"/>
  <c r="H221" i="5"/>
  <c r="I221" i="5"/>
  <c r="F223" i="5"/>
  <c r="F221" i="5"/>
  <c r="G219" i="5"/>
  <c r="H219" i="5"/>
  <c r="I219" i="5"/>
  <c r="F219" i="5"/>
  <c r="G214" i="5"/>
  <c r="H214" i="5"/>
  <c r="I214" i="5"/>
  <c r="G212" i="5"/>
  <c r="H212" i="5"/>
  <c r="I212" i="5"/>
  <c r="F212" i="5"/>
  <c r="F423" i="5" l="1"/>
  <c r="F422" i="5" s="1"/>
  <c r="I391" i="5"/>
  <c r="G391" i="5"/>
  <c r="H391" i="5"/>
  <c r="G236" i="5"/>
  <c r="G235" i="5" s="1"/>
  <c r="I216" i="5"/>
  <c r="I236" i="5"/>
  <c r="I235" i="5" s="1"/>
  <c r="H236" i="5"/>
  <c r="H235" i="5" s="1"/>
  <c r="G216" i="5"/>
  <c r="H216" i="5"/>
  <c r="F216" i="5"/>
  <c r="F289" i="5"/>
  <c r="F393" i="5"/>
  <c r="F392" i="5" s="1"/>
  <c r="F109" i="7"/>
  <c r="F495" i="5"/>
  <c r="F494" i="5" s="1"/>
  <c r="F493" i="5" s="1"/>
  <c r="H689" i="5"/>
  <c r="F373" i="5"/>
  <c r="I688" i="5"/>
  <c r="G688" i="5"/>
  <c r="I689" i="5"/>
  <c r="G689" i="5"/>
  <c r="H688" i="5"/>
  <c r="G276" i="7"/>
  <c r="G252" i="7" s="1"/>
  <c r="G167" i="7" s="1"/>
  <c r="F276" i="7"/>
  <c r="F252" i="7" s="1"/>
  <c r="F294" i="7"/>
  <c r="F562" i="7"/>
  <c r="H289" i="5"/>
  <c r="F463" i="5"/>
  <c r="G735" i="7"/>
  <c r="I735" i="7"/>
  <c r="F609" i="5"/>
  <c r="F608" i="5" s="1"/>
  <c r="H735" i="7"/>
  <c r="F620" i="7"/>
  <c r="I247" i="5"/>
  <c r="I246" i="5" s="1"/>
  <c r="I685" i="5" s="1"/>
  <c r="G554" i="5"/>
  <c r="G247" i="5"/>
  <c r="G246" i="5" s="1"/>
  <c r="G685" i="5" s="1"/>
  <c r="F247" i="5"/>
  <c r="F246" i="5" s="1"/>
  <c r="F685" i="5" s="1"/>
  <c r="H554" i="5"/>
  <c r="H247" i="5"/>
  <c r="H246" i="5" s="1"/>
  <c r="H685" i="5" s="1"/>
  <c r="I554" i="5"/>
  <c r="F284" i="5"/>
  <c r="I284" i="5"/>
  <c r="F320" i="5"/>
  <c r="F314" i="5" s="1"/>
  <c r="G284" i="5"/>
  <c r="I320" i="5"/>
  <c r="I314" i="5" s="1"/>
  <c r="I264" i="5"/>
  <c r="I260" i="5" s="1"/>
  <c r="I259" i="5" s="1"/>
  <c r="H320" i="5"/>
  <c r="H314" i="5" s="1"/>
  <c r="I230" i="5"/>
  <c r="I229" i="5" s="1"/>
  <c r="I228" i="5" s="1"/>
  <c r="G230" i="5"/>
  <c r="G229" i="5" s="1"/>
  <c r="G228" i="5" s="1"/>
  <c r="G373" i="5"/>
  <c r="G372" i="5" s="1"/>
  <c r="H230" i="5"/>
  <c r="H229" i="5" s="1"/>
  <c r="H228" i="5" s="1"/>
  <c r="H264" i="5"/>
  <c r="H260" i="5" s="1"/>
  <c r="H259" i="5" s="1"/>
  <c r="H373" i="5"/>
  <c r="H372" i="5" s="1"/>
  <c r="I373" i="5"/>
  <c r="I372" i="5" s="1"/>
  <c r="G264" i="5"/>
  <c r="G260" i="5" s="1"/>
  <c r="G259" i="5" s="1"/>
  <c r="G211" i="5"/>
  <c r="F211" i="5"/>
  <c r="I289" i="5"/>
  <c r="G289" i="5"/>
  <c r="H284" i="5"/>
  <c r="I211" i="5"/>
  <c r="F230" i="5"/>
  <c r="F229" i="5" s="1"/>
  <c r="F228" i="5" s="1"/>
  <c r="H211" i="5"/>
  <c r="G201" i="5"/>
  <c r="H201" i="5"/>
  <c r="I201" i="5"/>
  <c r="G206" i="5"/>
  <c r="H206" i="5"/>
  <c r="I206" i="5"/>
  <c r="F206" i="5"/>
  <c r="F201" i="5"/>
  <c r="G192" i="5"/>
  <c r="H192" i="5"/>
  <c r="I192" i="5"/>
  <c r="G194" i="5"/>
  <c r="H194" i="5"/>
  <c r="I194" i="5"/>
  <c r="G196" i="5"/>
  <c r="H196" i="5"/>
  <c r="I196" i="5"/>
  <c r="F196" i="5"/>
  <c r="F194" i="5"/>
  <c r="F192" i="5"/>
  <c r="G182" i="5"/>
  <c r="G181" i="5" s="1"/>
  <c r="H182" i="5"/>
  <c r="H181" i="5" s="1"/>
  <c r="I182" i="5"/>
  <c r="I181" i="5" s="1"/>
  <c r="G185" i="5"/>
  <c r="G184" i="5" s="1"/>
  <c r="H185" i="5"/>
  <c r="H184" i="5" s="1"/>
  <c r="I185" i="5"/>
  <c r="I184" i="5" s="1"/>
  <c r="F185" i="5"/>
  <c r="F184" i="5" s="1"/>
  <c r="F182" i="5"/>
  <c r="F181" i="5" s="1"/>
  <c r="G172" i="5"/>
  <c r="H172" i="5"/>
  <c r="I172" i="5"/>
  <c r="G174" i="5"/>
  <c r="H174" i="5"/>
  <c r="I174" i="5"/>
  <c r="F172" i="5"/>
  <c r="G169" i="5"/>
  <c r="G168" i="5" s="1"/>
  <c r="H169" i="5"/>
  <c r="H168" i="5" s="1"/>
  <c r="I169" i="5"/>
  <c r="I168" i="5" s="1"/>
  <c r="F169" i="5"/>
  <c r="F168" i="5" s="1"/>
  <c r="G164" i="5"/>
  <c r="G163" i="5" s="1"/>
  <c r="H164" i="5"/>
  <c r="H163" i="5" s="1"/>
  <c r="I164" i="5"/>
  <c r="I163" i="5" s="1"/>
  <c r="F164" i="5"/>
  <c r="F163" i="5" s="1"/>
  <c r="G156" i="5"/>
  <c r="H156" i="5"/>
  <c r="I156" i="5"/>
  <c r="G158" i="5"/>
  <c r="H158" i="5"/>
  <c r="I158" i="5"/>
  <c r="F156" i="5"/>
  <c r="G151" i="5"/>
  <c r="H151" i="5"/>
  <c r="I151" i="5"/>
  <c r="G153" i="5"/>
  <c r="H153" i="5"/>
  <c r="I153" i="5"/>
  <c r="F143" i="5"/>
  <c r="F141" i="5"/>
  <c r="G138" i="5"/>
  <c r="G137" i="5" s="1"/>
  <c r="H138" i="5"/>
  <c r="H137" i="5" s="1"/>
  <c r="I138" i="5"/>
  <c r="I137" i="5" s="1"/>
  <c r="F138" i="5"/>
  <c r="F137" i="5" s="1"/>
  <c r="G134" i="5"/>
  <c r="G133" i="5" s="1"/>
  <c r="G132" i="5" s="1"/>
  <c r="H134" i="5"/>
  <c r="H133" i="5" s="1"/>
  <c r="H132" i="5" s="1"/>
  <c r="I134" i="5"/>
  <c r="I133" i="5" s="1"/>
  <c r="I132" i="5" s="1"/>
  <c r="F134" i="5"/>
  <c r="F133" i="5" s="1"/>
  <c r="F132" i="5" s="1"/>
  <c r="G122" i="5"/>
  <c r="H122" i="5"/>
  <c r="I122" i="5"/>
  <c r="F122" i="5"/>
  <c r="G119" i="5"/>
  <c r="H119" i="5"/>
  <c r="I119" i="5"/>
  <c r="F119" i="5"/>
  <c r="G116" i="5"/>
  <c r="F116" i="5"/>
  <c r="G103" i="5"/>
  <c r="G102" i="5" s="1"/>
  <c r="H103" i="5"/>
  <c r="H102" i="5" s="1"/>
  <c r="I103" i="5"/>
  <c r="I102" i="5" s="1"/>
  <c r="G106" i="5"/>
  <c r="G105" i="5" s="1"/>
  <c r="H106" i="5"/>
  <c r="H105" i="5" s="1"/>
  <c r="I106" i="5"/>
  <c r="I105" i="5" s="1"/>
  <c r="G109" i="5"/>
  <c r="G108" i="5" s="1"/>
  <c r="H109" i="5"/>
  <c r="H108" i="5" s="1"/>
  <c r="I109" i="5"/>
  <c r="I108" i="5" s="1"/>
  <c r="G112" i="5"/>
  <c r="G111" i="5" s="1"/>
  <c r="H112" i="5"/>
  <c r="H111" i="5" s="1"/>
  <c r="I112" i="5"/>
  <c r="I111" i="5" s="1"/>
  <c r="F112" i="5"/>
  <c r="F111" i="5" s="1"/>
  <c r="F109" i="5"/>
  <c r="F108" i="5" s="1"/>
  <c r="F106" i="5"/>
  <c r="F105" i="5" s="1"/>
  <c r="F103" i="5"/>
  <c r="F102" i="5" s="1"/>
  <c r="G99" i="5"/>
  <c r="G98" i="5" s="1"/>
  <c r="H99" i="5"/>
  <c r="H98" i="5" s="1"/>
  <c r="I99" i="5"/>
  <c r="I98" i="5" s="1"/>
  <c r="G96" i="5"/>
  <c r="G95" i="5" s="1"/>
  <c r="H96" i="5"/>
  <c r="H95" i="5" s="1"/>
  <c r="I96" i="5"/>
  <c r="I95" i="5" s="1"/>
  <c r="G93" i="5"/>
  <c r="G92" i="5" s="1"/>
  <c r="H93" i="5"/>
  <c r="H92" i="5" s="1"/>
  <c r="I93" i="5"/>
  <c r="I92" i="5" s="1"/>
  <c r="F99" i="5"/>
  <c r="F98" i="5" s="1"/>
  <c r="F96" i="5"/>
  <c r="F95" i="5" s="1"/>
  <c r="F93" i="5"/>
  <c r="F92" i="5" s="1"/>
  <c r="G86" i="5"/>
  <c r="G85" i="5" s="1"/>
  <c r="G84" i="5" s="1"/>
  <c r="H86" i="5"/>
  <c r="H85" i="5" s="1"/>
  <c r="H84" i="5" s="1"/>
  <c r="I86" i="5"/>
  <c r="I85" i="5" s="1"/>
  <c r="I84" i="5" s="1"/>
  <c r="F86" i="5"/>
  <c r="F85" i="5" s="1"/>
  <c r="F84" i="5" s="1"/>
  <c r="G81" i="5"/>
  <c r="G80" i="5" s="1"/>
  <c r="G79" i="5" s="1"/>
  <c r="G78" i="5" s="1"/>
  <c r="H81" i="5"/>
  <c r="H80" i="5" s="1"/>
  <c r="H79" i="5" s="1"/>
  <c r="H78" i="5" s="1"/>
  <c r="I81" i="5"/>
  <c r="I80" i="5" s="1"/>
  <c r="I79" i="5" s="1"/>
  <c r="I78" i="5" s="1"/>
  <c r="G76" i="5"/>
  <c r="H76" i="5"/>
  <c r="I76" i="5"/>
  <c r="F76" i="5"/>
  <c r="F391" i="5" l="1"/>
  <c r="F283" i="5"/>
  <c r="F282" i="5" s="1"/>
  <c r="F281" i="5" s="1"/>
  <c r="F280" i="5" s="1"/>
  <c r="F689" i="5"/>
  <c r="F462" i="5"/>
  <c r="F461" i="5" s="1"/>
  <c r="H283" i="5"/>
  <c r="H282" i="5" s="1"/>
  <c r="H281" i="5" s="1"/>
  <c r="H280" i="5" s="1"/>
  <c r="I140" i="5"/>
  <c r="G140" i="5"/>
  <c r="H140" i="5"/>
  <c r="F115" i="5"/>
  <c r="F114" i="5" s="1"/>
  <c r="I283" i="5"/>
  <c r="I282" i="5" s="1"/>
  <c r="I281" i="5" s="1"/>
  <c r="I280" i="5" s="1"/>
  <c r="H227" i="5"/>
  <c r="G210" i="5"/>
  <c r="G209" i="5" s="1"/>
  <c r="G208" i="5" s="1"/>
  <c r="I155" i="5"/>
  <c r="I697" i="5" s="1"/>
  <c r="I162" i="5"/>
  <c r="I161" i="5" s="1"/>
  <c r="H210" i="5"/>
  <c r="H209" i="5" s="1"/>
  <c r="H208" i="5" s="1"/>
  <c r="G227" i="5"/>
  <c r="G155" i="5"/>
  <c r="G697" i="5" s="1"/>
  <c r="G283" i="5"/>
  <c r="G282" i="5" s="1"/>
  <c r="G281" i="5" s="1"/>
  <c r="I210" i="5"/>
  <c r="I209" i="5" s="1"/>
  <c r="I208" i="5" s="1"/>
  <c r="I191" i="5"/>
  <c r="I190" i="5" s="1"/>
  <c r="I189" i="5" s="1"/>
  <c r="I200" i="5"/>
  <c r="I199" i="5" s="1"/>
  <c r="I198" i="5" s="1"/>
  <c r="H155" i="5"/>
  <c r="H697" i="5" s="1"/>
  <c r="F210" i="5"/>
  <c r="F209" i="5" s="1"/>
  <c r="F208" i="5" s="1"/>
  <c r="I227" i="5"/>
  <c r="I245" i="5"/>
  <c r="G162" i="5"/>
  <c r="G161" i="5" s="1"/>
  <c r="H245" i="5"/>
  <c r="I171" i="5"/>
  <c r="I696" i="5" s="1"/>
  <c r="G200" i="5"/>
  <c r="G199" i="5" s="1"/>
  <c r="G198" i="5" s="1"/>
  <c r="F162" i="5"/>
  <c r="F161" i="5" s="1"/>
  <c r="H171" i="5"/>
  <c r="H696" i="5" s="1"/>
  <c r="I180" i="5"/>
  <c r="I179" i="5" s="1"/>
  <c r="I178" i="5" s="1"/>
  <c r="H180" i="5"/>
  <c r="H179" i="5" s="1"/>
  <c r="H178" i="5" s="1"/>
  <c r="H200" i="5"/>
  <c r="H199" i="5" s="1"/>
  <c r="H198" i="5" s="1"/>
  <c r="G245" i="5"/>
  <c r="I101" i="5"/>
  <c r="H101" i="5"/>
  <c r="H162" i="5"/>
  <c r="H161" i="5" s="1"/>
  <c r="G171" i="5"/>
  <c r="G696" i="5" s="1"/>
  <c r="F180" i="5"/>
  <c r="F179" i="5" s="1"/>
  <c r="F178" i="5" s="1"/>
  <c r="F191" i="5"/>
  <c r="F190" i="5" s="1"/>
  <c r="F189" i="5" s="1"/>
  <c r="G101" i="5"/>
  <c r="G191" i="5"/>
  <c r="G190" i="5" s="1"/>
  <c r="G189" i="5" s="1"/>
  <c r="F200" i="5"/>
  <c r="F199" i="5" s="1"/>
  <c r="F198" i="5" s="1"/>
  <c r="G180" i="5"/>
  <c r="G179" i="5" s="1"/>
  <c r="G178" i="5" s="1"/>
  <c r="H191" i="5"/>
  <c r="H190" i="5" s="1"/>
  <c r="H189" i="5" s="1"/>
  <c r="G115" i="5"/>
  <c r="G114" i="5" s="1"/>
  <c r="F101" i="5"/>
  <c r="I91" i="5"/>
  <c r="G91" i="5"/>
  <c r="H91" i="5"/>
  <c r="F91" i="5"/>
  <c r="G70" i="5"/>
  <c r="H70" i="5"/>
  <c r="I70" i="5"/>
  <c r="F70" i="5"/>
  <c r="G68" i="5"/>
  <c r="H68" i="5"/>
  <c r="I68" i="5"/>
  <c r="F68" i="5"/>
  <c r="G63" i="5"/>
  <c r="G62" i="5" s="1"/>
  <c r="G61" i="5" s="1"/>
  <c r="G60" i="5" s="1"/>
  <c r="H63" i="5"/>
  <c r="H62" i="5" s="1"/>
  <c r="H61" i="5" s="1"/>
  <c r="H60" i="5" s="1"/>
  <c r="I63" i="5"/>
  <c r="I62" i="5" s="1"/>
  <c r="I61" i="5" s="1"/>
  <c r="I60" i="5" s="1"/>
  <c r="F63" i="5"/>
  <c r="F62" i="5" s="1"/>
  <c r="F61" i="5" s="1"/>
  <c r="F60" i="5" s="1"/>
  <c r="G58" i="5"/>
  <c r="H58" i="5"/>
  <c r="I58" i="5"/>
  <c r="F58" i="5"/>
  <c r="G53" i="5"/>
  <c r="H53" i="5"/>
  <c r="I53" i="5"/>
  <c r="F53" i="5"/>
  <c r="G51" i="5"/>
  <c r="H51" i="5"/>
  <c r="I51" i="5"/>
  <c r="F51" i="5"/>
  <c r="G49" i="5"/>
  <c r="H49" i="5"/>
  <c r="I49" i="5"/>
  <c r="F49" i="5"/>
  <c r="H48" i="5" l="1"/>
  <c r="H694" i="5" s="1"/>
  <c r="F48" i="5"/>
  <c r="G48" i="5"/>
  <c r="G694" i="5" s="1"/>
  <c r="I48" i="5"/>
  <c r="I694" i="5" s="1"/>
  <c r="I67" i="5"/>
  <c r="I695" i="5" s="1"/>
  <c r="H687" i="5"/>
  <c r="F688" i="5"/>
  <c r="I684" i="5"/>
  <c r="G684" i="5"/>
  <c r="I188" i="5"/>
  <c r="I187" i="5" s="1"/>
  <c r="I687" i="5"/>
  <c r="H684" i="5"/>
  <c r="H67" i="5"/>
  <c r="H695" i="5" s="1"/>
  <c r="F67" i="5"/>
  <c r="F66" i="5" s="1"/>
  <c r="F65" i="5" s="1"/>
  <c r="G67" i="5"/>
  <c r="I136" i="5"/>
  <c r="G136" i="5"/>
  <c r="I167" i="5"/>
  <c r="I166" i="5" s="1"/>
  <c r="I160" i="5" s="1"/>
  <c r="H136" i="5"/>
  <c r="H188" i="5"/>
  <c r="H187" i="5" s="1"/>
  <c r="G188" i="5"/>
  <c r="G187" i="5" s="1"/>
  <c r="G167" i="5"/>
  <c r="G166" i="5" s="1"/>
  <c r="G160" i="5" s="1"/>
  <c r="F188" i="5"/>
  <c r="F687" i="5"/>
  <c r="H167" i="5"/>
  <c r="H166" i="5" s="1"/>
  <c r="H160" i="5" s="1"/>
  <c r="G90" i="5"/>
  <c r="F90" i="5"/>
  <c r="G45" i="5"/>
  <c r="H45" i="5"/>
  <c r="I45" i="5"/>
  <c r="F45" i="5"/>
  <c r="G42" i="5"/>
  <c r="H42" i="5"/>
  <c r="I42" i="5"/>
  <c r="F42" i="5"/>
  <c r="G40" i="5"/>
  <c r="H40" i="5"/>
  <c r="I40" i="5"/>
  <c r="F40" i="5"/>
  <c r="G24" i="5"/>
  <c r="H24" i="5"/>
  <c r="I24" i="5"/>
  <c r="G26" i="5"/>
  <c r="H26" i="5"/>
  <c r="I26" i="5"/>
  <c r="G29" i="5"/>
  <c r="H29" i="5"/>
  <c r="I29" i="5"/>
  <c r="G31" i="5"/>
  <c r="H31" i="5"/>
  <c r="I31" i="5"/>
  <c r="G34" i="5"/>
  <c r="H34" i="5"/>
  <c r="I34" i="5"/>
  <c r="F34" i="5"/>
  <c r="F31" i="5"/>
  <c r="F29" i="5"/>
  <c r="F26" i="5"/>
  <c r="F24" i="5"/>
  <c r="G14" i="5"/>
  <c r="G13" i="5" s="1"/>
  <c r="H14" i="5"/>
  <c r="H13" i="5" s="1"/>
  <c r="I14" i="5"/>
  <c r="I13" i="5" s="1"/>
  <c r="K18" i="5"/>
  <c r="K747" i="7" s="1"/>
  <c r="K746" i="7" s="1"/>
  <c r="K745" i="7" s="1"/>
  <c r="L29" i="2"/>
  <c r="K64" i="5" s="1"/>
  <c r="K29" i="2"/>
  <c r="J64" i="5" s="1"/>
  <c r="I936" i="2"/>
  <c r="J936" i="2"/>
  <c r="I930" i="2"/>
  <c r="J930" i="2"/>
  <c r="I927" i="2"/>
  <c r="J927" i="2"/>
  <c r="I920" i="2"/>
  <c r="J920" i="2"/>
  <c r="I913" i="2"/>
  <c r="E94" i="8" s="1"/>
  <c r="E93" i="8" s="1"/>
  <c r="J913" i="2"/>
  <c r="F94" i="8" s="1"/>
  <c r="F93" i="8" s="1"/>
  <c r="I911" i="2"/>
  <c r="E92" i="8" s="1"/>
  <c r="E91" i="8" s="1"/>
  <c r="J911" i="2"/>
  <c r="F92" i="8" s="1"/>
  <c r="F91" i="8" s="1"/>
  <c r="I908" i="2"/>
  <c r="J908" i="2"/>
  <c r="I889" i="2"/>
  <c r="E139" i="8" s="1"/>
  <c r="J889" i="2"/>
  <c r="F139" i="8" s="1"/>
  <c r="I882" i="2"/>
  <c r="J882" i="2"/>
  <c r="I879" i="2"/>
  <c r="I878" i="2" s="1"/>
  <c r="J879" i="2"/>
  <c r="J878" i="2" s="1"/>
  <c r="I875" i="2"/>
  <c r="J875" i="2"/>
  <c r="I872" i="2"/>
  <c r="J872" i="2"/>
  <c r="I869" i="2"/>
  <c r="J869" i="2"/>
  <c r="I860" i="2"/>
  <c r="J860" i="2"/>
  <c r="E78" i="8"/>
  <c r="E77" i="8" s="1"/>
  <c r="F78" i="8"/>
  <c r="F77" i="8" s="1"/>
  <c r="I850" i="2"/>
  <c r="J850" i="2"/>
  <c r="I846" i="2"/>
  <c r="J846" i="2"/>
  <c r="I842" i="2"/>
  <c r="E138" i="8" s="1"/>
  <c r="J842" i="2"/>
  <c r="F138" i="8" s="1"/>
  <c r="I839" i="2"/>
  <c r="E131" i="8" s="1"/>
  <c r="J839" i="2"/>
  <c r="F131" i="8" s="1"/>
  <c r="I835" i="2"/>
  <c r="J835" i="2"/>
  <c r="I832" i="2"/>
  <c r="I831" i="2" s="1"/>
  <c r="J832" i="2"/>
  <c r="J831" i="2" s="1"/>
  <c r="I818" i="2"/>
  <c r="J818" i="2"/>
  <c r="I811" i="2"/>
  <c r="I810" i="2" s="1"/>
  <c r="I809" i="2" s="1"/>
  <c r="J811" i="2"/>
  <c r="J810" i="2" s="1"/>
  <c r="J809" i="2" s="1"/>
  <c r="I801" i="2"/>
  <c r="E137" i="8" s="1"/>
  <c r="J801" i="2"/>
  <c r="F137" i="8" s="1"/>
  <c r="I798" i="2"/>
  <c r="E130" i="8" s="1"/>
  <c r="J798" i="2"/>
  <c r="F130" i="8" s="1"/>
  <c r="I794" i="2"/>
  <c r="J794" i="2"/>
  <c r="I791" i="2"/>
  <c r="I790" i="2" s="1"/>
  <c r="J791" i="2"/>
  <c r="J790" i="2" s="1"/>
  <c r="I775" i="2"/>
  <c r="J775" i="2"/>
  <c r="I765" i="2"/>
  <c r="J765" i="2"/>
  <c r="I758" i="2"/>
  <c r="J758" i="2"/>
  <c r="I751" i="2"/>
  <c r="J751" i="2"/>
  <c r="I742" i="2"/>
  <c r="J742" i="2"/>
  <c r="I740" i="2"/>
  <c r="J740" i="2"/>
  <c r="I735" i="2"/>
  <c r="J735" i="2"/>
  <c r="I731" i="2"/>
  <c r="J731" i="2"/>
  <c r="I728" i="2"/>
  <c r="J728" i="2"/>
  <c r="I725" i="2"/>
  <c r="J725" i="2"/>
  <c r="I715" i="2"/>
  <c r="J715" i="2"/>
  <c r="I711" i="2"/>
  <c r="J711" i="2"/>
  <c r="I708" i="2"/>
  <c r="E185" i="8" s="1"/>
  <c r="E184" i="8" s="1"/>
  <c r="J708" i="2"/>
  <c r="F185" i="8" s="1"/>
  <c r="F184" i="8" s="1"/>
  <c r="I706" i="2"/>
  <c r="E183" i="8" s="1"/>
  <c r="E182" i="8" s="1"/>
  <c r="J706" i="2"/>
  <c r="F183" i="8" s="1"/>
  <c r="F182" i="8" s="1"/>
  <c r="I704" i="2"/>
  <c r="E181" i="8" s="1"/>
  <c r="E180" i="8" s="1"/>
  <c r="J704" i="2"/>
  <c r="F181" i="8" s="1"/>
  <c r="F180" i="8" s="1"/>
  <c r="I699" i="2"/>
  <c r="J699" i="2"/>
  <c r="I693" i="2"/>
  <c r="I692" i="2" s="1"/>
  <c r="I691" i="2" s="1"/>
  <c r="J693" i="2"/>
  <c r="J692" i="2" s="1"/>
  <c r="J691" i="2" s="1"/>
  <c r="I689" i="2"/>
  <c r="J689" i="2"/>
  <c r="I685" i="2"/>
  <c r="J685" i="2"/>
  <c r="I682" i="2"/>
  <c r="J682" i="2"/>
  <c r="I676" i="2"/>
  <c r="J676" i="2"/>
  <c r="I673" i="2"/>
  <c r="I672" i="2" s="1"/>
  <c r="J673" i="2"/>
  <c r="J672" i="2" s="1"/>
  <c r="I662" i="2"/>
  <c r="J662" i="2"/>
  <c r="F174" i="8" s="1"/>
  <c r="F173" i="8" s="1"/>
  <c r="I653" i="2"/>
  <c r="E166" i="8" s="1"/>
  <c r="E165" i="8" s="1"/>
  <c r="J653" i="2"/>
  <c r="F166" i="8" s="1"/>
  <c r="F165" i="8" s="1"/>
  <c r="I647" i="2"/>
  <c r="J647" i="2"/>
  <c r="H639" i="2"/>
  <c r="D215" i="8" s="1"/>
  <c r="D214" i="8" s="1"/>
  <c r="I639" i="2"/>
  <c r="E215" i="8" s="1"/>
  <c r="E214" i="8" s="1"/>
  <c r="J639" i="2"/>
  <c r="F215" i="8" s="1"/>
  <c r="F214" i="8" s="1"/>
  <c r="I635" i="2"/>
  <c r="J635" i="2"/>
  <c r="I622" i="2"/>
  <c r="E136" i="8" s="1"/>
  <c r="J622" i="2"/>
  <c r="F136" i="8" s="1"/>
  <c r="I620" i="2"/>
  <c r="E129" i="8" s="1"/>
  <c r="J620" i="2"/>
  <c r="F129" i="8" s="1"/>
  <c r="I616" i="2"/>
  <c r="J616" i="2"/>
  <c r="I613" i="2"/>
  <c r="I612" i="2" s="1"/>
  <c r="J613" i="2"/>
  <c r="J612" i="2" s="1"/>
  <c r="I602" i="2"/>
  <c r="J602" i="2"/>
  <c r="I595" i="2"/>
  <c r="J595" i="2"/>
  <c r="I588" i="2"/>
  <c r="J588" i="2"/>
  <c r="I583" i="2"/>
  <c r="E365" i="8" s="1"/>
  <c r="E364" i="8" s="1"/>
  <c r="J583" i="2"/>
  <c r="F365" i="8" s="1"/>
  <c r="F364" i="8" s="1"/>
  <c r="I579" i="2"/>
  <c r="J579" i="2"/>
  <c r="I574" i="2"/>
  <c r="J574" i="2"/>
  <c r="I566" i="2"/>
  <c r="E356" i="8" s="1"/>
  <c r="E355" i="8" s="1"/>
  <c r="J566" i="2"/>
  <c r="F356" i="8" s="1"/>
  <c r="F355" i="8" s="1"/>
  <c r="I553" i="2"/>
  <c r="E343" i="8" s="1"/>
  <c r="E342" i="8" s="1"/>
  <c r="J553" i="2"/>
  <c r="F343" i="8" s="1"/>
  <c r="F342" i="8" s="1"/>
  <c r="I549" i="2"/>
  <c r="I546" i="2" s="1"/>
  <c r="J549" i="2"/>
  <c r="J546" i="2" s="1"/>
  <c r="I538" i="2"/>
  <c r="E330" i="8" s="1"/>
  <c r="E329" i="8" s="1"/>
  <c r="J538" i="2"/>
  <c r="F330" i="8" s="1"/>
  <c r="F329" i="8" s="1"/>
  <c r="I531" i="2"/>
  <c r="J531" i="2"/>
  <c r="I518" i="2"/>
  <c r="E319" i="8" s="1"/>
  <c r="E318" i="8" s="1"/>
  <c r="J518" i="2"/>
  <c r="F319" i="8" s="1"/>
  <c r="F318" i="8" s="1"/>
  <c r="I516" i="2"/>
  <c r="E317" i="8" s="1"/>
  <c r="E316" i="8" s="1"/>
  <c r="J516" i="2"/>
  <c r="F317" i="8" s="1"/>
  <c r="F316" i="8" s="1"/>
  <c r="I503" i="2"/>
  <c r="J503" i="2"/>
  <c r="I499" i="2"/>
  <c r="J499" i="2"/>
  <c r="I488" i="2"/>
  <c r="J488" i="2"/>
  <c r="I486" i="2"/>
  <c r="J486" i="2"/>
  <c r="I484" i="2"/>
  <c r="J484" i="2"/>
  <c r="I477" i="2"/>
  <c r="J477" i="2"/>
  <c r="I470" i="2"/>
  <c r="E296" i="8" s="1"/>
  <c r="E295" i="8" s="1"/>
  <c r="J470" i="2"/>
  <c r="F296" i="8" s="1"/>
  <c r="F295" i="8" s="1"/>
  <c r="E294" i="8"/>
  <c r="E293" i="8" s="1"/>
  <c r="F294" i="8"/>
  <c r="F293" i="8" s="1"/>
  <c r="I464" i="2"/>
  <c r="E292" i="8" s="1"/>
  <c r="E291" i="8" s="1"/>
  <c r="J464" i="2"/>
  <c r="F292" i="8" s="1"/>
  <c r="F291" i="8" s="1"/>
  <c r="I460" i="2"/>
  <c r="E242" i="8" s="1"/>
  <c r="E241" i="8" s="1"/>
  <c r="J460" i="2"/>
  <c r="F242" i="8" s="1"/>
  <c r="F241" i="8" s="1"/>
  <c r="I457" i="2"/>
  <c r="E244" i="8" s="1"/>
  <c r="E243" i="8" s="1"/>
  <c r="J457" i="2"/>
  <c r="F244" i="8" s="1"/>
  <c r="F243" i="8" s="1"/>
  <c r="I449" i="2"/>
  <c r="E300" i="8" s="1"/>
  <c r="E299" i="8" s="1"/>
  <c r="J449" i="2"/>
  <c r="F300" i="8" s="1"/>
  <c r="F299" i="8" s="1"/>
  <c r="I447" i="2"/>
  <c r="E298" i="8" s="1"/>
  <c r="E297" i="8" s="1"/>
  <c r="J447" i="2"/>
  <c r="F298" i="8" s="1"/>
  <c r="F297" i="8" s="1"/>
  <c r="H438" i="2"/>
  <c r="D281" i="8" s="1"/>
  <c r="D280" i="8" s="1"/>
  <c r="I438" i="2"/>
  <c r="E281" i="8" s="1"/>
  <c r="E280" i="8" s="1"/>
  <c r="J438" i="2"/>
  <c r="F281" i="8" s="1"/>
  <c r="F280" i="8" s="1"/>
  <c r="I434" i="2"/>
  <c r="E278" i="8" s="1"/>
  <c r="E277" i="8" s="1"/>
  <c r="J434" i="2"/>
  <c r="F278" i="8" s="1"/>
  <c r="F277" i="8" s="1"/>
  <c r="I430" i="2"/>
  <c r="E274" i="8" s="1"/>
  <c r="E273" i="8" s="1"/>
  <c r="J430" i="2"/>
  <c r="F274" i="8" s="1"/>
  <c r="F273" i="8" s="1"/>
  <c r="I428" i="2"/>
  <c r="E272" i="8" s="1"/>
  <c r="E271" i="8" s="1"/>
  <c r="J428" i="2"/>
  <c r="F272" i="8" s="1"/>
  <c r="F271" i="8" s="1"/>
  <c r="I425" i="2"/>
  <c r="E270" i="8" s="1"/>
  <c r="E269" i="8" s="1"/>
  <c r="J425" i="2"/>
  <c r="F270" i="8" s="1"/>
  <c r="F269" i="8" s="1"/>
  <c r="I423" i="2"/>
  <c r="E264" i="8" s="1"/>
  <c r="E263" i="8" s="1"/>
  <c r="J423" i="2"/>
  <c r="F264" i="8" s="1"/>
  <c r="F263" i="8" s="1"/>
  <c r="I421" i="2"/>
  <c r="E262" i="8" s="1"/>
  <c r="E261" i="8" s="1"/>
  <c r="J421" i="2"/>
  <c r="F262" i="8" s="1"/>
  <c r="F261" i="8" s="1"/>
  <c r="I419" i="2"/>
  <c r="E260" i="8" s="1"/>
  <c r="E259" i="8" s="1"/>
  <c r="J419" i="2"/>
  <c r="F260" i="8" s="1"/>
  <c r="F259" i="8" s="1"/>
  <c r="I411" i="2"/>
  <c r="J411" i="2"/>
  <c r="F311" i="8" s="1"/>
  <c r="F310" i="8" s="1"/>
  <c r="I405" i="2"/>
  <c r="E305" i="8" s="1"/>
  <c r="E304" i="8" s="1"/>
  <c r="J405" i="2"/>
  <c r="I399" i="2"/>
  <c r="E289" i="8" s="1"/>
  <c r="E288" i="8" s="1"/>
  <c r="J399" i="2"/>
  <c r="F289" i="8" s="1"/>
  <c r="F288" i="8" s="1"/>
  <c r="I395" i="2"/>
  <c r="E283" i="8" s="1"/>
  <c r="E282" i="8" s="1"/>
  <c r="J395" i="2"/>
  <c r="F283" i="8" s="1"/>
  <c r="F282" i="8" s="1"/>
  <c r="I391" i="2"/>
  <c r="E268" i="8" s="1"/>
  <c r="E267" i="8" s="1"/>
  <c r="J391" i="2"/>
  <c r="F268" i="8" s="1"/>
  <c r="F267" i="8" s="1"/>
  <c r="I389" i="2"/>
  <c r="E266" i="8" s="1"/>
  <c r="E265" i="8" s="1"/>
  <c r="J389" i="2"/>
  <c r="F266" i="8" s="1"/>
  <c r="F265" i="8" s="1"/>
  <c r="I386" i="2"/>
  <c r="E256" i="8" s="1"/>
  <c r="E255" i="8" s="1"/>
  <c r="J386" i="2"/>
  <c r="F256" i="8" s="1"/>
  <c r="F255" i="8" s="1"/>
  <c r="I384" i="2"/>
  <c r="E254" i="8" s="1"/>
  <c r="E253" i="8" s="1"/>
  <c r="J384" i="2"/>
  <c r="F254" i="8" s="1"/>
  <c r="F253" i="8" s="1"/>
  <c r="I382" i="2"/>
  <c r="J382" i="2"/>
  <c r="I380" i="2"/>
  <c r="E250" i="8" s="1"/>
  <c r="E249" i="8" s="1"/>
  <c r="J380" i="2"/>
  <c r="F250" i="8" s="1"/>
  <c r="F249" i="8" s="1"/>
  <c r="I378" i="2"/>
  <c r="E240" i="8" s="1"/>
  <c r="E239" i="8" s="1"/>
  <c r="J378" i="2"/>
  <c r="F240" i="8" s="1"/>
  <c r="F239" i="8" s="1"/>
  <c r="I376" i="2"/>
  <c r="E238" i="8" s="1"/>
  <c r="E237" i="8" s="1"/>
  <c r="J376" i="2"/>
  <c r="F238" i="8" s="1"/>
  <c r="F237" i="8" s="1"/>
  <c r="I374" i="2"/>
  <c r="J374" i="2"/>
  <c r="I364" i="2"/>
  <c r="E258" i="8" s="1"/>
  <c r="E257" i="8" s="1"/>
  <c r="J364" i="2"/>
  <c r="F258" i="8" s="1"/>
  <c r="F257" i="8" s="1"/>
  <c r="I362" i="2"/>
  <c r="E248" i="8" s="1"/>
  <c r="E247" i="8" s="1"/>
  <c r="J362" i="2"/>
  <c r="F248" i="8" s="1"/>
  <c r="F247" i="8" s="1"/>
  <c r="I360" i="2"/>
  <c r="E245" i="8" s="1"/>
  <c r="J360" i="2"/>
  <c r="F245" i="8" s="1"/>
  <c r="I358" i="2"/>
  <c r="E236" i="8" s="1"/>
  <c r="E235" i="8" s="1"/>
  <c r="J358" i="2"/>
  <c r="F236" i="8" s="1"/>
  <c r="F235" i="8" s="1"/>
  <c r="I356" i="2"/>
  <c r="J356" i="2"/>
  <c r="I349" i="2"/>
  <c r="I348" i="2" s="1"/>
  <c r="I347" i="2" s="1"/>
  <c r="I346" i="2" s="1"/>
  <c r="I345" i="2" s="1"/>
  <c r="J349" i="2"/>
  <c r="J348" i="2" s="1"/>
  <c r="J347" i="2" s="1"/>
  <c r="J346" i="2" s="1"/>
  <c r="J345" i="2" s="1"/>
  <c r="I337" i="2"/>
  <c r="J337" i="2"/>
  <c r="I333" i="2"/>
  <c r="J333" i="2"/>
  <c r="I327" i="2"/>
  <c r="J327" i="2"/>
  <c r="I325" i="2"/>
  <c r="J325" i="2"/>
  <c r="I323" i="2"/>
  <c r="J323" i="2"/>
  <c r="I316" i="2"/>
  <c r="I315" i="2" s="1"/>
  <c r="I314" i="2" s="1"/>
  <c r="I313" i="2" s="1"/>
  <c r="I312" i="2" s="1"/>
  <c r="J316" i="2"/>
  <c r="J315" i="2" s="1"/>
  <c r="J314" i="2" s="1"/>
  <c r="J313" i="2" s="1"/>
  <c r="J312" i="2" s="1"/>
  <c r="H310" i="2"/>
  <c r="I310" i="2"/>
  <c r="J310" i="2"/>
  <c r="I297" i="2"/>
  <c r="E135" i="8" s="1"/>
  <c r="J297" i="2"/>
  <c r="F135" i="8" s="1"/>
  <c r="I294" i="2"/>
  <c r="E126" i="8" s="1"/>
  <c r="J294" i="2"/>
  <c r="F126" i="8" s="1"/>
  <c r="I287" i="2"/>
  <c r="J287" i="2"/>
  <c r="I284" i="2"/>
  <c r="J284" i="2"/>
  <c r="I281" i="2"/>
  <c r="J281" i="2"/>
  <c r="I276" i="2"/>
  <c r="J276" i="2"/>
  <c r="I270" i="2"/>
  <c r="I269" i="2" s="1"/>
  <c r="I268" i="2" s="1"/>
  <c r="I267" i="2" s="1"/>
  <c r="J270" i="2"/>
  <c r="J269" i="2" s="1"/>
  <c r="J268" i="2" s="1"/>
  <c r="J267" i="2" s="1"/>
  <c r="I258" i="2"/>
  <c r="J258" i="2"/>
  <c r="I251" i="2"/>
  <c r="J251" i="2"/>
  <c r="I249" i="2"/>
  <c r="J249" i="2"/>
  <c r="I244" i="2"/>
  <c r="J244" i="2"/>
  <c r="I242" i="2"/>
  <c r="J242" i="2"/>
  <c r="I228" i="2"/>
  <c r="J228" i="2"/>
  <c r="I221" i="2"/>
  <c r="J221" i="2"/>
  <c r="I219" i="2"/>
  <c r="J219" i="2"/>
  <c r="I214" i="2"/>
  <c r="J214" i="2"/>
  <c r="I212" i="2"/>
  <c r="J212" i="2"/>
  <c r="D39" i="8"/>
  <c r="D38" i="8" s="1"/>
  <c r="H194" i="2"/>
  <c r="H193" i="2" s="1"/>
  <c r="I194" i="2"/>
  <c r="I193" i="2" s="1"/>
  <c r="J194" i="2"/>
  <c r="J193" i="2" s="1"/>
  <c r="D28" i="8"/>
  <c r="D27" i="8" s="1"/>
  <c r="E28" i="8"/>
  <c r="E27" i="8" s="1"/>
  <c r="F28" i="8"/>
  <c r="F27" i="8" s="1"/>
  <c r="H188" i="2"/>
  <c r="D26" i="8" s="1"/>
  <c r="D25" i="8" s="1"/>
  <c r="I188" i="2"/>
  <c r="E26" i="8" s="1"/>
  <c r="E25" i="8" s="1"/>
  <c r="J188" i="2"/>
  <c r="F26" i="8" s="1"/>
  <c r="F25" i="8" s="1"/>
  <c r="H184" i="2"/>
  <c r="I184" i="2"/>
  <c r="J184" i="2"/>
  <c r="I176" i="2"/>
  <c r="I175" i="2" s="1"/>
  <c r="J176" i="2"/>
  <c r="J175" i="2" s="1"/>
  <c r="H169" i="2"/>
  <c r="I169" i="2"/>
  <c r="J169" i="2"/>
  <c r="I150" i="2"/>
  <c r="I149" i="2" s="1"/>
  <c r="I148" i="2" s="1"/>
  <c r="I147" i="2" s="1"/>
  <c r="J150" i="2"/>
  <c r="J149" i="2" s="1"/>
  <c r="J148" i="2" s="1"/>
  <c r="J147" i="2" s="1"/>
  <c r="I144" i="2"/>
  <c r="I143" i="2" s="1"/>
  <c r="I142" i="2" s="1"/>
  <c r="J144" i="2"/>
  <c r="J143" i="2" s="1"/>
  <c r="J142" i="2" s="1"/>
  <c r="H140" i="2"/>
  <c r="I140" i="2"/>
  <c r="J140" i="2"/>
  <c r="H132" i="2"/>
  <c r="I132" i="2"/>
  <c r="J132" i="2"/>
  <c r="I122" i="2"/>
  <c r="J122" i="2"/>
  <c r="J119" i="2" s="1"/>
  <c r="H120" i="2"/>
  <c r="I120" i="2"/>
  <c r="J120" i="2"/>
  <c r="I116" i="2"/>
  <c r="E112" i="8" s="1"/>
  <c r="E111" i="8" s="1"/>
  <c r="J116" i="2"/>
  <c r="F112" i="8" s="1"/>
  <c r="F111" i="8" s="1"/>
  <c r="I114" i="2"/>
  <c r="E110" i="8" s="1"/>
  <c r="E109" i="8" s="1"/>
  <c r="J114" i="2"/>
  <c r="F110" i="8" s="1"/>
  <c r="F109" i="8" s="1"/>
  <c r="H107" i="2"/>
  <c r="I107" i="2"/>
  <c r="J107" i="2"/>
  <c r="H104" i="2"/>
  <c r="I104" i="2"/>
  <c r="J104" i="2"/>
  <c r="I96" i="2"/>
  <c r="J96" i="2"/>
  <c r="H94" i="2"/>
  <c r="I94" i="2"/>
  <c r="J94" i="2"/>
  <c r="I91" i="2"/>
  <c r="I90" i="2" s="1"/>
  <c r="J91" i="2"/>
  <c r="J90" i="2" s="1"/>
  <c r="H86" i="2"/>
  <c r="H85" i="2" s="1"/>
  <c r="I86" i="2"/>
  <c r="I85" i="2" s="1"/>
  <c r="J86" i="2"/>
  <c r="H80" i="2"/>
  <c r="I80" i="2"/>
  <c r="J80" i="2"/>
  <c r="H78" i="2"/>
  <c r="I78" i="2"/>
  <c r="J78" i="2"/>
  <c r="I73" i="2"/>
  <c r="J73" i="2"/>
  <c r="I70" i="2"/>
  <c r="J70" i="2"/>
  <c r="H68" i="2"/>
  <c r="I68" i="2"/>
  <c r="J68" i="2"/>
  <c r="H64" i="2"/>
  <c r="I64" i="2"/>
  <c r="J64" i="2"/>
  <c r="H54" i="2"/>
  <c r="I54" i="2"/>
  <c r="J54" i="2"/>
  <c r="H50" i="2"/>
  <c r="D134" i="8" s="1"/>
  <c r="I50" i="2"/>
  <c r="E134" i="8" s="1"/>
  <c r="J50" i="2"/>
  <c r="F134" i="8" s="1"/>
  <c r="H47" i="2"/>
  <c r="D125" i="8" s="1"/>
  <c r="I47" i="2"/>
  <c r="E125" i="8" s="1"/>
  <c r="J47" i="2"/>
  <c r="F125" i="8" s="1"/>
  <c r="H43" i="2"/>
  <c r="I43" i="2"/>
  <c r="J43" i="2"/>
  <c r="H40" i="2"/>
  <c r="I40" i="2"/>
  <c r="J40" i="2"/>
  <c r="H37" i="2"/>
  <c r="I37" i="2"/>
  <c r="J37" i="2"/>
  <c r="H34" i="2"/>
  <c r="I34" i="2"/>
  <c r="J34" i="2"/>
  <c r="I28" i="2"/>
  <c r="I27" i="2" s="1"/>
  <c r="I26" i="2" s="1"/>
  <c r="I25" i="2" s="1"/>
  <c r="J28" i="2"/>
  <c r="J27" i="2" s="1"/>
  <c r="J26" i="2" s="1"/>
  <c r="J25" i="2" s="1"/>
  <c r="L28" i="2"/>
  <c r="L27" i="2" s="1"/>
  <c r="L26" i="2" s="1"/>
  <c r="L25" i="2" s="1"/>
  <c r="H23" i="2"/>
  <c r="I23" i="2"/>
  <c r="J23" i="2"/>
  <c r="H20" i="2"/>
  <c r="I20" i="2"/>
  <c r="J20" i="2"/>
  <c r="H18" i="2"/>
  <c r="I18" i="2"/>
  <c r="J18" i="2"/>
  <c r="H16" i="2"/>
  <c r="I16" i="2"/>
  <c r="J16" i="2"/>
  <c r="K17" i="2"/>
  <c r="J50" i="5" s="1"/>
  <c r="L17" i="2"/>
  <c r="K50" i="5" s="1"/>
  <c r="K19" i="2"/>
  <c r="K18" i="2" s="1"/>
  <c r="L19" i="2"/>
  <c r="K21" i="2"/>
  <c r="L21" i="2"/>
  <c r="K22" i="2"/>
  <c r="L22" i="2"/>
  <c r="K24" i="2"/>
  <c r="K23" i="2" s="1"/>
  <c r="L24" i="2"/>
  <c r="L23" i="2" s="1"/>
  <c r="K35" i="2"/>
  <c r="L35" i="2"/>
  <c r="K38" i="2"/>
  <c r="L38" i="2"/>
  <c r="K41" i="2"/>
  <c r="K40" i="2" s="1"/>
  <c r="L41" i="2"/>
  <c r="L40" i="2" s="1"/>
  <c r="K44" i="2"/>
  <c r="L44" i="2"/>
  <c r="K48" i="2"/>
  <c r="L48" i="2"/>
  <c r="K49" i="2"/>
  <c r="L49" i="2"/>
  <c r="K51" i="2"/>
  <c r="L51" i="2"/>
  <c r="K52" i="2"/>
  <c r="L52" i="2"/>
  <c r="K55" i="2"/>
  <c r="L55" i="2"/>
  <c r="K60" i="2"/>
  <c r="L60" i="2"/>
  <c r="K65" i="2"/>
  <c r="J135" i="5" s="1"/>
  <c r="L65" i="2"/>
  <c r="K69" i="2"/>
  <c r="J142" i="5" s="1"/>
  <c r="L69" i="2"/>
  <c r="K71" i="2"/>
  <c r="J144" i="5" s="1"/>
  <c r="J833" i="7" s="1"/>
  <c r="J832" i="7" s="1"/>
  <c r="J831" i="7" s="1"/>
  <c r="L71" i="2"/>
  <c r="K72" i="2"/>
  <c r="J145" i="5" s="1"/>
  <c r="J836" i="7" s="1"/>
  <c r="J835" i="7" s="1"/>
  <c r="J834" i="7" s="1"/>
  <c r="L72" i="2"/>
  <c r="K145" i="5" s="1"/>
  <c r="K836" i="7" s="1"/>
  <c r="K835" i="7" s="1"/>
  <c r="K834" i="7" s="1"/>
  <c r="L74" i="2"/>
  <c r="L76" i="2"/>
  <c r="K154" i="5" s="1"/>
  <c r="K79" i="2"/>
  <c r="J157" i="5" s="1"/>
  <c r="L79" i="2"/>
  <c r="L81" i="2"/>
  <c r="K87" i="2"/>
  <c r="L87" i="2"/>
  <c r="K92" i="2"/>
  <c r="L92" i="2"/>
  <c r="K95" i="2"/>
  <c r="L95" i="2"/>
  <c r="K97" i="2"/>
  <c r="J175" i="5" s="1"/>
  <c r="J952" i="7" s="1"/>
  <c r="J951" i="7" s="1"/>
  <c r="J950" i="7" s="1"/>
  <c r="L97" i="2"/>
  <c r="L98" i="2"/>
  <c r="K176" i="5" s="1"/>
  <c r="K955" i="7" s="1"/>
  <c r="K954" i="7" s="1"/>
  <c r="K953" i="7" s="1"/>
  <c r="K99" i="2"/>
  <c r="J177" i="5" s="1"/>
  <c r="J958" i="7" s="1"/>
  <c r="J957" i="7" s="1"/>
  <c r="J956" i="7" s="1"/>
  <c r="L99" i="2"/>
  <c r="K177" i="5" s="1"/>
  <c r="K958" i="7" s="1"/>
  <c r="K957" i="7" s="1"/>
  <c r="K956" i="7" s="1"/>
  <c r="K105" i="2"/>
  <c r="L105" i="2"/>
  <c r="K108" i="2"/>
  <c r="L108" i="2"/>
  <c r="K115" i="2"/>
  <c r="L115" i="2"/>
  <c r="K117" i="2"/>
  <c r="L117" i="2"/>
  <c r="K121" i="2"/>
  <c r="L121" i="2"/>
  <c r="L123" i="2"/>
  <c r="K133" i="2"/>
  <c r="L133" i="2"/>
  <c r="K136" i="2"/>
  <c r="K135" i="2" s="1"/>
  <c r="L136" i="2"/>
  <c r="L135" i="2" s="1"/>
  <c r="K141" i="2"/>
  <c r="L141" i="2"/>
  <c r="K145" i="2"/>
  <c r="L145" i="2"/>
  <c r="K151" i="2"/>
  <c r="D11" i="27" s="1"/>
  <c r="L151" i="2"/>
  <c r="K390" i="5" s="1"/>
  <c r="L158" i="2"/>
  <c r="K163" i="2"/>
  <c r="K161" i="2" s="1"/>
  <c r="L163" i="2"/>
  <c r="L161" i="2" s="1"/>
  <c r="K170" i="2"/>
  <c r="L170" i="2"/>
  <c r="K177" i="2"/>
  <c r="L177" i="2"/>
  <c r="L185" i="2"/>
  <c r="K568" i="5" s="1"/>
  <c r="K43" i="7" s="1"/>
  <c r="K42" i="7" s="1"/>
  <c r="K41" i="7" s="1"/>
  <c r="K187" i="2"/>
  <c r="J570" i="5" s="1"/>
  <c r="J49" i="7" s="1"/>
  <c r="J48" i="7" s="1"/>
  <c r="J47" i="7" s="1"/>
  <c r="L187" i="2"/>
  <c r="K570" i="5" s="1"/>
  <c r="K49" i="7" s="1"/>
  <c r="K48" i="7" s="1"/>
  <c r="K47" i="7" s="1"/>
  <c r="K189" i="2"/>
  <c r="L189" i="2"/>
  <c r="K192" i="2"/>
  <c r="K190" i="2" s="1"/>
  <c r="L192" i="2"/>
  <c r="L190" i="2" s="1"/>
  <c r="K195" i="2"/>
  <c r="L195" i="2"/>
  <c r="L201" i="2"/>
  <c r="L199" i="2" s="1"/>
  <c r="L203" i="2"/>
  <c r="K586" i="5" s="1"/>
  <c r="L205" i="2"/>
  <c r="K588" i="5" s="1"/>
  <c r="L207" i="2"/>
  <c r="K209" i="2"/>
  <c r="J592" i="5" s="1"/>
  <c r="L209" i="2"/>
  <c r="K592" i="5" s="1"/>
  <c r="K213" i="2"/>
  <c r="L213" i="2"/>
  <c r="K215" i="2"/>
  <c r="L215" i="2"/>
  <c r="K220" i="2"/>
  <c r="L220" i="2"/>
  <c r="K222" i="2"/>
  <c r="J636" i="5" s="1"/>
  <c r="J848" i="7" s="1"/>
  <c r="J847" i="7" s="1"/>
  <c r="J846" i="7" s="1"/>
  <c r="L222" i="2"/>
  <c r="K636" i="5" s="1"/>
  <c r="K848" i="7" s="1"/>
  <c r="K847" i="7" s="1"/>
  <c r="K846" i="7" s="1"/>
  <c r="K223" i="2"/>
  <c r="J637" i="5" s="1"/>
  <c r="J851" i="7" s="1"/>
  <c r="J850" i="7" s="1"/>
  <c r="J849" i="7" s="1"/>
  <c r="L223" i="2"/>
  <c r="K637" i="5" s="1"/>
  <c r="K851" i="7" s="1"/>
  <c r="K850" i="7" s="1"/>
  <c r="K849" i="7" s="1"/>
  <c r="K229" i="2"/>
  <c r="L229" i="2"/>
  <c r="L237" i="2"/>
  <c r="L235" i="2" s="1"/>
  <c r="L243" i="2"/>
  <c r="K245" i="2"/>
  <c r="L245" i="2"/>
  <c r="L250" i="2"/>
  <c r="K252" i="2"/>
  <c r="L252" i="2"/>
  <c r="K259" i="2"/>
  <c r="K258" i="2" s="1"/>
  <c r="L259" i="2"/>
  <c r="L258" i="2" s="1"/>
  <c r="K261" i="2"/>
  <c r="L261" i="2"/>
  <c r="K262" i="2"/>
  <c r="L262" i="2"/>
  <c r="K266" i="2"/>
  <c r="L266" i="2"/>
  <c r="L271" i="2"/>
  <c r="K277" i="2"/>
  <c r="L277" i="2"/>
  <c r="K282" i="2"/>
  <c r="K281" i="2" s="1"/>
  <c r="L282" i="2"/>
  <c r="L281" i="2" s="1"/>
  <c r="K285" i="2"/>
  <c r="K284" i="2" s="1"/>
  <c r="L285" i="2"/>
  <c r="L284" i="2" s="1"/>
  <c r="K288" i="2"/>
  <c r="K287" i="2" s="1"/>
  <c r="L288" i="2"/>
  <c r="L287" i="2" s="1"/>
  <c r="K291" i="2"/>
  <c r="L291" i="2"/>
  <c r="K295" i="2"/>
  <c r="L295" i="2"/>
  <c r="K296" i="2"/>
  <c r="L296" i="2"/>
  <c r="K298" i="2"/>
  <c r="L298" i="2"/>
  <c r="K299" i="2"/>
  <c r="L299" i="2"/>
  <c r="K311" i="2"/>
  <c r="J150" i="5" s="1"/>
  <c r="J148" i="5" s="1"/>
  <c r="L311" i="2"/>
  <c r="K150" i="5" s="1"/>
  <c r="K148" i="5" s="1"/>
  <c r="K317" i="2"/>
  <c r="L317" i="2"/>
  <c r="K324" i="2"/>
  <c r="K323" i="2" s="1"/>
  <c r="L324" i="2"/>
  <c r="L323" i="2" s="1"/>
  <c r="K326" i="2"/>
  <c r="K325" i="2" s="1"/>
  <c r="L326" i="2"/>
  <c r="L325" i="2" s="1"/>
  <c r="K328" i="2"/>
  <c r="K327" i="2" s="1"/>
  <c r="L328" i="2"/>
  <c r="L327" i="2" s="1"/>
  <c r="K334" i="2"/>
  <c r="K333" i="2" s="1"/>
  <c r="L334" i="2"/>
  <c r="L333" i="2" s="1"/>
  <c r="K338" i="2"/>
  <c r="L338" i="2"/>
  <c r="K339" i="2"/>
  <c r="L339" i="2"/>
  <c r="K350" i="2"/>
  <c r="L350" i="2"/>
  <c r="K357" i="2"/>
  <c r="L357" i="2"/>
  <c r="K359" i="2"/>
  <c r="L359" i="2"/>
  <c r="K361" i="2"/>
  <c r="L361" i="2"/>
  <c r="K363" i="2"/>
  <c r="L363" i="2"/>
  <c r="K365" i="2"/>
  <c r="L365" i="2"/>
  <c r="K375" i="2"/>
  <c r="L375" i="2"/>
  <c r="K377" i="2"/>
  <c r="L377" i="2"/>
  <c r="K379" i="2"/>
  <c r="L379" i="2"/>
  <c r="K381" i="2"/>
  <c r="L381" i="2"/>
  <c r="K383" i="2"/>
  <c r="L383" i="2"/>
  <c r="K385" i="2"/>
  <c r="L385" i="2"/>
  <c r="K387" i="2"/>
  <c r="L387" i="2"/>
  <c r="K390" i="2"/>
  <c r="L390" i="2"/>
  <c r="K392" i="2"/>
  <c r="L392" i="2"/>
  <c r="K396" i="2"/>
  <c r="L396" i="2"/>
  <c r="K398" i="2"/>
  <c r="J419" i="5" s="1"/>
  <c r="L398" i="2"/>
  <c r="K419" i="5" s="1"/>
  <c r="K400" i="2"/>
  <c r="L400" i="2"/>
  <c r="K406" i="2"/>
  <c r="L406" i="2"/>
  <c r="K408" i="2"/>
  <c r="J454" i="5" s="1"/>
  <c r="L408" i="2"/>
  <c r="K454" i="5" s="1"/>
  <c r="K412" i="2"/>
  <c r="L412" i="2"/>
  <c r="K414" i="2"/>
  <c r="J460" i="5" s="1"/>
  <c r="L414" i="2"/>
  <c r="K460" i="5" s="1"/>
  <c r="K420" i="2"/>
  <c r="L420" i="2"/>
  <c r="K422" i="2"/>
  <c r="L422" i="2"/>
  <c r="K424" i="2"/>
  <c r="L424" i="2"/>
  <c r="K426" i="2"/>
  <c r="L426" i="2"/>
  <c r="K429" i="2"/>
  <c r="L429" i="2"/>
  <c r="K431" i="2"/>
  <c r="L431" i="2"/>
  <c r="K433" i="2"/>
  <c r="J479" i="5" s="1"/>
  <c r="L433" i="2"/>
  <c r="K479" i="5" s="1"/>
  <c r="K435" i="2"/>
  <c r="L435" i="2"/>
  <c r="K439" i="2"/>
  <c r="L439" i="2"/>
  <c r="K441" i="2"/>
  <c r="J487" i="5" s="1"/>
  <c r="L441" i="2"/>
  <c r="K487" i="5" s="1"/>
  <c r="K448" i="2"/>
  <c r="L448" i="2"/>
  <c r="K450" i="2"/>
  <c r="L450" i="2"/>
  <c r="K452" i="2"/>
  <c r="J601" i="5" s="1"/>
  <c r="L452" i="2"/>
  <c r="K601" i="5" s="1"/>
  <c r="K458" i="2"/>
  <c r="J613" i="5" s="1"/>
  <c r="J462" i="7" s="1"/>
  <c r="J461" i="7" s="1"/>
  <c r="J460" i="7" s="1"/>
  <c r="L458" i="2"/>
  <c r="K613" i="5" s="1"/>
  <c r="K462" i="7" s="1"/>
  <c r="K461" i="7" s="1"/>
  <c r="K460" i="7" s="1"/>
  <c r="K459" i="2"/>
  <c r="J614" i="5" s="1"/>
  <c r="J465" i="7" s="1"/>
  <c r="J464" i="7" s="1"/>
  <c r="J463" i="7" s="1"/>
  <c r="L459" i="2"/>
  <c r="K614" i="5" s="1"/>
  <c r="K465" i="7" s="1"/>
  <c r="K464" i="7" s="1"/>
  <c r="K463" i="7" s="1"/>
  <c r="K461" i="2"/>
  <c r="L461" i="2"/>
  <c r="K465" i="2"/>
  <c r="J620" i="5" s="1"/>
  <c r="J567" i="7" s="1"/>
  <c r="J566" i="7" s="1"/>
  <c r="J565" i="7" s="1"/>
  <c r="L465" i="2"/>
  <c r="K620" i="5" s="1"/>
  <c r="K567" i="7" s="1"/>
  <c r="K566" i="7" s="1"/>
  <c r="K565" i="7" s="1"/>
  <c r="K466" i="2"/>
  <c r="J621" i="5" s="1"/>
  <c r="J570" i="7" s="1"/>
  <c r="J569" i="7" s="1"/>
  <c r="J568" i="7" s="1"/>
  <c r="L466" i="2"/>
  <c r="K621" i="5" s="1"/>
  <c r="K570" i="7" s="1"/>
  <c r="K569" i="7" s="1"/>
  <c r="K568" i="7" s="1"/>
  <c r="K468" i="2"/>
  <c r="K467" i="2" s="1"/>
  <c r="L468" i="2"/>
  <c r="L467" i="2" s="1"/>
  <c r="K471" i="2"/>
  <c r="J626" i="5" s="1"/>
  <c r="J581" i="7" s="1"/>
  <c r="J580" i="7" s="1"/>
  <c r="J579" i="7" s="1"/>
  <c r="L471" i="2"/>
  <c r="K626" i="5" s="1"/>
  <c r="K581" i="7" s="1"/>
  <c r="K580" i="7" s="1"/>
  <c r="K579" i="7" s="1"/>
  <c r="K472" i="2"/>
  <c r="J627" i="5" s="1"/>
  <c r="J584" i="7" s="1"/>
  <c r="J583" i="7" s="1"/>
  <c r="J582" i="7" s="1"/>
  <c r="L472" i="2"/>
  <c r="K627" i="5" s="1"/>
  <c r="K584" i="7" s="1"/>
  <c r="K583" i="7" s="1"/>
  <c r="K582" i="7" s="1"/>
  <c r="K478" i="2"/>
  <c r="L478" i="2"/>
  <c r="K485" i="2"/>
  <c r="K484" i="2" s="1"/>
  <c r="L485" i="2"/>
  <c r="L484" i="2" s="1"/>
  <c r="K487" i="2"/>
  <c r="K486" i="2" s="1"/>
  <c r="L487" i="2"/>
  <c r="L486" i="2" s="1"/>
  <c r="K489" i="2"/>
  <c r="K488" i="2" s="1"/>
  <c r="L489" i="2"/>
  <c r="L488" i="2" s="1"/>
  <c r="K500" i="2"/>
  <c r="K499" i="2" s="1"/>
  <c r="L500" i="2"/>
  <c r="L499" i="2" s="1"/>
  <c r="K504" i="2"/>
  <c r="L504" i="2"/>
  <c r="K505" i="2"/>
  <c r="L505" i="2"/>
  <c r="K517" i="2"/>
  <c r="L517" i="2"/>
  <c r="K519" i="2"/>
  <c r="L519" i="2"/>
  <c r="K521" i="2"/>
  <c r="J430" i="5" s="1"/>
  <c r="L521" i="2"/>
  <c r="K430" i="5" s="1"/>
  <c r="K523" i="2"/>
  <c r="J432" i="5" s="1"/>
  <c r="L523" i="2"/>
  <c r="K432" i="5" s="1"/>
  <c r="K532" i="2"/>
  <c r="L532" i="2"/>
  <c r="K539" i="2"/>
  <c r="L539" i="2"/>
  <c r="K541" i="2"/>
  <c r="J501" i="5" s="1"/>
  <c r="L541" i="2"/>
  <c r="K501" i="5" s="1"/>
  <c r="K543" i="2"/>
  <c r="J503" i="5" s="1"/>
  <c r="L543" i="2"/>
  <c r="K503" i="5" s="1"/>
  <c r="K545" i="2"/>
  <c r="J505" i="5" s="1"/>
  <c r="L545" i="2"/>
  <c r="K505" i="5" s="1"/>
  <c r="K550" i="2"/>
  <c r="L550" i="2"/>
  <c r="K554" i="2"/>
  <c r="L554" i="2"/>
  <c r="K556" i="2"/>
  <c r="J516" i="5" s="1"/>
  <c r="L556" i="2"/>
  <c r="K516" i="5" s="1"/>
  <c r="K558" i="2"/>
  <c r="J518" i="5" s="1"/>
  <c r="L558" i="2"/>
  <c r="K518" i="5" s="1"/>
  <c r="K560" i="2"/>
  <c r="J520" i="5" s="1"/>
  <c r="L560" i="2"/>
  <c r="K520" i="5" s="1"/>
  <c r="K567" i="2"/>
  <c r="L567" i="2"/>
  <c r="K569" i="2"/>
  <c r="J529" i="5" s="1"/>
  <c r="L569" i="2"/>
  <c r="K529" i="5" s="1"/>
  <c r="K575" i="2"/>
  <c r="L575" i="2"/>
  <c r="K580" i="2"/>
  <c r="L580" i="2"/>
  <c r="K584" i="2"/>
  <c r="L584" i="2"/>
  <c r="K586" i="2"/>
  <c r="J550" i="5" s="1"/>
  <c r="L586" i="2"/>
  <c r="K550" i="5" s="1"/>
  <c r="K589" i="2"/>
  <c r="L589" i="2"/>
  <c r="K596" i="2"/>
  <c r="K595" i="2" s="1"/>
  <c r="L596" i="2"/>
  <c r="L595" i="2" s="1"/>
  <c r="K603" i="2"/>
  <c r="K602" i="2" s="1"/>
  <c r="L603" i="2"/>
  <c r="L602" i="2" s="1"/>
  <c r="K605" i="2"/>
  <c r="L605" i="2"/>
  <c r="K606" i="2"/>
  <c r="L606" i="2"/>
  <c r="K608" i="2"/>
  <c r="L608" i="2"/>
  <c r="K614" i="2"/>
  <c r="L614" i="2"/>
  <c r="K617" i="2"/>
  <c r="K616" i="2" s="1"/>
  <c r="L617" i="2"/>
  <c r="L616" i="2" s="1"/>
  <c r="K621" i="2"/>
  <c r="K620" i="2" s="1"/>
  <c r="G129" i="8" s="1"/>
  <c r="L621" i="2"/>
  <c r="L620" i="2" s="1"/>
  <c r="H129" i="8" s="1"/>
  <c r="K623" i="2"/>
  <c r="K622" i="2" s="1"/>
  <c r="G136" i="8" s="1"/>
  <c r="L623" i="2"/>
  <c r="L622" i="2" s="1"/>
  <c r="H136" i="8" s="1"/>
  <c r="K628" i="2"/>
  <c r="K627" i="2" s="1"/>
  <c r="K624" i="2" s="1"/>
  <c r="L628" i="2"/>
  <c r="L627" i="2" s="1"/>
  <c r="L624" i="2" s="1"/>
  <c r="K636" i="2"/>
  <c r="L636" i="2"/>
  <c r="H211" i="8" s="1"/>
  <c r="H210" i="8" s="1"/>
  <c r="K638" i="2"/>
  <c r="J195" i="5" s="1"/>
  <c r="L638" i="2"/>
  <c r="K640" i="2"/>
  <c r="L640" i="2"/>
  <c r="K646" i="2"/>
  <c r="K644" i="2" s="1"/>
  <c r="L646" i="2"/>
  <c r="L644" i="2" s="1"/>
  <c r="K648" i="2"/>
  <c r="L648" i="2"/>
  <c r="K654" i="2"/>
  <c r="L654" i="2"/>
  <c r="K656" i="2"/>
  <c r="J215" i="5" s="1"/>
  <c r="L656" i="2"/>
  <c r="K215" i="5" s="1"/>
  <c r="K661" i="2"/>
  <c r="J220" i="5" s="1"/>
  <c r="L661" i="2"/>
  <c r="K220" i="5" s="1"/>
  <c r="K663" i="2"/>
  <c r="L663" i="2"/>
  <c r="K665" i="2"/>
  <c r="J224" i="5" s="1"/>
  <c r="L665" i="2"/>
  <c r="K224" i="5" s="1"/>
  <c r="K674" i="2"/>
  <c r="G200" i="8" s="1"/>
  <c r="L674" i="2"/>
  <c r="H200" i="8" s="1"/>
  <c r="H199" i="8" s="1"/>
  <c r="K677" i="2"/>
  <c r="L677" i="2"/>
  <c r="K683" i="2"/>
  <c r="L683" i="2"/>
  <c r="K686" i="2"/>
  <c r="L686" i="2"/>
  <c r="K690" i="2"/>
  <c r="L690" i="2"/>
  <c r="K694" i="2"/>
  <c r="L694" i="2"/>
  <c r="K700" i="2"/>
  <c r="L700" i="2"/>
  <c r="K705" i="2"/>
  <c r="L705" i="2"/>
  <c r="K707" i="2"/>
  <c r="L707" i="2"/>
  <c r="K709" i="2"/>
  <c r="L709" i="2"/>
  <c r="K712" i="2"/>
  <c r="L712" i="2"/>
  <c r="K716" i="2"/>
  <c r="L716" i="2"/>
  <c r="K726" i="2"/>
  <c r="K729" i="2"/>
  <c r="L729" i="2"/>
  <c r="K732" i="2"/>
  <c r="L732" i="2"/>
  <c r="K736" i="2"/>
  <c r="L736" i="2"/>
  <c r="K741" i="2"/>
  <c r="L741" i="2"/>
  <c r="K743" i="2"/>
  <c r="J362" i="5" s="1"/>
  <c r="J942" i="7" s="1"/>
  <c r="J941" i="7" s="1"/>
  <c r="J940" i="7" s="1"/>
  <c r="L743" i="2"/>
  <c r="K362" i="5" s="1"/>
  <c r="K942" i="7" s="1"/>
  <c r="K941" i="7" s="1"/>
  <c r="K940" i="7" s="1"/>
  <c r="K744" i="2"/>
  <c r="J363" i="5" s="1"/>
  <c r="J945" i="7" s="1"/>
  <c r="J944" i="7" s="1"/>
  <c r="J943" i="7" s="1"/>
  <c r="L744" i="2"/>
  <c r="K363" i="5" s="1"/>
  <c r="K945" i="7" s="1"/>
  <c r="K944" i="7" s="1"/>
  <c r="K943" i="7" s="1"/>
  <c r="K745" i="2"/>
  <c r="J364" i="5" s="1"/>
  <c r="J948" i="7" s="1"/>
  <c r="J947" i="7" s="1"/>
  <c r="J946" i="7" s="1"/>
  <c r="L745" i="2"/>
  <c r="K364" i="5" s="1"/>
  <c r="K948" i="7" s="1"/>
  <c r="K947" i="7" s="1"/>
  <c r="K946" i="7" s="1"/>
  <c r="K752" i="2"/>
  <c r="L752" i="2"/>
  <c r="K759" i="2"/>
  <c r="L759" i="2"/>
  <c r="K766" i="2"/>
  <c r="L766" i="2"/>
  <c r="K768" i="2"/>
  <c r="J17" i="5" s="1"/>
  <c r="J744" i="7" s="1"/>
  <c r="J743" i="7" s="1"/>
  <c r="J742" i="7" s="1"/>
  <c r="L768" i="2"/>
  <c r="K17" i="5" s="1"/>
  <c r="K769" i="2"/>
  <c r="J18" i="5" s="1"/>
  <c r="J747" i="7" s="1"/>
  <c r="J746" i="7" s="1"/>
  <c r="J745" i="7" s="1"/>
  <c r="L769" i="2"/>
  <c r="K771" i="2"/>
  <c r="J20" i="5" s="1"/>
  <c r="J773" i="7" s="1"/>
  <c r="L771" i="2"/>
  <c r="K20" i="5" s="1"/>
  <c r="K773" i="7" s="1"/>
  <c r="K776" i="2"/>
  <c r="L776" i="2"/>
  <c r="K778" i="2"/>
  <c r="J27" i="5" s="1"/>
  <c r="J755" i="7" s="1"/>
  <c r="J754" i="7" s="1"/>
  <c r="J753" i="7" s="1"/>
  <c r="L778" i="2"/>
  <c r="K27" i="5" s="1"/>
  <c r="K755" i="7" s="1"/>
  <c r="K754" i="7" s="1"/>
  <c r="K753" i="7" s="1"/>
  <c r="K779" i="2"/>
  <c r="J28" i="5" s="1"/>
  <c r="J758" i="7" s="1"/>
  <c r="J757" i="7" s="1"/>
  <c r="J756" i="7" s="1"/>
  <c r="L779" i="2"/>
  <c r="K28" i="5" s="1"/>
  <c r="K758" i="7" s="1"/>
  <c r="K757" i="7" s="1"/>
  <c r="K756" i="7" s="1"/>
  <c r="K781" i="2"/>
  <c r="J30" i="5" s="1"/>
  <c r="L781" i="2"/>
  <c r="K30" i="5" s="1"/>
  <c r="K783" i="2"/>
  <c r="J32" i="5" s="1"/>
  <c r="J766" i="7" s="1"/>
  <c r="J765" i="7" s="1"/>
  <c r="J764" i="7" s="1"/>
  <c r="L783" i="2"/>
  <c r="K32" i="5" s="1"/>
  <c r="K766" i="7" s="1"/>
  <c r="K765" i="7" s="1"/>
  <c r="K764" i="7" s="1"/>
  <c r="K784" i="2"/>
  <c r="J33" i="5" s="1"/>
  <c r="J769" i="7" s="1"/>
  <c r="J768" i="7" s="1"/>
  <c r="J767" i="7" s="1"/>
  <c r="L784" i="2"/>
  <c r="K33" i="5" s="1"/>
  <c r="K769" i="7" s="1"/>
  <c r="K768" i="7" s="1"/>
  <c r="K767" i="7" s="1"/>
  <c r="K786" i="2"/>
  <c r="J35" i="5" s="1"/>
  <c r="L786" i="2"/>
  <c r="K35" i="5" s="1"/>
  <c r="K792" i="2"/>
  <c r="L792" i="2"/>
  <c r="K795" i="2"/>
  <c r="K794" i="2" s="1"/>
  <c r="L795" i="2"/>
  <c r="L794" i="2" s="1"/>
  <c r="K799" i="2"/>
  <c r="L799" i="2"/>
  <c r="K800" i="2"/>
  <c r="L800" i="2"/>
  <c r="K802" i="2"/>
  <c r="K801" i="2" s="1"/>
  <c r="G137" i="8" s="1"/>
  <c r="L802" i="2"/>
  <c r="L801" i="2" s="1"/>
  <c r="H137" i="8" s="1"/>
  <c r="K807" i="2"/>
  <c r="K806" i="2" s="1"/>
  <c r="K803" i="2" s="1"/>
  <c r="L807" i="2"/>
  <c r="L806" i="2" s="1"/>
  <c r="L803" i="2" s="1"/>
  <c r="K812" i="2"/>
  <c r="L812" i="2"/>
  <c r="K819" i="2"/>
  <c r="L819" i="2"/>
  <c r="K821" i="2"/>
  <c r="J71" i="5" s="1"/>
  <c r="L821" i="2"/>
  <c r="K71" i="5" s="1"/>
  <c r="K823" i="2"/>
  <c r="L823" i="2"/>
  <c r="K824" i="2"/>
  <c r="J74" i="5" s="1"/>
  <c r="J924" i="7" s="1"/>
  <c r="J923" i="7" s="1"/>
  <c r="J922" i="7" s="1"/>
  <c r="L824" i="2"/>
  <c r="K74" i="5" s="1"/>
  <c r="K924" i="7" s="1"/>
  <c r="K923" i="7" s="1"/>
  <c r="K922" i="7" s="1"/>
  <c r="K827" i="2"/>
  <c r="J77" i="5" s="1"/>
  <c r="L827" i="2"/>
  <c r="K77" i="5" s="1"/>
  <c r="K833" i="2"/>
  <c r="L833" i="2"/>
  <c r="K836" i="2"/>
  <c r="K835" i="2" s="1"/>
  <c r="L836" i="2"/>
  <c r="L835" i="2" s="1"/>
  <c r="K840" i="2"/>
  <c r="L840" i="2"/>
  <c r="K841" i="2"/>
  <c r="L841" i="2"/>
  <c r="K843" i="2"/>
  <c r="L843" i="2"/>
  <c r="K844" i="2"/>
  <c r="L844" i="2"/>
  <c r="K847" i="2"/>
  <c r="L847" i="2"/>
  <c r="K848" i="2"/>
  <c r="J125" i="5" s="1"/>
  <c r="J275" i="7" s="1"/>
  <c r="J274" i="7" s="1"/>
  <c r="J273" i="7" s="1"/>
  <c r="L848" i="2"/>
  <c r="K125" i="5" s="1"/>
  <c r="K275" i="7" s="1"/>
  <c r="K274" i="7" s="1"/>
  <c r="K273" i="7" s="1"/>
  <c r="K851" i="2"/>
  <c r="K850" i="2" s="1"/>
  <c r="L851" i="2"/>
  <c r="L850" i="2" s="1"/>
  <c r="K859" i="2"/>
  <c r="K858" i="2" s="1"/>
  <c r="L859" i="2"/>
  <c r="L858" i="2" s="1"/>
  <c r="K861" i="2"/>
  <c r="L861" i="2"/>
  <c r="K862" i="2"/>
  <c r="J44" i="5" s="1"/>
  <c r="J180" i="7" s="1"/>
  <c r="J179" i="7" s="1"/>
  <c r="J178" i="7" s="1"/>
  <c r="L862" i="2"/>
  <c r="K44" i="5" s="1"/>
  <c r="K180" i="7" s="1"/>
  <c r="K179" i="7" s="1"/>
  <c r="K178" i="7" s="1"/>
  <c r="K864" i="2"/>
  <c r="J46" i="5" s="1"/>
  <c r="L864" i="2"/>
  <c r="K46" i="5" s="1"/>
  <c r="K870" i="2"/>
  <c r="L870" i="2"/>
  <c r="K873" i="2"/>
  <c r="L873" i="2"/>
  <c r="K876" i="2"/>
  <c r="L876" i="2"/>
  <c r="K880" i="2"/>
  <c r="L880" i="2"/>
  <c r="K883" i="2"/>
  <c r="L883" i="2"/>
  <c r="K888" i="2"/>
  <c r="L888" i="2"/>
  <c r="K890" i="2"/>
  <c r="L890" i="2"/>
  <c r="K891" i="2"/>
  <c r="L891" i="2"/>
  <c r="K896" i="2"/>
  <c r="K895" i="2" s="1"/>
  <c r="K892" i="2" s="1"/>
  <c r="L896" i="2"/>
  <c r="L895" i="2" s="1"/>
  <c r="L892" i="2" s="1"/>
  <c r="K909" i="2"/>
  <c r="L909" i="2"/>
  <c r="K912" i="2"/>
  <c r="L912" i="2"/>
  <c r="L914" i="2"/>
  <c r="K268" i="5" s="1"/>
  <c r="K213" i="7" s="1"/>
  <c r="K212" i="7" s="1"/>
  <c r="K211" i="7" s="1"/>
  <c r="K915" i="2"/>
  <c r="J269" i="5" s="1"/>
  <c r="J216" i="7" s="1"/>
  <c r="J215" i="7" s="1"/>
  <c r="J214" i="7" s="1"/>
  <c r="L915" i="2"/>
  <c r="K269" i="5" s="1"/>
  <c r="K216" i="7" s="1"/>
  <c r="K215" i="7" s="1"/>
  <c r="K214" i="7" s="1"/>
  <c r="K916" i="2"/>
  <c r="J270" i="5" s="1"/>
  <c r="J219" i="7" s="1"/>
  <c r="J218" i="7" s="1"/>
  <c r="J217" i="7" s="1"/>
  <c r="L916" i="2"/>
  <c r="K270" i="5" s="1"/>
  <c r="K219" i="7" s="1"/>
  <c r="K218" i="7" s="1"/>
  <c r="K217" i="7" s="1"/>
  <c r="K921" i="2"/>
  <c r="L921" i="2"/>
  <c r="K928" i="2"/>
  <c r="L928" i="2"/>
  <c r="K931" i="2"/>
  <c r="L931" i="2"/>
  <c r="K937" i="2"/>
  <c r="L937" i="2"/>
  <c r="K943" i="2"/>
  <c r="K942" i="2" s="1"/>
  <c r="L943" i="2"/>
  <c r="L942" i="2" s="1"/>
  <c r="K946" i="2"/>
  <c r="L946" i="2"/>
  <c r="H228" i="2"/>
  <c r="G228" i="2"/>
  <c r="H477" i="2"/>
  <c r="G477" i="2"/>
  <c r="J639" i="5" l="1"/>
  <c r="K945" i="2"/>
  <c r="K941" i="2" s="1"/>
  <c r="K940" i="2" s="1"/>
  <c r="K939" i="2" s="1"/>
  <c r="K938" i="2" s="1"/>
  <c r="K639" i="5"/>
  <c r="L945" i="2"/>
  <c r="D22" i="8"/>
  <c r="D21" i="8" s="1"/>
  <c r="H183" i="2"/>
  <c r="F305" i="8"/>
  <c r="F304" i="8" s="1"/>
  <c r="I119" i="2"/>
  <c r="F22" i="8"/>
  <c r="F21" i="8" s="1"/>
  <c r="J183" i="2"/>
  <c r="K40" i="7"/>
  <c r="E22" i="8"/>
  <c r="E21" i="8" s="1"/>
  <c r="I183" i="2"/>
  <c r="E311" i="8"/>
  <c r="E310" i="8" s="1"/>
  <c r="K442" i="5"/>
  <c r="K440" i="5" s="1"/>
  <c r="L156" i="2"/>
  <c r="E174" i="8"/>
  <c r="E173" i="8" s="1"/>
  <c r="J390" i="5"/>
  <c r="K73" i="5"/>
  <c r="L822" i="2"/>
  <c r="J73" i="5"/>
  <c r="K822" i="2"/>
  <c r="H66" i="5"/>
  <c r="H65" i="5" s="1"/>
  <c r="I66" i="5"/>
  <c r="I65" i="5" s="1"/>
  <c r="L758" i="2"/>
  <c r="K649" i="5"/>
  <c r="K118" i="7" s="1"/>
  <c r="K117" i="7" s="1"/>
  <c r="K116" i="7" s="1"/>
  <c r="K758" i="2"/>
  <c r="K757" i="2" s="1"/>
  <c r="K756" i="2" s="1"/>
  <c r="K755" i="2" s="1"/>
  <c r="K754" i="2" s="1"/>
  <c r="K753" i="2" s="1"/>
  <c r="J649" i="5"/>
  <c r="K650" i="5"/>
  <c r="J650" i="5"/>
  <c r="F80" i="8"/>
  <c r="F79" i="8" s="1"/>
  <c r="E80" i="8"/>
  <c r="E79" i="8" s="1"/>
  <c r="I39" i="5"/>
  <c r="I38" i="5" s="1"/>
  <c r="I37" i="5" s="1"/>
  <c r="F234" i="8"/>
  <c r="F233" i="8" s="1"/>
  <c r="L59" i="2"/>
  <c r="L56" i="2" s="1"/>
  <c r="K59" i="2"/>
  <c r="K56" i="2" s="1"/>
  <c r="G66" i="5"/>
  <c r="G65" i="5" s="1"/>
  <c r="G695" i="5"/>
  <c r="I307" i="2"/>
  <c r="I306" i="2" s="1"/>
  <c r="J77" i="2"/>
  <c r="H307" i="2"/>
  <c r="H306" i="2" s="1"/>
  <c r="J307" i="2"/>
  <c r="J306" i="2" s="1"/>
  <c r="F133" i="8"/>
  <c r="K55" i="5"/>
  <c r="K794" i="7" s="1"/>
  <c r="K793" i="7" s="1"/>
  <c r="K792" i="7" s="1"/>
  <c r="J578" i="7"/>
  <c r="J459" i="7"/>
  <c r="J752" i="7"/>
  <c r="J741" i="7"/>
  <c r="K590" i="5"/>
  <c r="K589" i="5" s="1"/>
  <c r="L206" i="2"/>
  <c r="K578" i="7"/>
  <c r="J830" i="7"/>
  <c r="K459" i="7"/>
  <c r="K210" i="7"/>
  <c r="K763" i="7"/>
  <c r="K879" i="2"/>
  <c r="K878" i="2" s="1"/>
  <c r="G104" i="8"/>
  <c r="K849" i="2"/>
  <c r="G158" i="8"/>
  <c r="K832" i="2"/>
  <c r="K831" i="2" s="1"/>
  <c r="G103" i="8"/>
  <c r="J70" i="5"/>
  <c r="J917" i="7"/>
  <c r="J916" i="7" s="1"/>
  <c r="J915" i="7" s="1"/>
  <c r="J914" i="7" s="1"/>
  <c r="K791" i="2"/>
  <c r="K790" i="2" s="1"/>
  <c r="G102" i="8"/>
  <c r="J29" i="5"/>
  <c r="J762" i="7"/>
  <c r="J761" i="7" s="1"/>
  <c r="J760" i="7" s="1"/>
  <c r="J759" i="7" s="1"/>
  <c r="J939" i="7"/>
  <c r="K214" i="5"/>
  <c r="K304" i="7"/>
  <c r="K303" i="7" s="1"/>
  <c r="K302" i="7" s="1"/>
  <c r="K301" i="7" s="1"/>
  <c r="L615" i="2"/>
  <c r="H108" i="8"/>
  <c r="L594" i="2"/>
  <c r="L593" i="2" s="1"/>
  <c r="L592" i="2" s="1"/>
  <c r="L591" i="2" s="1"/>
  <c r="L590" i="2" s="1"/>
  <c r="H53" i="8"/>
  <c r="K549" i="5"/>
  <c r="K729" i="7"/>
  <c r="K728" i="7" s="1"/>
  <c r="K727" i="7" s="1"/>
  <c r="K726" i="7" s="1"/>
  <c r="K528" i="5"/>
  <c r="K711" i="7"/>
  <c r="K710" i="7" s="1"/>
  <c r="K709" i="7" s="1"/>
  <c r="K708" i="7" s="1"/>
  <c r="K519" i="5"/>
  <c r="K696" i="7"/>
  <c r="K695" i="7" s="1"/>
  <c r="K694" i="7" s="1"/>
  <c r="K693" i="7" s="1"/>
  <c r="K515" i="5"/>
  <c r="K684" i="7"/>
  <c r="K683" i="7" s="1"/>
  <c r="K682" i="7" s="1"/>
  <c r="K681" i="7" s="1"/>
  <c r="K502" i="5"/>
  <c r="K661" i="7"/>
  <c r="K660" i="7" s="1"/>
  <c r="K659" i="7" s="1"/>
  <c r="K658" i="7" s="1"/>
  <c r="K431" i="5"/>
  <c r="K642" i="7"/>
  <c r="K641" i="7" s="1"/>
  <c r="K640" i="7" s="1"/>
  <c r="K639" i="7" s="1"/>
  <c r="L498" i="2"/>
  <c r="L497" i="2" s="1"/>
  <c r="H100" i="8"/>
  <c r="K486" i="5"/>
  <c r="K557" i="7"/>
  <c r="K556" i="7" s="1"/>
  <c r="K555" i="7" s="1"/>
  <c r="K554" i="7" s="1"/>
  <c r="K459" i="5"/>
  <c r="K619" i="7"/>
  <c r="K618" i="7" s="1"/>
  <c r="K617" i="7" s="1"/>
  <c r="K616" i="7" s="1"/>
  <c r="K453" i="5"/>
  <c r="K607" i="7"/>
  <c r="K606" i="7" s="1"/>
  <c r="K605" i="7" s="1"/>
  <c r="K604" i="7" s="1"/>
  <c r="L332" i="2"/>
  <c r="L331" i="2" s="1"/>
  <c r="H99" i="8"/>
  <c r="L283" i="2"/>
  <c r="H107" i="8"/>
  <c r="J134" i="5"/>
  <c r="J133" i="5" s="1"/>
  <c r="J132" i="5" s="1"/>
  <c r="J293" i="7"/>
  <c r="J292" i="7" s="1"/>
  <c r="J291" i="7" s="1"/>
  <c r="J290" i="7" s="1"/>
  <c r="J289" i="7" s="1"/>
  <c r="J288" i="7" s="1"/>
  <c r="K39" i="2"/>
  <c r="G114" i="8"/>
  <c r="H33" i="2"/>
  <c r="D97" i="8"/>
  <c r="J39" i="2"/>
  <c r="F114" i="8"/>
  <c r="I42" i="2"/>
  <c r="E119" i="8"/>
  <c r="J53" i="2"/>
  <c r="F141" i="8"/>
  <c r="E152" i="8"/>
  <c r="H63" i="2"/>
  <c r="H62" i="2" s="1"/>
  <c r="D162" i="8"/>
  <c r="D161" i="8" s="1"/>
  <c r="D160" i="8" s="1"/>
  <c r="J103" i="2"/>
  <c r="F57" i="8"/>
  <c r="F56" i="8" s="1"/>
  <c r="I106" i="2"/>
  <c r="E59" i="8"/>
  <c r="E58" i="8" s="1"/>
  <c r="I131" i="2"/>
  <c r="E69" i="8"/>
  <c r="E68" i="8" s="1"/>
  <c r="H134" i="2"/>
  <c r="D71" i="8"/>
  <c r="D70" i="8" s="1"/>
  <c r="J160" i="2"/>
  <c r="J159" i="2" s="1"/>
  <c r="F19" i="8"/>
  <c r="F18" i="8" s="1"/>
  <c r="F17" i="8" s="1"/>
  <c r="H168" i="2"/>
  <c r="H167" i="2" s="1"/>
  <c r="H166" i="2" s="1"/>
  <c r="H165" i="2" s="1"/>
  <c r="H164" i="2" s="1"/>
  <c r="D361" i="8"/>
  <c r="F35" i="8"/>
  <c r="F34" i="8" s="1"/>
  <c r="I198" i="2"/>
  <c r="E39" i="8"/>
  <c r="E38" i="8" s="1"/>
  <c r="J234" i="2"/>
  <c r="J233" i="2" s="1"/>
  <c r="J232" i="2" s="1"/>
  <c r="J231" i="2" s="1"/>
  <c r="J230" i="2" s="1"/>
  <c r="F16" i="8"/>
  <c r="F15" i="8" s="1"/>
  <c r="F14" i="8" s="1"/>
  <c r="J280" i="2"/>
  <c r="F98" i="8"/>
  <c r="J286" i="2"/>
  <c r="F115" i="8"/>
  <c r="J332" i="2"/>
  <c r="J331" i="2" s="1"/>
  <c r="F99" i="8"/>
  <c r="F246" i="8"/>
  <c r="F252" i="8"/>
  <c r="F251" i="8" s="1"/>
  <c r="I502" i="2"/>
  <c r="I501" i="2" s="1"/>
  <c r="E128" i="8"/>
  <c r="I573" i="2"/>
  <c r="I572" i="2" s="1"/>
  <c r="I571" i="2" s="1"/>
  <c r="E121" i="8"/>
  <c r="I594" i="2"/>
  <c r="I593" i="2" s="1"/>
  <c r="I592" i="2" s="1"/>
  <c r="I591" i="2" s="1"/>
  <c r="I590" i="2" s="1"/>
  <c r="E53" i="8"/>
  <c r="E156" i="8"/>
  <c r="I681" i="2"/>
  <c r="E190" i="8"/>
  <c r="E189" i="8" s="1"/>
  <c r="I688" i="2"/>
  <c r="I687" i="2" s="1"/>
  <c r="E195" i="8"/>
  <c r="E194" i="8" s="1"/>
  <c r="E193" i="8" s="1"/>
  <c r="I698" i="2"/>
  <c r="I697" i="2" s="1"/>
  <c r="I696" i="2" s="1"/>
  <c r="E65" i="8"/>
  <c r="E64" i="8" s="1"/>
  <c r="E63" i="8" s="1"/>
  <c r="I710" i="2"/>
  <c r="E187" i="8"/>
  <c r="E186" i="8" s="1"/>
  <c r="E179" i="8" s="1"/>
  <c r="I724" i="2"/>
  <c r="E223" i="8"/>
  <c r="E222" i="8" s="1"/>
  <c r="I730" i="2"/>
  <c r="E227" i="8"/>
  <c r="E226" i="8" s="1"/>
  <c r="I750" i="2"/>
  <c r="I749" i="2" s="1"/>
  <c r="I748" i="2" s="1"/>
  <c r="I747" i="2" s="1"/>
  <c r="I746" i="2" s="1"/>
  <c r="E62" i="8"/>
  <c r="E61" i="8" s="1"/>
  <c r="E60" i="8" s="1"/>
  <c r="E157" i="8"/>
  <c r="I834" i="2"/>
  <c r="E122" i="8"/>
  <c r="I849" i="2"/>
  <c r="E158" i="8"/>
  <c r="I871" i="2"/>
  <c r="E86" i="8"/>
  <c r="E85" i="8" s="1"/>
  <c r="I907" i="2"/>
  <c r="E90" i="8"/>
  <c r="E89" i="8" s="1"/>
  <c r="I926" i="2"/>
  <c r="E198" i="8"/>
  <c r="E197" i="8" s="1"/>
  <c r="I935" i="2"/>
  <c r="I934" i="2" s="1"/>
  <c r="I933" i="2" s="1"/>
  <c r="I932" i="2" s="1"/>
  <c r="E204" i="8"/>
  <c r="E203" i="8" s="1"/>
  <c r="H476" i="2"/>
  <c r="H475" i="2" s="1"/>
  <c r="H474" i="2" s="1"/>
  <c r="H473" i="2" s="1"/>
  <c r="D52" i="8"/>
  <c r="H159" i="8"/>
  <c r="K76" i="5"/>
  <c r="K931" i="7"/>
  <c r="K930" i="7" s="1"/>
  <c r="K929" i="7" s="1"/>
  <c r="K928" i="7" s="1"/>
  <c r="H157" i="8"/>
  <c r="L793" i="2"/>
  <c r="H116" i="8"/>
  <c r="K34" i="5"/>
  <c r="K774" i="7"/>
  <c r="K772" i="7" s="1"/>
  <c r="K771" i="7" s="1"/>
  <c r="J214" i="5"/>
  <c r="J304" i="7"/>
  <c r="J303" i="7" s="1"/>
  <c r="J302" i="7" s="1"/>
  <c r="J301" i="7" s="1"/>
  <c r="K615" i="2"/>
  <c r="G108" i="8"/>
  <c r="K594" i="2"/>
  <c r="K593" i="2" s="1"/>
  <c r="K592" i="2" s="1"/>
  <c r="K591" i="2" s="1"/>
  <c r="K590" i="2" s="1"/>
  <c r="G53" i="8"/>
  <c r="J549" i="5"/>
  <c r="J729" i="7"/>
  <c r="J728" i="7" s="1"/>
  <c r="J727" i="7" s="1"/>
  <c r="J726" i="7" s="1"/>
  <c r="J528" i="5"/>
  <c r="J711" i="7"/>
  <c r="J710" i="7" s="1"/>
  <c r="J709" i="7" s="1"/>
  <c r="J708" i="7" s="1"/>
  <c r="J519" i="5"/>
  <c r="J696" i="7"/>
  <c r="J695" i="7" s="1"/>
  <c r="J694" i="7" s="1"/>
  <c r="J693" i="7" s="1"/>
  <c r="J515" i="5"/>
  <c r="J684" i="7"/>
  <c r="J683" i="7" s="1"/>
  <c r="J682" i="7" s="1"/>
  <c r="J681" i="7" s="1"/>
  <c r="J502" i="5"/>
  <c r="J661" i="7"/>
  <c r="J660" i="7" s="1"/>
  <c r="J659" i="7" s="1"/>
  <c r="J658" i="7" s="1"/>
  <c r="J431" i="5"/>
  <c r="J642" i="7"/>
  <c r="J641" i="7" s="1"/>
  <c r="J640" i="7" s="1"/>
  <c r="J639" i="7" s="1"/>
  <c r="K498" i="2"/>
  <c r="K497" i="2" s="1"/>
  <c r="G100" i="8"/>
  <c r="J486" i="5"/>
  <c r="J557" i="7"/>
  <c r="J556" i="7" s="1"/>
  <c r="J555" i="7" s="1"/>
  <c r="J554" i="7" s="1"/>
  <c r="J459" i="5"/>
  <c r="J619" i="7"/>
  <c r="J618" i="7" s="1"/>
  <c r="J617" i="7" s="1"/>
  <c r="J616" i="7" s="1"/>
  <c r="J453" i="5"/>
  <c r="J607" i="7"/>
  <c r="J606" i="7" s="1"/>
  <c r="J605" i="7" s="1"/>
  <c r="J604" i="7" s="1"/>
  <c r="K332" i="2"/>
  <c r="K331" i="2" s="1"/>
  <c r="G99" i="8"/>
  <c r="K283" i="2"/>
  <c r="G107" i="8"/>
  <c r="K587" i="5"/>
  <c r="K100" i="7"/>
  <c r="K99" i="7" s="1"/>
  <c r="K98" i="7" s="1"/>
  <c r="K97" i="7" s="1"/>
  <c r="K49" i="5"/>
  <c r="K783" i="7"/>
  <c r="K782" i="7" s="1"/>
  <c r="K781" i="7" s="1"/>
  <c r="K780" i="7" s="1"/>
  <c r="J36" i="2"/>
  <c r="F106" i="8"/>
  <c r="I39" i="2"/>
  <c r="E114" i="8"/>
  <c r="H42" i="2"/>
  <c r="D119" i="8"/>
  <c r="I53" i="2"/>
  <c r="E141" i="8"/>
  <c r="D152" i="8"/>
  <c r="I103" i="2"/>
  <c r="E57" i="8"/>
  <c r="E56" i="8" s="1"/>
  <c r="H106" i="2"/>
  <c r="D59" i="8"/>
  <c r="D58" i="8" s="1"/>
  <c r="H131" i="2"/>
  <c r="D69" i="8"/>
  <c r="D68" i="8" s="1"/>
  <c r="J138" i="2"/>
  <c r="F74" i="8"/>
  <c r="F73" i="8" s="1"/>
  <c r="F72" i="8" s="1"/>
  <c r="I160" i="2"/>
  <c r="I159" i="2" s="1"/>
  <c r="E19" i="8"/>
  <c r="E18" i="8" s="1"/>
  <c r="E17" i="8" s="1"/>
  <c r="J174" i="2"/>
  <c r="J173" i="2" s="1"/>
  <c r="J172" i="2" s="1"/>
  <c r="F24" i="8"/>
  <c r="F23" i="8" s="1"/>
  <c r="E35" i="8"/>
  <c r="E34" i="8" s="1"/>
  <c r="I234" i="2"/>
  <c r="I233" i="2" s="1"/>
  <c r="I232" i="2" s="1"/>
  <c r="I231" i="2" s="1"/>
  <c r="I230" i="2" s="1"/>
  <c r="E16" i="8"/>
  <c r="E15" i="8" s="1"/>
  <c r="E14" i="8" s="1"/>
  <c r="I280" i="2"/>
  <c r="E98" i="8"/>
  <c r="I286" i="2"/>
  <c r="E115" i="8"/>
  <c r="I332" i="2"/>
  <c r="I331" i="2" s="1"/>
  <c r="E99" i="8"/>
  <c r="E246" i="8"/>
  <c r="E252" i="8"/>
  <c r="E251" i="8" s="1"/>
  <c r="J476" i="2"/>
  <c r="J475" i="2" s="1"/>
  <c r="J474" i="2" s="1"/>
  <c r="J473" i="2" s="1"/>
  <c r="F52" i="8"/>
  <c r="J498" i="2"/>
  <c r="J497" i="2" s="1"/>
  <c r="F100" i="8"/>
  <c r="J530" i="2"/>
  <c r="J529" i="2" s="1"/>
  <c r="J528" i="2" s="1"/>
  <c r="J527" i="2" s="1"/>
  <c r="F323" i="8"/>
  <c r="F322" i="8" s="1"/>
  <c r="F340" i="8"/>
  <c r="F339" i="8" s="1"/>
  <c r="J578" i="2"/>
  <c r="J577" i="2" s="1"/>
  <c r="F349" i="8"/>
  <c r="F348" i="8" s="1"/>
  <c r="J587" i="2"/>
  <c r="F369" i="8"/>
  <c r="F368" i="8" s="1"/>
  <c r="J615" i="2"/>
  <c r="F108" i="8"/>
  <c r="J675" i="2"/>
  <c r="F206" i="8"/>
  <c r="F205" i="8" s="1"/>
  <c r="J684" i="2"/>
  <c r="F192" i="8"/>
  <c r="F191" i="8" s="1"/>
  <c r="J714" i="2"/>
  <c r="F209" i="8"/>
  <c r="F208" i="8" s="1"/>
  <c r="J727" i="2"/>
  <c r="F225" i="8"/>
  <c r="F224" i="8" s="1"/>
  <c r="J733" i="2"/>
  <c r="F230" i="8"/>
  <c r="F229" i="8" s="1"/>
  <c r="F228" i="8" s="1"/>
  <c r="J757" i="2"/>
  <c r="J756" i="2" s="1"/>
  <c r="J755" i="2" s="1"/>
  <c r="J754" i="2" s="1"/>
  <c r="J753" i="2" s="1"/>
  <c r="F54" i="8"/>
  <c r="J793" i="2"/>
  <c r="F116" i="8"/>
  <c r="J845" i="2"/>
  <c r="F142" i="8"/>
  <c r="J868" i="2"/>
  <c r="F84" i="8"/>
  <c r="F83" i="8" s="1"/>
  <c r="J874" i="2"/>
  <c r="F88" i="8"/>
  <c r="F87" i="8" s="1"/>
  <c r="J881" i="2"/>
  <c r="F117" i="8"/>
  <c r="F159" i="8"/>
  <c r="J919" i="2"/>
  <c r="J918" i="2" s="1"/>
  <c r="J917" i="2" s="1"/>
  <c r="F362" i="8"/>
  <c r="J929" i="2"/>
  <c r="F202" i="8"/>
  <c r="F201" i="8" s="1"/>
  <c r="J63" i="5"/>
  <c r="J62" i="5" s="1"/>
  <c r="J61" i="5" s="1"/>
  <c r="J60" i="5" s="1"/>
  <c r="J813" i="7"/>
  <c r="J812" i="7" s="1"/>
  <c r="J811" i="7" s="1"/>
  <c r="J810" i="7" s="1"/>
  <c r="K834" i="2"/>
  <c r="G122" i="8"/>
  <c r="J76" i="5"/>
  <c r="J931" i="7"/>
  <c r="J930" i="7" s="1"/>
  <c r="J929" i="7" s="1"/>
  <c r="J928" i="7" s="1"/>
  <c r="G157" i="8"/>
  <c r="K793" i="2"/>
  <c r="G116" i="8"/>
  <c r="J763" i="7"/>
  <c r="K223" i="5"/>
  <c r="K321" i="7"/>
  <c r="K320" i="7" s="1"/>
  <c r="K319" i="7" s="1"/>
  <c r="K318" i="7" s="1"/>
  <c r="K219" i="5"/>
  <c r="K313" i="7"/>
  <c r="K312" i="7" s="1"/>
  <c r="K311" i="7" s="1"/>
  <c r="K310" i="7" s="1"/>
  <c r="K195" i="5"/>
  <c r="H213" i="8"/>
  <c r="H212" i="8" s="1"/>
  <c r="H156" i="8"/>
  <c r="L613" i="2"/>
  <c r="L612" i="2" s="1"/>
  <c r="H101" i="8"/>
  <c r="K517" i="5"/>
  <c r="K688" i="7"/>
  <c r="K687" i="7" s="1"/>
  <c r="K686" i="7" s="1"/>
  <c r="K685" i="7" s="1"/>
  <c r="K504" i="5"/>
  <c r="K665" i="7"/>
  <c r="K664" i="7" s="1"/>
  <c r="K663" i="7" s="1"/>
  <c r="K662" i="7" s="1"/>
  <c r="K500" i="5"/>
  <c r="K657" i="7"/>
  <c r="K656" i="7" s="1"/>
  <c r="K655" i="7" s="1"/>
  <c r="K654" i="7" s="1"/>
  <c r="K429" i="5"/>
  <c r="K634" i="7"/>
  <c r="K633" i="7" s="1"/>
  <c r="K632" i="7" s="1"/>
  <c r="K631" i="7" s="1"/>
  <c r="K564" i="7"/>
  <c r="K600" i="5"/>
  <c r="K597" i="7"/>
  <c r="K596" i="7" s="1"/>
  <c r="K595" i="7" s="1"/>
  <c r="K594" i="7" s="1"/>
  <c r="K478" i="5"/>
  <c r="K535" i="7"/>
  <c r="K534" i="7" s="1"/>
  <c r="K533" i="7" s="1"/>
  <c r="K532" i="7" s="1"/>
  <c r="K418" i="5"/>
  <c r="K553" i="7"/>
  <c r="K552" i="7" s="1"/>
  <c r="K551" i="7" s="1"/>
  <c r="K550" i="7" s="1"/>
  <c r="L286" i="2"/>
  <c r="H115" i="8"/>
  <c r="L280" i="2"/>
  <c r="H98" i="8"/>
  <c r="K845" i="7"/>
  <c r="K591" i="5"/>
  <c r="K108" i="7"/>
  <c r="K107" i="7" s="1"/>
  <c r="K106" i="7" s="1"/>
  <c r="K105" i="7" s="1"/>
  <c r="K585" i="5"/>
  <c r="K96" i="7"/>
  <c r="K95" i="7" s="1"/>
  <c r="K94" i="7" s="1"/>
  <c r="K93" i="7" s="1"/>
  <c r="J156" i="5"/>
  <c r="J963" i="7"/>
  <c r="J962" i="7" s="1"/>
  <c r="J141" i="5"/>
  <c r="J829" i="7"/>
  <c r="J828" i="7" s="1"/>
  <c r="J827" i="7" s="1"/>
  <c r="J826" i="7" s="1"/>
  <c r="G152" i="8"/>
  <c r="J49" i="5"/>
  <c r="J783" i="7"/>
  <c r="J782" i="7" s="1"/>
  <c r="J781" i="7" s="1"/>
  <c r="J780" i="7" s="1"/>
  <c r="J33" i="2"/>
  <c r="F97" i="8"/>
  <c r="I36" i="2"/>
  <c r="E106" i="8"/>
  <c r="H39" i="2"/>
  <c r="D114" i="8"/>
  <c r="H53" i="2"/>
  <c r="D141" i="8"/>
  <c r="J63" i="2"/>
  <c r="J62" i="2" s="1"/>
  <c r="F162" i="8"/>
  <c r="F161" i="8" s="1"/>
  <c r="F160" i="8" s="1"/>
  <c r="H77" i="2"/>
  <c r="J85" i="2"/>
  <c r="J84" i="2" s="1"/>
  <c r="J83" i="2" s="1"/>
  <c r="H103" i="2"/>
  <c r="D57" i="8"/>
  <c r="D56" i="8" s="1"/>
  <c r="J134" i="2"/>
  <c r="F71" i="8"/>
  <c r="F70" i="8" s="1"/>
  <c r="I138" i="2"/>
  <c r="E74" i="8"/>
  <c r="E73" i="8" s="1"/>
  <c r="E72" i="8" s="1"/>
  <c r="J168" i="2"/>
  <c r="J167" i="2" s="1"/>
  <c r="J166" i="2" s="1"/>
  <c r="J165" i="2" s="1"/>
  <c r="J164" i="2" s="1"/>
  <c r="F361" i="8"/>
  <c r="I174" i="2"/>
  <c r="I173" i="2" s="1"/>
  <c r="I172" i="2" s="1"/>
  <c r="E24" i="8"/>
  <c r="E23" i="8" s="1"/>
  <c r="D35" i="8"/>
  <c r="D34" i="8" s="1"/>
  <c r="J227" i="2"/>
  <c r="J226" i="2" s="1"/>
  <c r="J225" i="2" s="1"/>
  <c r="J224" i="2" s="1"/>
  <c r="F50" i="8"/>
  <c r="F49" i="8" s="1"/>
  <c r="J275" i="2"/>
  <c r="J274" i="2" s="1"/>
  <c r="J273" i="2" s="1"/>
  <c r="F30" i="8"/>
  <c r="J283" i="2"/>
  <c r="F107" i="8"/>
  <c r="D153" i="8"/>
  <c r="F153" i="8"/>
  <c r="J336" i="2"/>
  <c r="J335" i="2" s="1"/>
  <c r="F127" i="8"/>
  <c r="I476" i="2"/>
  <c r="I475" i="2" s="1"/>
  <c r="I474" i="2" s="1"/>
  <c r="I473" i="2" s="1"/>
  <c r="E52" i="8"/>
  <c r="I498" i="2"/>
  <c r="I497" i="2" s="1"/>
  <c r="E100" i="8"/>
  <c r="I530" i="2"/>
  <c r="I529" i="2" s="1"/>
  <c r="I528" i="2" s="1"/>
  <c r="I527" i="2" s="1"/>
  <c r="E323" i="8"/>
  <c r="E322" i="8" s="1"/>
  <c r="E340" i="8"/>
  <c r="E339" i="8" s="1"/>
  <c r="I578" i="2"/>
  <c r="I577" i="2" s="1"/>
  <c r="E349" i="8"/>
  <c r="E348" i="8" s="1"/>
  <c r="I587" i="2"/>
  <c r="E369" i="8"/>
  <c r="E368" i="8" s="1"/>
  <c r="I615" i="2"/>
  <c r="E108" i="8"/>
  <c r="E133" i="8"/>
  <c r="I675" i="2"/>
  <c r="E206" i="8"/>
  <c r="E205" i="8" s="1"/>
  <c r="I684" i="2"/>
  <c r="E192" i="8"/>
  <c r="E191" i="8" s="1"/>
  <c r="I714" i="2"/>
  <c r="E209" i="8"/>
  <c r="E208" i="8" s="1"/>
  <c r="I727" i="2"/>
  <c r="E225" i="8"/>
  <c r="E224" i="8" s="1"/>
  <c r="I733" i="2"/>
  <c r="E230" i="8"/>
  <c r="E229" i="8" s="1"/>
  <c r="E228" i="8" s="1"/>
  <c r="I757" i="2"/>
  <c r="I756" i="2" s="1"/>
  <c r="I755" i="2" s="1"/>
  <c r="I754" i="2" s="1"/>
  <c r="I753" i="2" s="1"/>
  <c r="E54" i="8"/>
  <c r="I793" i="2"/>
  <c r="E116" i="8"/>
  <c r="I845" i="2"/>
  <c r="E142" i="8"/>
  <c r="I868" i="2"/>
  <c r="E84" i="8"/>
  <c r="E83" i="8" s="1"/>
  <c r="I874" i="2"/>
  <c r="E88" i="8"/>
  <c r="E87" i="8" s="1"/>
  <c r="I881" i="2"/>
  <c r="E117" i="8"/>
  <c r="E159" i="8"/>
  <c r="I919" i="2"/>
  <c r="I918" i="2" s="1"/>
  <c r="I917" i="2" s="1"/>
  <c r="E362" i="8"/>
  <c r="I929" i="2"/>
  <c r="E202" i="8"/>
  <c r="E201" i="8" s="1"/>
  <c r="K63" i="5"/>
  <c r="K62" i="5" s="1"/>
  <c r="K61" i="5" s="1"/>
  <c r="K60" i="5" s="1"/>
  <c r="K813" i="7"/>
  <c r="K812" i="7" s="1"/>
  <c r="K811" i="7" s="1"/>
  <c r="K810" i="7" s="1"/>
  <c r="G476" i="2"/>
  <c r="G475" i="2" s="1"/>
  <c r="G474" i="2" s="1"/>
  <c r="G473" i="2" s="1"/>
  <c r="C52" i="8"/>
  <c r="J45" i="5"/>
  <c r="J184" i="7"/>
  <c r="J183" i="7" s="1"/>
  <c r="J182" i="7" s="1"/>
  <c r="J181" i="7" s="1"/>
  <c r="L834" i="2"/>
  <c r="H122" i="8"/>
  <c r="G227" i="2"/>
  <c r="G226" i="2" s="1"/>
  <c r="G225" i="2" s="1"/>
  <c r="G224" i="2" s="1"/>
  <c r="C50" i="8"/>
  <c r="C49" i="8" s="1"/>
  <c r="G159" i="8"/>
  <c r="J34" i="5"/>
  <c r="J774" i="7"/>
  <c r="J772" i="7" s="1"/>
  <c r="J771" i="7" s="1"/>
  <c r="H227" i="2"/>
  <c r="H226" i="2" s="1"/>
  <c r="H225" i="2" s="1"/>
  <c r="H224" i="2" s="1"/>
  <c r="D50" i="8"/>
  <c r="D49" i="8" s="1"/>
  <c r="L879" i="2"/>
  <c r="L878" i="2" s="1"/>
  <c r="H104" i="8"/>
  <c r="K45" i="5"/>
  <c r="K184" i="7"/>
  <c r="K183" i="7" s="1"/>
  <c r="K182" i="7" s="1"/>
  <c r="K181" i="7" s="1"/>
  <c r="L849" i="2"/>
  <c r="H158" i="8"/>
  <c r="L832" i="2"/>
  <c r="L831" i="2" s="1"/>
  <c r="H103" i="8"/>
  <c r="K70" i="5"/>
  <c r="K917" i="7"/>
  <c r="K916" i="7" s="1"/>
  <c r="K915" i="7" s="1"/>
  <c r="K914" i="7" s="1"/>
  <c r="L791" i="2"/>
  <c r="L790" i="2" s="1"/>
  <c r="H102" i="8"/>
  <c r="K29" i="5"/>
  <c r="K762" i="7"/>
  <c r="K761" i="7" s="1"/>
  <c r="K760" i="7" s="1"/>
  <c r="K759" i="7" s="1"/>
  <c r="K752" i="7"/>
  <c r="K16" i="5"/>
  <c r="K744" i="7"/>
  <c r="K743" i="7" s="1"/>
  <c r="K742" i="7" s="1"/>
  <c r="K741" i="7" s="1"/>
  <c r="L757" i="2"/>
  <c r="L756" i="2" s="1"/>
  <c r="L755" i="2" s="1"/>
  <c r="L754" i="2" s="1"/>
  <c r="L753" i="2" s="1"/>
  <c r="H54" i="8"/>
  <c r="K939" i="7"/>
  <c r="J223" i="5"/>
  <c r="J321" i="7"/>
  <c r="J320" i="7" s="1"/>
  <c r="J319" i="7" s="1"/>
  <c r="J318" i="7" s="1"/>
  <c r="J219" i="5"/>
  <c r="J313" i="7"/>
  <c r="J312" i="7" s="1"/>
  <c r="J311" i="7" s="1"/>
  <c r="J310" i="7" s="1"/>
  <c r="J194" i="5"/>
  <c r="J399" i="7"/>
  <c r="J398" i="7" s="1"/>
  <c r="J397" i="7" s="1"/>
  <c r="J396" i="7" s="1"/>
  <c r="G156" i="8"/>
  <c r="K613" i="2"/>
  <c r="K612" i="2" s="1"/>
  <c r="K611" i="2" s="1"/>
  <c r="G101" i="8"/>
  <c r="J517" i="5"/>
  <c r="J688" i="7"/>
  <c r="J687" i="7" s="1"/>
  <c r="J686" i="7" s="1"/>
  <c r="J685" i="7" s="1"/>
  <c r="J676" i="7" s="1"/>
  <c r="J504" i="5"/>
  <c r="J665" i="7"/>
  <c r="J664" i="7" s="1"/>
  <c r="J663" i="7" s="1"/>
  <c r="J662" i="7" s="1"/>
  <c r="J500" i="5"/>
  <c r="J657" i="7"/>
  <c r="J656" i="7" s="1"/>
  <c r="J655" i="7" s="1"/>
  <c r="J654" i="7" s="1"/>
  <c r="J429" i="5"/>
  <c r="J634" i="7"/>
  <c r="J633" i="7" s="1"/>
  <c r="J632" i="7" s="1"/>
  <c r="J631" i="7" s="1"/>
  <c r="J564" i="7"/>
  <c r="J600" i="5"/>
  <c r="J597" i="7"/>
  <c r="J596" i="7" s="1"/>
  <c r="J595" i="7" s="1"/>
  <c r="J594" i="7" s="1"/>
  <c r="J478" i="5"/>
  <c r="J535" i="7"/>
  <c r="J534" i="7" s="1"/>
  <c r="J533" i="7" s="1"/>
  <c r="J532" i="7" s="1"/>
  <c r="J418" i="5"/>
  <c r="J553" i="7"/>
  <c r="J552" i="7" s="1"/>
  <c r="J551" i="7" s="1"/>
  <c r="J550" i="7" s="1"/>
  <c r="K286" i="2"/>
  <c r="G115" i="8"/>
  <c r="K280" i="2"/>
  <c r="G98" i="8"/>
  <c r="J845" i="7"/>
  <c r="J591" i="5"/>
  <c r="J108" i="7"/>
  <c r="J107" i="7" s="1"/>
  <c r="J106" i="7" s="1"/>
  <c r="J105" i="7" s="1"/>
  <c r="K439" i="5"/>
  <c r="K438" i="5" s="1"/>
  <c r="K153" i="5"/>
  <c r="K882" i="7"/>
  <c r="K881" i="7" s="1"/>
  <c r="K880" i="7" s="1"/>
  <c r="K879" i="7" s="1"/>
  <c r="L39" i="2"/>
  <c r="H114" i="8"/>
  <c r="I33" i="2"/>
  <c r="E97" i="8"/>
  <c r="H36" i="2"/>
  <c r="D106" i="8"/>
  <c r="J42" i="2"/>
  <c r="F119" i="8"/>
  <c r="F152" i="8"/>
  <c r="I63" i="2"/>
  <c r="I62" i="2" s="1"/>
  <c r="E162" i="8"/>
  <c r="E161" i="8" s="1"/>
  <c r="E160" i="8" s="1"/>
  <c r="J93" i="2"/>
  <c r="J106" i="2"/>
  <c r="F59" i="8"/>
  <c r="F58" i="8" s="1"/>
  <c r="I118" i="2"/>
  <c r="J131" i="2"/>
  <c r="F69" i="8"/>
  <c r="F68" i="8" s="1"/>
  <c r="I134" i="2"/>
  <c r="I130" i="2" s="1"/>
  <c r="I129" i="2" s="1"/>
  <c r="I128" i="2" s="1"/>
  <c r="E71" i="8"/>
  <c r="E70" i="8" s="1"/>
  <c r="H138" i="2"/>
  <c r="D74" i="8"/>
  <c r="D73" i="8" s="1"/>
  <c r="D72" i="8" s="1"/>
  <c r="I168" i="2"/>
  <c r="I167" i="2" s="1"/>
  <c r="I166" i="2" s="1"/>
  <c r="I165" i="2" s="1"/>
  <c r="I164" i="2" s="1"/>
  <c r="E361" i="8"/>
  <c r="J198" i="2"/>
  <c r="F39" i="8"/>
  <c r="F38" i="8" s="1"/>
  <c r="I227" i="2"/>
  <c r="I226" i="2" s="1"/>
  <c r="I225" i="2" s="1"/>
  <c r="I224" i="2" s="1"/>
  <c r="E50" i="8"/>
  <c r="E49" i="8" s="1"/>
  <c r="I275" i="2"/>
  <c r="I274" i="2" s="1"/>
  <c r="I273" i="2" s="1"/>
  <c r="E30" i="8"/>
  <c r="I283" i="2"/>
  <c r="E107" i="8"/>
  <c r="E153" i="8"/>
  <c r="I336" i="2"/>
  <c r="I335" i="2" s="1"/>
  <c r="E127" i="8"/>
  <c r="E234" i="8"/>
  <c r="E233" i="8" s="1"/>
  <c r="J502" i="2"/>
  <c r="J501" i="2" s="1"/>
  <c r="F128" i="8"/>
  <c r="J573" i="2"/>
  <c r="J572" i="2" s="1"/>
  <c r="J571" i="2" s="1"/>
  <c r="F121" i="8"/>
  <c r="J594" i="2"/>
  <c r="J593" i="2" s="1"/>
  <c r="J592" i="2" s="1"/>
  <c r="J591" i="2" s="1"/>
  <c r="J590" i="2" s="1"/>
  <c r="F53" i="8"/>
  <c r="F156" i="8"/>
  <c r="J681" i="2"/>
  <c r="F190" i="8"/>
  <c r="F189" i="8" s="1"/>
  <c r="J688" i="2"/>
  <c r="J687" i="2" s="1"/>
  <c r="F195" i="8"/>
  <c r="F194" i="8" s="1"/>
  <c r="F193" i="8" s="1"/>
  <c r="J698" i="2"/>
  <c r="J697" i="2" s="1"/>
  <c r="J696" i="2" s="1"/>
  <c r="F65" i="8"/>
  <c r="F64" i="8" s="1"/>
  <c r="F63" i="8" s="1"/>
  <c r="J710" i="2"/>
  <c r="F187" i="8"/>
  <c r="F186" i="8" s="1"/>
  <c r="F179" i="8" s="1"/>
  <c r="J724" i="2"/>
  <c r="F223" i="8"/>
  <c r="F222" i="8" s="1"/>
  <c r="J730" i="2"/>
  <c r="F227" i="8"/>
  <c r="F226" i="8" s="1"/>
  <c r="J750" i="2"/>
  <c r="J749" i="2" s="1"/>
  <c r="J748" i="2" s="1"/>
  <c r="J747" i="2" s="1"/>
  <c r="J746" i="2" s="1"/>
  <c r="F62" i="8"/>
  <c r="F61" i="8" s="1"/>
  <c r="F60" i="8" s="1"/>
  <c r="F157" i="8"/>
  <c r="J834" i="2"/>
  <c r="F122" i="8"/>
  <c r="J849" i="2"/>
  <c r="F158" i="8"/>
  <c r="J871" i="2"/>
  <c r="F86" i="8"/>
  <c r="F85" i="8" s="1"/>
  <c r="J907" i="2"/>
  <c r="F90" i="8"/>
  <c r="F89" i="8" s="1"/>
  <c r="J926" i="2"/>
  <c r="F198" i="8"/>
  <c r="F197" i="8" s="1"/>
  <c r="J935" i="2"/>
  <c r="J934" i="2" s="1"/>
  <c r="J933" i="2" s="1"/>
  <c r="J932" i="2" s="1"/>
  <c r="F204" i="8"/>
  <c r="F203" i="8" s="1"/>
  <c r="I838" i="2"/>
  <c r="I910" i="2"/>
  <c r="I941" i="2"/>
  <c r="I940" i="2" s="1"/>
  <c r="I939" i="2" s="1"/>
  <c r="I938" i="2" s="1"/>
  <c r="K19" i="5"/>
  <c r="K846" i="2"/>
  <c r="K842" i="2"/>
  <c r="G138" i="8" s="1"/>
  <c r="K839" i="2"/>
  <c r="G131" i="8" s="1"/>
  <c r="J19" i="5"/>
  <c r="K28" i="2"/>
  <c r="K27" i="2" s="1"/>
  <c r="K26" i="2" s="1"/>
  <c r="K25" i="2" s="1"/>
  <c r="I211" i="2"/>
  <c r="I210" i="2" s="1"/>
  <c r="I218" i="2"/>
  <c r="I217" i="2" s="1"/>
  <c r="I216" i="2" s="1"/>
  <c r="I322" i="2"/>
  <c r="I321" i="2" s="1"/>
  <c r="I320" i="2" s="1"/>
  <c r="I355" i="2"/>
  <c r="I354" i="2" s="1"/>
  <c r="I353" i="2" s="1"/>
  <c r="I352" i="2" s="1"/>
  <c r="I388" i="2"/>
  <c r="F23" i="5"/>
  <c r="F22" i="5" s="1"/>
  <c r="F21" i="5" s="1"/>
  <c r="F695" i="5"/>
  <c r="I293" i="2"/>
  <c r="I292" i="2" s="1"/>
  <c r="J838" i="2"/>
  <c r="J910" i="2"/>
  <c r="J941" i="2"/>
  <c r="J940" i="2" s="1"/>
  <c r="J939" i="2" s="1"/>
  <c r="J938" i="2" s="1"/>
  <c r="I46" i="2"/>
  <c r="I241" i="2"/>
  <c r="I240" i="2" s="1"/>
  <c r="I239" i="2" s="1"/>
  <c r="I248" i="2"/>
  <c r="I247" i="2" s="1"/>
  <c r="I246" i="2" s="1"/>
  <c r="I702" i="5"/>
  <c r="F702" i="5"/>
  <c r="H702" i="5"/>
  <c r="G702" i="5"/>
  <c r="J16" i="5"/>
  <c r="L927" i="2"/>
  <c r="K286" i="5"/>
  <c r="K631" i="5"/>
  <c r="K630" i="5" s="1"/>
  <c r="L930" i="2"/>
  <c r="K291" i="5"/>
  <c r="L920" i="2"/>
  <c r="K275" i="5"/>
  <c r="K911" i="2"/>
  <c r="G92" i="8" s="1"/>
  <c r="J266" i="5"/>
  <c r="K751" i="2"/>
  <c r="J371" i="5"/>
  <c r="K740" i="2"/>
  <c r="J360" i="5"/>
  <c r="K731" i="2"/>
  <c r="J351" i="5"/>
  <c r="L715" i="2"/>
  <c r="K335" i="5"/>
  <c r="L708" i="2"/>
  <c r="H185" i="8" s="1"/>
  <c r="H184" i="8" s="1"/>
  <c r="K328" i="5"/>
  <c r="L704" i="2"/>
  <c r="H181" i="8" s="1"/>
  <c r="H180" i="8" s="1"/>
  <c r="K324" i="5"/>
  <c r="L693" i="2"/>
  <c r="L692" i="2" s="1"/>
  <c r="L691" i="2" s="1"/>
  <c r="K313" i="5"/>
  <c r="L685" i="2"/>
  <c r="K302" i="5"/>
  <c r="L676" i="2"/>
  <c r="K293" i="5"/>
  <c r="L653" i="2"/>
  <c r="H166" i="8" s="1"/>
  <c r="H165" i="8" s="1"/>
  <c r="K213" i="5"/>
  <c r="K205" i="5"/>
  <c r="K203" i="5" s="1"/>
  <c r="L588" i="2"/>
  <c r="K553" i="5"/>
  <c r="L583" i="2"/>
  <c r="H365" i="8" s="1"/>
  <c r="H364" i="8" s="1"/>
  <c r="K548" i="5"/>
  <c r="L574" i="2"/>
  <c r="K535" i="5"/>
  <c r="K251" i="7" s="1"/>
  <c r="K250" i="7" s="1"/>
  <c r="L566" i="2"/>
  <c r="H356" i="8" s="1"/>
  <c r="H355" i="8" s="1"/>
  <c r="K527" i="5"/>
  <c r="L553" i="2"/>
  <c r="H343" i="8" s="1"/>
  <c r="H342" i="8" s="1"/>
  <c r="K514" i="5"/>
  <c r="L538" i="2"/>
  <c r="H330" i="8" s="1"/>
  <c r="H329" i="8" s="1"/>
  <c r="K499" i="5"/>
  <c r="L518" i="2"/>
  <c r="H319" i="8" s="1"/>
  <c r="H318" i="8" s="1"/>
  <c r="K428" i="5"/>
  <c r="L477" i="2"/>
  <c r="L460" i="2"/>
  <c r="H242" i="8" s="1"/>
  <c r="H241" i="8" s="1"/>
  <c r="K616" i="5"/>
  <c r="L449" i="2"/>
  <c r="H300" i="8" s="1"/>
  <c r="H299" i="8" s="1"/>
  <c r="K599" i="5"/>
  <c r="L434" i="2"/>
  <c r="H278" i="8" s="1"/>
  <c r="H277" i="8" s="1"/>
  <c r="K481" i="5"/>
  <c r="L430" i="2"/>
  <c r="H274" i="8" s="1"/>
  <c r="H273" i="8" s="1"/>
  <c r="K477" i="5"/>
  <c r="L425" i="2"/>
  <c r="H270" i="8" s="1"/>
  <c r="H269" i="8" s="1"/>
  <c r="K472" i="5"/>
  <c r="L421" i="2"/>
  <c r="H262" i="8" s="1"/>
  <c r="H261" i="8" s="1"/>
  <c r="K468" i="5"/>
  <c r="L399" i="2"/>
  <c r="H289" i="8" s="1"/>
  <c r="H288" i="8" s="1"/>
  <c r="K421" i="5"/>
  <c r="L395" i="2"/>
  <c r="H283" i="8" s="1"/>
  <c r="H282" i="8" s="1"/>
  <c r="K417" i="5"/>
  <c r="L389" i="2"/>
  <c r="H266" i="8" s="1"/>
  <c r="H265" i="8" s="1"/>
  <c r="K411" i="5"/>
  <c r="L384" i="2"/>
  <c r="H254" i="8" s="1"/>
  <c r="H253" i="8" s="1"/>
  <c r="K406" i="5"/>
  <c r="L380" i="2"/>
  <c r="H250" i="8" s="1"/>
  <c r="H249" i="8" s="1"/>
  <c r="K402" i="5"/>
  <c r="L376" i="2"/>
  <c r="H238" i="8" s="1"/>
  <c r="H237" i="8" s="1"/>
  <c r="K398" i="5"/>
  <c r="L364" i="2"/>
  <c r="H258" i="8" s="1"/>
  <c r="H257" i="8" s="1"/>
  <c r="K386" i="5"/>
  <c r="K497" i="7" s="1"/>
  <c r="K496" i="7" s="1"/>
  <c r="K495" i="7" s="1"/>
  <c r="K494" i="7" s="1"/>
  <c r="L360" i="2"/>
  <c r="H245" i="8" s="1"/>
  <c r="K382" i="5"/>
  <c r="L356" i="2"/>
  <c r="K378" i="5"/>
  <c r="L316" i="2"/>
  <c r="L315" i="2" s="1"/>
  <c r="L314" i="2" s="1"/>
  <c r="L313" i="2" s="1"/>
  <c r="L312" i="2" s="1"/>
  <c r="K679" i="5"/>
  <c r="K251" i="2"/>
  <c r="J673" i="5"/>
  <c r="L242" i="2"/>
  <c r="K664" i="5"/>
  <c r="L219" i="2"/>
  <c r="K634" i="5"/>
  <c r="L212" i="2"/>
  <c r="K605" i="5"/>
  <c r="L194" i="2"/>
  <c r="L193" i="2" s="1"/>
  <c r="K578" i="5"/>
  <c r="L188" i="2"/>
  <c r="H26" i="8" s="1"/>
  <c r="H25" i="8" s="1"/>
  <c r="K572" i="5"/>
  <c r="K169" i="2"/>
  <c r="K168" i="2" s="1"/>
  <c r="K167" i="2" s="1"/>
  <c r="K166" i="2" s="1"/>
  <c r="K165" i="2" s="1"/>
  <c r="K164" i="2" s="1"/>
  <c r="J544" i="5"/>
  <c r="L150" i="2"/>
  <c r="L149" i="2" s="1"/>
  <c r="L148" i="2" s="1"/>
  <c r="L147" i="2" s="1"/>
  <c r="L140" i="2"/>
  <c r="K258" i="5"/>
  <c r="L132" i="2"/>
  <c r="K250" i="5"/>
  <c r="K120" i="2"/>
  <c r="J238" i="5"/>
  <c r="K114" i="2"/>
  <c r="G110" i="8" s="1"/>
  <c r="G109" i="8" s="1"/>
  <c r="J232" i="5"/>
  <c r="J143" i="5"/>
  <c r="K50" i="2"/>
  <c r="G134" i="8" s="1"/>
  <c r="K47" i="2"/>
  <c r="G125" i="8" s="1"/>
  <c r="J211" i="2"/>
  <c r="J210" i="2" s="1"/>
  <c r="J218" i="2"/>
  <c r="J217" i="2" s="1"/>
  <c r="J216" i="2" s="1"/>
  <c r="J241" i="2"/>
  <c r="J240" i="2" s="1"/>
  <c r="J239" i="2" s="1"/>
  <c r="J248" i="2"/>
  <c r="J247" i="2" s="1"/>
  <c r="J246" i="2" s="1"/>
  <c r="J293" i="2"/>
  <c r="J322" i="2"/>
  <c r="J321" i="2" s="1"/>
  <c r="J320" i="2" s="1"/>
  <c r="J355" i="2"/>
  <c r="J354" i="2" s="1"/>
  <c r="J353" i="2" s="1"/>
  <c r="J352" i="2" s="1"/>
  <c r="J388" i="2"/>
  <c r="J418" i="2"/>
  <c r="I619" i="2"/>
  <c r="L936" i="2"/>
  <c r="K310" i="5"/>
  <c r="J631" i="5"/>
  <c r="J630" i="5" s="1"/>
  <c r="K930" i="2"/>
  <c r="J291" i="5"/>
  <c r="K920" i="2"/>
  <c r="J275" i="5"/>
  <c r="L908" i="2"/>
  <c r="K263" i="5"/>
  <c r="L735" i="2"/>
  <c r="K355" i="5"/>
  <c r="L728" i="2"/>
  <c r="K348" i="5"/>
  <c r="K715" i="2"/>
  <c r="K714" i="2" s="1"/>
  <c r="J335" i="5"/>
  <c r="K708" i="2"/>
  <c r="G185" i="8" s="1"/>
  <c r="G184" i="8" s="1"/>
  <c r="J328" i="5"/>
  <c r="K704" i="2"/>
  <c r="G181" i="8" s="1"/>
  <c r="J324" i="5"/>
  <c r="K693" i="2"/>
  <c r="K692" i="2" s="1"/>
  <c r="K691" i="2" s="1"/>
  <c r="J313" i="5"/>
  <c r="K685" i="2"/>
  <c r="J302" i="5"/>
  <c r="K676" i="2"/>
  <c r="J293" i="5"/>
  <c r="K653" i="2"/>
  <c r="G166" i="8" s="1"/>
  <c r="J213" i="5"/>
  <c r="J205" i="5"/>
  <c r="J203" i="5" s="1"/>
  <c r="K588" i="2"/>
  <c r="J553" i="5"/>
  <c r="K583" i="2"/>
  <c r="J548" i="5"/>
  <c r="K574" i="2"/>
  <c r="J535" i="5"/>
  <c r="J251" i="7" s="1"/>
  <c r="J250" i="7" s="1"/>
  <c r="K566" i="2"/>
  <c r="J527" i="5"/>
  <c r="K553" i="2"/>
  <c r="G343" i="8" s="1"/>
  <c r="J514" i="5"/>
  <c r="K538" i="2"/>
  <c r="G330" i="8" s="1"/>
  <c r="J499" i="5"/>
  <c r="K518" i="2"/>
  <c r="G319" i="8" s="1"/>
  <c r="J428" i="5"/>
  <c r="K477" i="2"/>
  <c r="K460" i="2"/>
  <c r="G242" i="8" s="1"/>
  <c r="G241" i="8" s="1"/>
  <c r="J616" i="5"/>
  <c r="K449" i="2"/>
  <c r="G300" i="8" s="1"/>
  <c r="J599" i="5"/>
  <c r="K434" i="2"/>
  <c r="G278" i="8" s="1"/>
  <c r="G277" i="8" s="1"/>
  <c r="J481" i="5"/>
  <c r="K430" i="2"/>
  <c r="G274" i="8" s="1"/>
  <c r="G273" i="8" s="1"/>
  <c r="J477" i="5"/>
  <c r="K425" i="2"/>
  <c r="G270" i="8" s="1"/>
  <c r="J472" i="5"/>
  <c r="K421" i="2"/>
  <c r="G262" i="8" s="1"/>
  <c r="J468" i="5"/>
  <c r="K399" i="2"/>
  <c r="G289" i="8" s="1"/>
  <c r="J421" i="5"/>
  <c r="K395" i="2"/>
  <c r="G283" i="8" s="1"/>
  <c r="G282" i="8" s="1"/>
  <c r="J417" i="5"/>
  <c r="K389" i="2"/>
  <c r="G266" i="8" s="1"/>
  <c r="G265" i="8" s="1"/>
  <c r="J411" i="5"/>
  <c r="K384" i="2"/>
  <c r="G254" i="8" s="1"/>
  <c r="G253" i="8" s="1"/>
  <c r="J406" i="5"/>
  <c r="K380" i="2"/>
  <c r="G250" i="8" s="1"/>
  <c r="G249" i="8" s="1"/>
  <c r="J402" i="5"/>
  <c r="K376" i="2"/>
  <c r="G238" i="8" s="1"/>
  <c r="G237" i="8" s="1"/>
  <c r="J398" i="5"/>
  <c r="K364" i="2"/>
  <c r="G258" i="8" s="1"/>
  <c r="J386" i="5"/>
  <c r="J497" i="7" s="1"/>
  <c r="J496" i="7" s="1"/>
  <c r="J495" i="7" s="1"/>
  <c r="J494" i="7" s="1"/>
  <c r="K360" i="2"/>
  <c r="G245" i="8" s="1"/>
  <c r="J382" i="5"/>
  <c r="K356" i="2"/>
  <c r="J378" i="5"/>
  <c r="K316" i="2"/>
  <c r="K315" i="2" s="1"/>
  <c r="K314" i="2" s="1"/>
  <c r="K313" i="2" s="1"/>
  <c r="K312" i="2" s="1"/>
  <c r="J679" i="5"/>
  <c r="L249" i="2"/>
  <c r="K671" i="5"/>
  <c r="K658" i="5"/>
  <c r="K656" i="5" s="1"/>
  <c r="K219" i="2"/>
  <c r="J634" i="5"/>
  <c r="K212" i="2"/>
  <c r="J605" i="5"/>
  <c r="K194" i="2"/>
  <c r="K193" i="2" s="1"/>
  <c r="J578" i="5"/>
  <c r="K188" i="2"/>
  <c r="G26" i="8" s="1"/>
  <c r="J572" i="5"/>
  <c r="L176" i="2"/>
  <c r="L175" i="2" s="1"/>
  <c r="K560" i="5"/>
  <c r="K447" i="5"/>
  <c r="K445" i="5" s="1"/>
  <c r="K150" i="2"/>
  <c r="K149" i="2" s="1"/>
  <c r="K148" i="2" s="1"/>
  <c r="K147" i="2" s="1"/>
  <c r="K140" i="2"/>
  <c r="K138" i="2" s="1"/>
  <c r="J258" i="5"/>
  <c r="K132" i="2"/>
  <c r="K131" i="2" s="1"/>
  <c r="J250" i="5"/>
  <c r="L116" i="2"/>
  <c r="H112" i="8" s="1"/>
  <c r="H111" i="8" s="1"/>
  <c r="K234" i="5"/>
  <c r="K107" i="5"/>
  <c r="K230" i="7" s="1"/>
  <c r="K229" i="7" s="1"/>
  <c r="K228" i="7" s="1"/>
  <c r="K227" i="7" s="1"/>
  <c r="K226" i="7" s="1"/>
  <c r="I418" i="2"/>
  <c r="J456" i="2"/>
  <c r="J455" i="2" s="1"/>
  <c r="J463" i="2"/>
  <c r="J462" i="2" s="1"/>
  <c r="J483" i="2"/>
  <c r="J482" i="2" s="1"/>
  <c r="J481" i="2" s="1"/>
  <c r="K735" i="2"/>
  <c r="K733" i="2" s="1"/>
  <c r="J355" i="5"/>
  <c r="L711" i="2"/>
  <c r="K331" i="5"/>
  <c r="L706" i="2"/>
  <c r="H183" i="8" s="1"/>
  <c r="H182" i="8" s="1"/>
  <c r="K326" i="5"/>
  <c r="L699" i="2"/>
  <c r="K319" i="5"/>
  <c r="L689" i="2"/>
  <c r="K306" i="5"/>
  <c r="L682" i="2"/>
  <c r="K299" i="5"/>
  <c r="L673" i="2"/>
  <c r="L672" i="2" s="1"/>
  <c r="K288" i="5"/>
  <c r="L662" i="2"/>
  <c r="H174" i="8" s="1"/>
  <c r="H173" i="8" s="1"/>
  <c r="K222" i="5"/>
  <c r="L647" i="2"/>
  <c r="L643" i="2" s="1"/>
  <c r="L642" i="2" s="1"/>
  <c r="L641" i="2" s="1"/>
  <c r="K207" i="5"/>
  <c r="L579" i="2"/>
  <c r="K540" i="5"/>
  <c r="L549" i="2"/>
  <c r="L546" i="2" s="1"/>
  <c r="K510" i="5"/>
  <c r="L531" i="2"/>
  <c r="K492" i="5"/>
  <c r="L516" i="2"/>
  <c r="H317" i="8" s="1"/>
  <c r="H316" i="8" s="1"/>
  <c r="K426" i="5"/>
  <c r="H294" i="8"/>
  <c r="H293" i="8" s="1"/>
  <c r="K623" i="5"/>
  <c r="K622" i="5" s="1"/>
  <c r="L447" i="2"/>
  <c r="H298" i="8" s="1"/>
  <c r="H297" i="8" s="1"/>
  <c r="K597" i="5"/>
  <c r="L438" i="2"/>
  <c r="H281" i="8" s="1"/>
  <c r="H280" i="8" s="1"/>
  <c r="K485" i="5"/>
  <c r="L428" i="2"/>
  <c r="H272" i="8" s="1"/>
  <c r="H271" i="8" s="1"/>
  <c r="K475" i="5"/>
  <c r="L423" i="2"/>
  <c r="H264" i="8" s="1"/>
  <c r="H263" i="8" s="1"/>
  <c r="K470" i="5"/>
  <c r="L419" i="2"/>
  <c r="H260" i="8" s="1"/>
  <c r="H259" i="8" s="1"/>
  <c r="K466" i="5"/>
  <c r="L411" i="2"/>
  <c r="H311" i="8" s="1"/>
  <c r="H310" i="8" s="1"/>
  <c r="K458" i="5"/>
  <c r="L405" i="2"/>
  <c r="K452" i="5"/>
  <c r="L391" i="2"/>
  <c r="H268" i="8" s="1"/>
  <c r="H267" i="8" s="1"/>
  <c r="K413" i="5"/>
  <c r="L386" i="2"/>
  <c r="H256" i="8" s="1"/>
  <c r="H255" i="8" s="1"/>
  <c r="K408" i="5"/>
  <c r="L382" i="2"/>
  <c r="K404" i="5"/>
  <c r="L378" i="2"/>
  <c r="H240" i="8" s="1"/>
  <c r="H239" i="8" s="1"/>
  <c r="K400" i="5"/>
  <c r="L374" i="2"/>
  <c r="K396" i="5"/>
  <c r="L362" i="2"/>
  <c r="H248" i="8" s="1"/>
  <c r="H247" i="8" s="1"/>
  <c r="K384" i="5"/>
  <c r="L358" i="2"/>
  <c r="H236" i="8" s="1"/>
  <c r="H235" i="8" s="1"/>
  <c r="K380" i="5"/>
  <c r="L244" i="2"/>
  <c r="K666" i="5"/>
  <c r="L228" i="2"/>
  <c r="K646" i="5"/>
  <c r="L214" i="2"/>
  <c r="K607" i="5"/>
  <c r="H28" i="8"/>
  <c r="H27" i="8" s="1"/>
  <c r="K575" i="5"/>
  <c r="K573" i="5" s="1"/>
  <c r="K176" i="2"/>
  <c r="K175" i="2" s="1"/>
  <c r="J560" i="5"/>
  <c r="K160" i="2"/>
  <c r="K159" i="2" s="1"/>
  <c r="J447" i="5"/>
  <c r="J445" i="5" s="1"/>
  <c r="L144" i="2"/>
  <c r="L143" i="2" s="1"/>
  <c r="L142" i="2" s="1"/>
  <c r="K279" i="5"/>
  <c r="K253" i="5"/>
  <c r="K252" i="5" s="1"/>
  <c r="L122" i="2"/>
  <c r="K240" i="5"/>
  <c r="K116" i="2"/>
  <c r="G112" i="8" s="1"/>
  <c r="G111" i="8" s="1"/>
  <c r="J234" i="5"/>
  <c r="J107" i="5"/>
  <c r="K908" i="2"/>
  <c r="J263" i="5"/>
  <c r="K728" i="2"/>
  <c r="J348" i="5"/>
  <c r="K936" i="2"/>
  <c r="J310" i="5"/>
  <c r="K927" i="2"/>
  <c r="J286" i="5"/>
  <c r="L911" i="2"/>
  <c r="H92" i="8" s="1"/>
  <c r="H91" i="8" s="1"/>
  <c r="K266" i="5"/>
  <c r="L751" i="2"/>
  <c r="K371" i="5"/>
  <c r="L740" i="2"/>
  <c r="K360" i="5"/>
  <c r="L731" i="2"/>
  <c r="K351" i="5"/>
  <c r="K725" i="2"/>
  <c r="J345" i="5"/>
  <c r="K711" i="2"/>
  <c r="J331" i="5"/>
  <c r="K706" i="2"/>
  <c r="G183" i="8" s="1"/>
  <c r="G182" i="8" s="1"/>
  <c r="J326" i="5"/>
  <c r="K699" i="2"/>
  <c r="K698" i="2" s="1"/>
  <c r="K697" i="2" s="1"/>
  <c r="K696" i="2" s="1"/>
  <c r="J319" i="5"/>
  <c r="K689" i="2"/>
  <c r="K688" i="2" s="1"/>
  <c r="K687" i="2" s="1"/>
  <c r="J306" i="5"/>
  <c r="K682" i="2"/>
  <c r="J299" i="5"/>
  <c r="K673" i="2"/>
  <c r="K672" i="2" s="1"/>
  <c r="J288" i="5"/>
  <c r="K662" i="2"/>
  <c r="J222" i="5"/>
  <c r="K647" i="2"/>
  <c r="K643" i="2" s="1"/>
  <c r="K642" i="2" s="1"/>
  <c r="K641" i="2" s="1"/>
  <c r="J207" i="5"/>
  <c r="K579" i="2"/>
  <c r="J540" i="5"/>
  <c r="K549" i="2"/>
  <c r="K546" i="2" s="1"/>
  <c r="J510" i="5"/>
  <c r="K531" i="2"/>
  <c r="J492" i="5"/>
  <c r="K516" i="2"/>
  <c r="G317" i="8" s="1"/>
  <c r="J426" i="5"/>
  <c r="G294" i="8"/>
  <c r="J623" i="5"/>
  <c r="J622" i="5" s="1"/>
  <c r="K447" i="2"/>
  <c r="G298" i="8" s="1"/>
  <c r="J597" i="5"/>
  <c r="K438" i="2"/>
  <c r="G281" i="8" s="1"/>
  <c r="J485" i="5"/>
  <c r="K428" i="2"/>
  <c r="G272" i="8" s="1"/>
  <c r="G271" i="8" s="1"/>
  <c r="J475" i="5"/>
  <c r="K423" i="2"/>
  <c r="G264" i="8" s="1"/>
  <c r="J470" i="5"/>
  <c r="K419" i="2"/>
  <c r="G260" i="8" s="1"/>
  <c r="J466" i="5"/>
  <c r="K411" i="2"/>
  <c r="J458" i="5"/>
  <c r="K405" i="2"/>
  <c r="G305" i="8" s="1"/>
  <c r="J452" i="5"/>
  <c r="K391" i="2"/>
  <c r="G268" i="8" s="1"/>
  <c r="G267" i="8" s="1"/>
  <c r="J413" i="5"/>
  <c r="K386" i="2"/>
  <c r="G256" i="8" s="1"/>
  <c r="G255" i="8" s="1"/>
  <c r="J408" i="5"/>
  <c r="K382" i="2"/>
  <c r="G252" i="8" s="1"/>
  <c r="G251" i="8" s="1"/>
  <c r="J404" i="5"/>
  <c r="K378" i="2"/>
  <c r="G240" i="8" s="1"/>
  <c r="G239" i="8" s="1"/>
  <c r="J400" i="5"/>
  <c r="K374" i="2"/>
  <c r="J396" i="5"/>
  <c r="K362" i="2"/>
  <c r="G248" i="8" s="1"/>
  <c r="J384" i="5"/>
  <c r="K358" i="2"/>
  <c r="G236" i="8" s="1"/>
  <c r="J380" i="5"/>
  <c r="L251" i="2"/>
  <c r="K673" i="5"/>
  <c r="K244" i="2"/>
  <c r="J666" i="5"/>
  <c r="K228" i="2"/>
  <c r="J646" i="5"/>
  <c r="K214" i="2"/>
  <c r="J607" i="5"/>
  <c r="H39" i="8"/>
  <c r="H38" i="8" s="1"/>
  <c r="K584" i="5"/>
  <c r="K582" i="5" s="1"/>
  <c r="G28" i="8"/>
  <c r="J575" i="5"/>
  <c r="J573" i="5" s="1"/>
  <c r="L169" i="2"/>
  <c r="K544" i="5"/>
  <c r="K144" i="2"/>
  <c r="K143" i="2" s="1"/>
  <c r="K142" i="2" s="1"/>
  <c r="J279" i="5"/>
  <c r="J253" i="5"/>
  <c r="J252" i="5" s="1"/>
  <c r="L120" i="2"/>
  <c r="K238" i="5"/>
  <c r="L114" i="2"/>
  <c r="H110" i="8" s="1"/>
  <c r="H109" i="8" s="1"/>
  <c r="K232" i="5"/>
  <c r="K16" i="2"/>
  <c r="L639" i="2"/>
  <c r="H215" i="8" s="1"/>
  <c r="H214" i="8" s="1"/>
  <c r="K197" i="5"/>
  <c r="L635" i="2"/>
  <c r="K193" i="5"/>
  <c r="L349" i="2"/>
  <c r="L348" i="2" s="1"/>
  <c r="L347" i="2" s="1"/>
  <c r="L346" i="2" s="1"/>
  <c r="L345" i="2" s="1"/>
  <c r="K202" i="5"/>
  <c r="L310" i="2"/>
  <c r="L270" i="2"/>
  <c r="L269" i="2" s="1"/>
  <c r="L268" i="2" s="1"/>
  <c r="L267" i="2" s="1"/>
  <c r="K82" i="5"/>
  <c r="K107" i="2"/>
  <c r="J186" i="5"/>
  <c r="L94" i="2"/>
  <c r="K173" i="5"/>
  <c r="L80" i="2"/>
  <c r="K159" i="5"/>
  <c r="L73" i="2"/>
  <c r="K152" i="5"/>
  <c r="J124" i="5"/>
  <c r="K34" i="2"/>
  <c r="J104" i="5"/>
  <c r="I739" i="2"/>
  <c r="I738" i="2" s="1"/>
  <c r="I737" i="2" s="1"/>
  <c r="I797" i="2"/>
  <c r="I796" i="2" s="1"/>
  <c r="I906" i="2"/>
  <c r="I905" i="2" s="1"/>
  <c r="I904" i="2" s="1"/>
  <c r="I903" i="2" s="1"/>
  <c r="K811" i="2"/>
  <c r="K810" i="2" s="1"/>
  <c r="K809" i="2" s="1"/>
  <c r="J139" i="5"/>
  <c r="K639" i="2"/>
  <c r="G215" i="8" s="1"/>
  <c r="G214" i="8" s="1"/>
  <c r="J197" i="5"/>
  <c r="K635" i="2"/>
  <c r="J193" i="5"/>
  <c r="K349" i="2"/>
  <c r="K348" i="2" s="1"/>
  <c r="K347" i="2" s="1"/>
  <c r="K346" i="2" s="1"/>
  <c r="K345" i="2" s="1"/>
  <c r="J202" i="5"/>
  <c r="K310" i="2"/>
  <c r="L104" i="2"/>
  <c r="K183" i="5"/>
  <c r="K94" i="2"/>
  <c r="J173" i="5"/>
  <c r="L78" i="2"/>
  <c r="K157" i="5"/>
  <c r="L68" i="2"/>
  <c r="K142" i="5"/>
  <c r="K121" i="5"/>
  <c r="K267" i="7" s="1"/>
  <c r="K266" i="7" s="1"/>
  <c r="K265" i="7" s="1"/>
  <c r="K118" i="5"/>
  <c r="K260" i="7" s="1"/>
  <c r="K259" i="7" s="1"/>
  <c r="K258" i="7" s="1"/>
  <c r="L43" i="2"/>
  <c r="K113" i="5"/>
  <c r="L37" i="2"/>
  <c r="J46" i="2"/>
  <c r="K64" i="2"/>
  <c r="K68" i="2"/>
  <c r="K70" i="2"/>
  <c r="J118" i="2"/>
  <c r="L889" i="2"/>
  <c r="H139" i="8" s="1"/>
  <c r="K120" i="5"/>
  <c r="K264" i="7" s="1"/>
  <c r="K263" i="7" s="1"/>
  <c r="K262" i="7" s="1"/>
  <c r="L869" i="2"/>
  <c r="K94" i="5"/>
  <c r="K882" i="2"/>
  <c r="J110" i="5"/>
  <c r="K869" i="2"/>
  <c r="J94" i="5"/>
  <c r="L470" i="2"/>
  <c r="H296" i="8" s="1"/>
  <c r="H295" i="8" s="1"/>
  <c r="L457" i="2"/>
  <c r="L276" i="2"/>
  <c r="K89" i="5"/>
  <c r="K87" i="5" s="1"/>
  <c r="L184" i="2"/>
  <c r="K104" i="2"/>
  <c r="J183" i="5"/>
  <c r="L96" i="2"/>
  <c r="K175" i="5"/>
  <c r="K952" i="7" s="1"/>
  <c r="K951" i="7" s="1"/>
  <c r="K950" i="7" s="1"/>
  <c r="K949" i="7" s="1"/>
  <c r="L91" i="2"/>
  <c r="L90" i="2" s="1"/>
  <c r="K170" i="5"/>
  <c r="L86" i="2"/>
  <c r="L85" i="2" s="1"/>
  <c r="L84" i="2" s="1"/>
  <c r="L83" i="2" s="1"/>
  <c r="K165" i="5"/>
  <c r="K817" i="7" s="1"/>
  <c r="K816" i="7" s="1"/>
  <c r="K815" i="7" s="1"/>
  <c r="K814" i="7" s="1"/>
  <c r="J121" i="5"/>
  <c r="J267" i="7" s="1"/>
  <c r="J266" i="7" s="1"/>
  <c r="J265" i="7" s="1"/>
  <c r="J118" i="5"/>
  <c r="J260" i="7" s="1"/>
  <c r="J259" i="7" s="1"/>
  <c r="J258" i="7" s="1"/>
  <c r="K43" i="2"/>
  <c r="J113" i="5"/>
  <c r="K37" i="2"/>
  <c r="K78" i="2"/>
  <c r="J89" i="2"/>
  <c r="J88" i="2" s="1"/>
  <c r="I113" i="2"/>
  <c r="I112" i="2" s="1"/>
  <c r="I111" i="2" s="1"/>
  <c r="I110" i="2" s="1"/>
  <c r="J373" i="2"/>
  <c r="J372" i="2" s="1"/>
  <c r="I456" i="2"/>
  <c r="I455" i="2" s="1"/>
  <c r="I463" i="2"/>
  <c r="I462" i="2" s="1"/>
  <c r="I483" i="2"/>
  <c r="I482" i="2" s="1"/>
  <c r="I481" i="2" s="1"/>
  <c r="K872" i="2"/>
  <c r="J97" i="5"/>
  <c r="L882" i="2"/>
  <c r="K110" i="5"/>
  <c r="L875" i="2"/>
  <c r="K100" i="5"/>
  <c r="K889" i="2"/>
  <c r="G139" i="8" s="1"/>
  <c r="J120" i="5"/>
  <c r="J264" i="7" s="1"/>
  <c r="J263" i="7" s="1"/>
  <c r="J262" i="7" s="1"/>
  <c r="K875" i="2"/>
  <c r="J100" i="5"/>
  <c r="L872" i="2"/>
  <c r="K97" i="5"/>
  <c r="L846" i="2"/>
  <c r="L842" i="2"/>
  <c r="L839" i="2"/>
  <c r="H131" i="8" s="1"/>
  <c r="L811" i="2"/>
  <c r="L810" i="2" s="1"/>
  <c r="L809" i="2" s="1"/>
  <c r="K139" i="5"/>
  <c r="J55" i="5"/>
  <c r="J794" i="7" s="1"/>
  <c r="J793" i="7" s="1"/>
  <c r="J792" i="7" s="1"/>
  <c r="K470" i="2"/>
  <c r="G296" i="8" s="1"/>
  <c r="K457" i="2"/>
  <c r="K276" i="2"/>
  <c r="J89" i="5"/>
  <c r="J87" i="5" s="1"/>
  <c r="L107" i="2"/>
  <c r="K186" i="5"/>
  <c r="K91" i="2"/>
  <c r="K90" i="2" s="1"/>
  <c r="J170" i="5"/>
  <c r="K86" i="2"/>
  <c r="J165" i="5"/>
  <c r="J817" i="7" s="1"/>
  <c r="J816" i="7" s="1"/>
  <c r="J815" i="7" s="1"/>
  <c r="J814" i="7" s="1"/>
  <c r="L70" i="2"/>
  <c r="K144" i="5"/>
  <c r="L64" i="2"/>
  <c r="K135" i="5"/>
  <c r="L54" i="2"/>
  <c r="K124" i="5"/>
  <c r="L50" i="2"/>
  <c r="H134" i="8" s="1"/>
  <c r="L47" i="2"/>
  <c r="H125" i="8" s="1"/>
  <c r="L34" i="2"/>
  <c r="K104" i="5"/>
  <c r="L16" i="2"/>
  <c r="H46" i="2"/>
  <c r="H45" i="2" s="1"/>
  <c r="K54" i="2"/>
  <c r="I139" i="2"/>
  <c r="I373" i="2"/>
  <c r="I372" i="2" s="1"/>
  <c r="J619" i="2"/>
  <c r="J739" i="2"/>
  <c r="J738" i="2" s="1"/>
  <c r="J737" i="2" s="1"/>
  <c r="J797" i="2"/>
  <c r="J796" i="2" s="1"/>
  <c r="J906" i="2"/>
  <c r="J905" i="2" s="1"/>
  <c r="J904" i="2" s="1"/>
  <c r="J903" i="2" s="1"/>
  <c r="L913" i="2"/>
  <c r="K41" i="5"/>
  <c r="H78" i="8"/>
  <c r="H77" i="8" s="1"/>
  <c r="J41" i="5"/>
  <c r="G78" i="8"/>
  <c r="G77" i="8" s="1"/>
  <c r="K798" i="2"/>
  <c r="K742" i="2"/>
  <c r="K739" i="2" s="1"/>
  <c r="K738" i="2" s="1"/>
  <c r="K737" i="2" s="1"/>
  <c r="K619" i="2"/>
  <c r="K618" i="2" s="1"/>
  <c r="K503" i="2"/>
  <c r="K483" i="2"/>
  <c r="K482" i="2" s="1"/>
  <c r="K481" i="2" s="1"/>
  <c r="K464" i="2"/>
  <c r="G292" i="8" s="1"/>
  <c r="K337" i="2"/>
  <c r="K322" i="2"/>
  <c r="K321" i="2" s="1"/>
  <c r="K320" i="2" s="1"/>
  <c r="K297" i="2"/>
  <c r="G135" i="8" s="1"/>
  <c r="K294" i="2"/>
  <c r="G126" i="8" s="1"/>
  <c r="K221" i="2"/>
  <c r="J59" i="5"/>
  <c r="J54" i="5"/>
  <c r="J791" i="7" s="1"/>
  <c r="J790" i="7" s="1"/>
  <c r="J789" i="7" s="1"/>
  <c r="K20" i="2"/>
  <c r="J182" i="2"/>
  <c r="J181" i="2" s="1"/>
  <c r="J180" i="2" s="1"/>
  <c r="K52" i="5"/>
  <c r="K25" i="5"/>
  <c r="L775" i="2"/>
  <c r="J43" i="5"/>
  <c r="K860" i="2"/>
  <c r="G80" i="8" s="1"/>
  <c r="G79" i="8" s="1"/>
  <c r="K838" i="2"/>
  <c r="J69" i="5"/>
  <c r="K818" i="2"/>
  <c r="J25" i="5"/>
  <c r="K775" i="2"/>
  <c r="J15" i="5"/>
  <c r="K765" i="2"/>
  <c r="J52" i="5"/>
  <c r="L18" i="2"/>
  <c r="J113" i="2"/>
  <c r="J112" i="2" s="1"/>
  <c r="J111" i="2" s="1"/>
  <c r="J110" i="2" s="1"/>
  <c r="K43" i="5"/>
  <c r="L860" i="2"/>
  <c r="H80" i="8" s="1"/>
  <c r="H79" i="8" s="1"/>
  <c r="K69" i="5"/>
  <c r="L818" i="2"/>
  <c r="K15" i="5"/>
  <c r="L765" i="2"/>
  <c r="L798" i="2"/>
  <c r="L742" i="2"/>
  <c r="L703" i="2"/>
  <c r="L619" i="2"/>
  <c r="L618" i="2" s="1"/>
  <c r="L503" i="2"/>
  <c r="L483" i="2"/>
  <c r="L482" i="2" s="1"/>
  <c r="L481" i="2" s="1"/>
  <c r="L464" i="2"/>
  <c r="H292" i="8" s="1"/>
  <c r="H291" i="8" s="1"/>
  <c r="L337" i="2"/>
  <c r="L322" i="2"/>
  <c r="L321" i="2" s="1"/>
  <c r="L320" i="2" s="1"/>
  <c r="L297" i="2"/>
  <c r="H135" i="8" s="1"/>
  <c r="L294" i="2"/>
  <c r="H126" i="8" s="1"/>
  <c r="L221" i="2"/>
  <c r="L218" i="2" s="1"/>
  <c r="L217" i="2" s="1"/>
  <c r="L216" i="2" s="1"/>
  <c r="K59" i="5"/>
  <c r="K54" i="5"/>
  <c r="J15" i="2"/>
  <c r="J14" i="2" s="1"/>
  <c r="J13" i="2" s="1"/>
  <c r="L20" i="2"/>
  <c r="I15" i="2"/>
  <c r="I14" i="2" s="1"/>
  <c r="I13" i="2" s="1"/>
  <c r="J611" i="2"/>
  <c r="I611" i="2"/>
  <c r="J703" i="2"/>
  <c r="J702" i="2" s="1"/>
  <c r="J292" i="2"/>
  <c r="I703" i="2"/>
  <c r="I702" i="2" s="1"/>
  <c r="J635" i="5"/>
  <c r="J619" i="5"/>
  <c r="K361" i="5"/>
  <c r="H47" i="5"/>
  <c r="K567" i="5"/>
  <c r="J361" i="5"/>
  <c r="I47" i="5"/>
  <c r="G47" i="5"/>
  <c r="F47" i="5"/>
  <c r="K625" i="5"/>
  <c r="K26" i="5"/>
  <c r="K619" i="5"/>
  <c r="J612" i="5"/>
  <c r="J625" i="5"/>
  <c r="K635" i="5"/>
  <c r="K612" i="5"/>
  <c r="F39" i="5"/>
  <c r="F38" i="5" s="1"/>
  <c r="K267" i="5"/>
  <c r="J26" i="5"/>
  <c r="I23" i="5"/>
  <c r="I22" i="5" s="1"/>
  <c r="I21" i="5" s="1"/>
  <c r="K31" i="5"/>
  <c r="J31" i="5"/>
  <c r="H39" i="5"/>
  <c r="H38" i="5" s="1"/>
  <c r="H37" i="5" s="1"/>
  <c r="H23" i="5"/>
  <c r="H22" i="5" s="1"/>
  <c r="H21" i="5" s="1"/>
  <c r="G23" i="5"/>
  <c r="G22" i="5" s="1"/>
  <c r="G21" i="5" s="1"/>
  <c r="G39" i="5"/>
  <c r="G38" i="5" s="1"/>
  <c r="G37" i="5" s="1"/>
  <c r="G686" i="5" s="1"/>
  <c r="J925" i="2"/>
  <c r="J924" i="2" s="1"/>
  <c r="J923" i="2" s="1"/>
  <c r="J922" i="2" s="1"/>
  <c r="I925" i="2"/>
  <c r="I924" i="2" s="1"/>
  <c r="I923" i="2" s="1"/>
  <c r="I922" i="2" s="1"/>
  <c r="J877" i="2"/>
  <c r="I877" i="2"/>
  <c r="J867" i="2"/>
  <c r="I867" i="2"/>
  <c r="J837" i="2"/>
  <c r="I837" i="2"/>
  <c r="L830" i="2"/>
  <c r="K830" i="2"/>
  <c r="J830" i="2"/>
  <c r="I830" i="2"/>
  <c r="L789" i="2"/>
  <c r="K789" i="2"/>
  <c r="J789" i="2"/>
  <c r="I789" i="2"/>
  <c r="L734" i="2"/>
  <c r="K734" i="2"/>
  <c r="J734" i="2"/>
  <c r="I734" i="2"/>
  <c r="J680" i="2"/>
  <c r="J679" i="2" s="1"/>
  <c r="J678" i="2" s="1"/>
  <c r="I680" i="2"/>
  <c r="I679" i="2" s="1"/>
  <c r="I678" i="2" s="1"/>
  <c r="J671" i="2"/>
  <c r="J670" i="2" s="1"/>
  <c r="J669" i="2" s="1"/>
  <c r="I671" i="2"/>
  <c r="I670" i="2" s="1"/>
  <c r="I669" i="2" s="1"/>
  <c r="I643" i="2"/>
  <c r="I642" i="2" s="1"/>
  <c r="I641" i="2" s="1"/>
  <c r="J643" i="2"/>
  <c r="J642" i="2" s="1"/>
  <c r="J641" i="2" s="1"/>
  <c r="J618" i="2"/>
  <c r="I618" i="2"/>
  <c r="J496" i="2"/>
  <c r="J490" i="2" s="1"/>
  <c r="I496" i="2"/>
  <c r="I490" i="2" s="1"/>
  <c r="J454" i="2"/>
  <c r="J453" i="2" s="1"/>
  <c r="J139" i="2"/>
  <c r="L139" i="2"/>
  <c r="H139" i="2"/>
  <c r="H130" i="2"/>
  <c r="H129" i="2" s="1"/>
  <c r="I93" i="2"/>
  <c r="I89" i="2" s="1"/>
  <c r="I88" i="2" s="1"/>
  <c r="I84" i="2"/>
  <c r="I83" i="2" s="1"/>
  <c r="H84" i="2"/>
  <c r="H83" i="2" s="1"/>
  <c r="I77" i="2"/>
  <c r="J45" i="2"/>
  <c r="I45" i="2"/>
  <c r="H15" i="2"/>
  <c r="H14" i="2" s="1"/>
  <c r="H13" i="2" s="1"/>
  <c r="K905" i="7" l="1"/>
  <c r="K904" i="7" s="1"/>
  <c r="K903" i="7" s="1"/>
  <c r="K902" i="7" s="1"/>
  <c r="K638" i="5"/>
  <c r="J905" i="7"/>
  <c r="J904" i="7" s="1"/>
  <c r="J903" i="7" s="1"/>
  <c r="J902" i="7" s="1"/>
  <c r="J638" i="5"/>
  <c r="J629" i="5" s="1"/>
  <c r="J628" i="5" s="1"/>
  <c r="I102" i="2"/>
  <c r="I101" i="2" s="1"/>
  <c r="I100" i="2" s="1"/>
  <c r="L77" i="2"/>
  <c r="L941" i="2"/>
  <c r="L940" i="2" s="1"/>
  <c r="L939" i="2" s="1"/>
  <c r="L938" i="2" s="1"/>
  <c r="I182" i="2"/>
  <c r="I181" i="2" s="1"/>
  <c r="I180" i="2" s="1"/>
  <c r="I171" i="2" s="1"/>
  <c r="L739" i="2"/>
  <c r="L738" i="2" s="1"/>
  <c r="L737" i="2" s="1"/>
  <c r="I713" i="2"/>
  <c r="G54" i="8"/>
  <c r="F20" i="8"/>
  <c r="I454" i="2"/>
  <c r="I453" i="2" s="1"/>
  <c r="E20" i="8"/>
  <c r="H305" i="8"/>
  <c r="H304" i="8" s="1"/>
  <c r="K19" i="7"/>
  <c r="K18" i="7" s="1"/>
  <c r="K17" i="7" s="1"/>
  <c r="K13" i="7" s="1"/>
  <c r="K12" i="7" s="1"/>
  <c r="K11" i="7" s="1"/>
  <c r="I36" i="5"/>
  <c r="G311" i="8"/>
  <c r="G310" i="8" s="1"/>
  <c r="H22" i="8"/>
  <c r="H21" i="8" s="1"/>
  <c r="L183" i="2"/>
  <c r="L119" i="2"/>
  <c r="L118" i="2" s="1"/>
  <c r="G174" i="8"/>
  <c r="G173" i="8" s="1"/>
  <c r="E207" i="8"/>
  <c r="F207" i="8"/>
  <c r="K703" i="2"/>
  <c r="J713" i="2"/>
  <c r="I480" i="2"/>
  <c r="K648" i="5"/>
  <c r="K647" i="5" s="1"/>
  <c r="K921" i="7"/>
  <c r="K920" i="7" s="1"/>
  <c r="K919" i="7" s="1"/>
  <c r="K918" i="7" s="1"/>
  <c r="K72" i="5"/>
  <c r="J921" i="7"/>
  <c r="J920" i="7" s="1"/>
  <c r="J919" i="7" s="1"/>
  <c r="J918" i="7" s="1"/>
  <c r="J72" i="5"/>
  <c r="J118" i="7"/>
  <c r="J117" i="7" s="1"/>
  <c r="J116" i="7" s="1"/>
  <c r="J648" i="5"/>
  <c r="J647" i="5" s="1"/>
  <c r="L611" i="2"/>
  <c r="L610" i="2" s="1"/>
  <c r="L609" i="2" s="1"/>
  <c r="F188" i="8"/>
  <c r="G693" i="5"/>
  <c r="G699" i="5" s="1"/>
  <c r="H693" i="5"/>
  <c r="H699" i="5" s="1"/>
  <c r="I693" i="5"/>
  <c r="I699" i="5" s="1"/>
  <c r="J130" i="2"/>
  <c r="J129" i="2" s="1"/>
  <c r="J128" i="2" s="1"/>
  <c r="J109" i="2" s="1"/>
  <c r="I829" i="2"/>
  <c r="I828" i="2" s="1"/>
  <c r="L373" i="2"/>
  <c r="I788" i="2"/>
  <c r="I787" i="2" s="1"/>
  <c r="I330" i="2"/>
  <c r="I329" i="2" s="1"/>
  <c r="I319" i="2" s="1"/>
  <c r="J279" i="2"/>
  <c r="I279" i="2"/>
  <c r="L355" i="2"/>
  <c r="L354" i="2" s="1"/>
  <c r="L353" i="2" s="1"/>
  <c r="L352" i="2" s="1"/>
  <c r="L418" i="2"/>
  <c r="K388" i="2"/>
  <c r="J330" i="2"/>
  <c r="J329" i="2" s="1"/>
  <c r="J319" i="2" s="1"/>
  <c r="H102" i="2"/>
  <c r="H101" i="2" s="1"/>
  <c r="H100" i="2" s="1"/>
  <c r="H32" i="2"/>
  <c r="H31" i="2" s="1"/>
  <c r="I32" i="2"/>
  <c r="I31" i="2" s="1"/>
  <c r="J102" i="2"/>
  <c r="J101" i="2" s="1"/>
  <c r="J100" i="2" s="1"/>
  <c r="J480" i="2"/>
  <c r="K218" i="2"/>
  <c r="K217" i="2" s="1"/>
  <c r="K216" i="2" s="1"/>
  <c r="K418" i="2"/>
  <c r="K113" i="2"/>
  <c r="K112" i="2" s="1"/>
  <c r="K111" i="2" s="1"/>
  <c r="K211" i="2"/>
  <c r="K210" i="2" s="1"/>
  <c r="J238" i="2"/>
  <c r="E360" i="8"/>
  <c r="E359" i="8" s="1"/>
  <c r="F67" i="8"/>
  <c r="F66" i="8" s="1"/>
  <c r="E96" i="8"/>
  <c r="L307" i="2"/>
  <c r="L306" i="2" s="1"/>
  <c r="K307" i="2"/>
  <c r="K306" i="2" s="1"/>
  <c r="I238" i="2"/>
  <c r="K104" i="7"/>
  <c r="K103" i="7" s="1"/>
  <c r="K102" i="7" s="1"/>
  <c r="K101" i="7" s="1"/>
  <c r="L211" i="2"/>
  <c r="L210" i="2" s="1"/>
  <c r="L241" i="2"/>
  <c r="L240" i="2" s="1"/>
  <c r="L239" i="2" s="1"/>
  <c r="J171" i="2"/>
  <c r="J32" i="2"/>
  <c r="J31" i="2" s="1"/>
  <c r="K46" i="2"/>
  <c r="K106" i="5"/>
  <c r="K105" i="5" s="1"/>
  <c r="J261" i="7"/>
  <c r="K770" i="7"/>
  <c r="K15" i="2"/>
  <c r="K14" i="2" s="1"/>
  <c r="K13" i="2" s="1"/>
  <c r="F196" i="8"/>
  <c r="D67" i="8"/>
  <c r="D66" i="8" s="1"/>
  <c r="E55" i="8"/>
  <c r="J788" i="7"/>
  <c r="K261" i="7"/>
  <c r="D55" i="8"/>
  <c r="F360" i="8"/>
  <c r="F359" i="8" s="1"/>
  <c r="F96" i="8"/>
  <c r="K58" i="5"/>
  <c r="K802" i="7"/>
  <c r="K801" i="7" s="1"/>
  <c r="K800" i="7" s="1"/>
  <c r="K799" i="7" s="1"/>
  <c r="J51" i="5"/>
  <c r="J787" i="7"/>
  <c r="J786" i="7" s="1"/>
  <c r="J785" i="7" s="1"/>
  <c r="J784" i="7" s="1"/>
  <c r="J24" i="5"/>
  <c r="J23" i="5" s="1"/>
  <c r="J22" i="5" s="1"/>
  <c r="J21" i="5" s="1"/>
  <c r="J751" i="7"/>
  <c r="J750" i="7" s="1"/>
  <c r="J749" i="7" s="1"/>
  <c r="J748" i="7" s="1"/>
  <c r="K51" i="5"/>
  <c r="K787" i="7"/>
  <c r="K786" i="7" s="1"/>
  <c r="K785" i="7" s="1"/>
  <c r="K784" i="7" s="1"/>
  <c r="K336" i="2"/>
  <c r="G127" i="8"/>
  <c r="K797" i="2"/>
  <c r="K796" i="2" s="1"/>
  <c r="K788" i="2" s="1"/>
  <c r="K787" i="2" s="1"/>
  <c r="G130" i="8"/>
  <c r="K40" i="5"/>
  <c r="K173" i="7"/>
  <c r="K172" i="7" s="1"/>
  <c r="K171" i="7" s="1"/>
  <c r="K170" i="7" s="1"/>
  <c r="K134" i="5"/>
  <c r="K133" i="5" s="1"/>
  <c r="K132" i="5" s="1"/>
  <c r="K293" i="7"/>
  <c r="K292" i="7" s="1"/>
  <c r="K291" i="7" s="1"/>
  <c r="K290" i="7" s="1"/>
  <c r="K289" i="7" s="1"/>
  <c r="K288" i="7" s="1"/>
  <c r="K185" i="5"/>
  <c r="K184" i="5" s="1"/>
  <c r="K133" i="7"/>
  <c r="K132" i="7" s="1"/>
  <c r="K131" i="7" s="1"/>
  <c r="K130" i="7" s="1"/>
  <c r="K129" i="7" s="1"/>
  <c r="K275" i="2"/>
  <c r="K274" i="2" s="1"/>
  <c r="K273" i="2" s="1"/>
  <c r="G30" i="8"/>
  <c r="L871" i="2"/>
  <c r="H86" i="8"/>
  <c r="H85" i="8" s="1"/>
  <c r="L874" i="2"/>
  <c r="H88" i="8"/>
  <c r="H87" i="8" s="1"/>
  <c r="K871" i="2"/>
  <c r="G86" i="8"/>
  <c r="K169" i="5"/>
  <c r="K168" i="5" s="1"/>
  <c r="K886" i="7"/>
  <c r="K885" i="7" s="1"/>
  <c r="K884" i="7" s="1"/>
  <c r="K883" i="7" s="1"/>
  <c r="J182" i="5"/>
  <c r="J181" i="5" s="1"/>
  <c r="J128" i="7"/>
  <c r="J127" i="7" s="1"/>
  <c r="J126" i="7" s="1"/>
  <c r="J125" i="7" s="1"/>
  <c r="J124" i="7" s="1"/>
  <c r="L456" i="2"/>
  <c r="L455" i="2" s="1"/>
  <c r="H244" i="8"/>
  <c r="H243" i="8" s="1"/>
  <c r="J109" i="5"/>
  <c r="J108" i="5" s="1"/>
  <c r="J244" i="7"/>
  <c r="J243" i="7" s="1"/>
  <c r="J242" i="7" s="1"/>
  <c r="J241" i="7" s="1"/>
  <c r="J240" i="7" s="1"/>
  <c r="J866" i="7"/>
  <c r="J865" i="7" s="1"/>
  <c r="J864" i="7" s="1"/>
  <c r="J860" i="7" s="1"/>
  <c r="J192" i="5"/>
  <c r="J395" i="7"/>
  <c r="J394" i="7" s="1"/>
  <c r="J393" i="7" s="1"/>
  <c r="J392" i="7" s="1"/>
  <c r="J138" i="5"/>
  <c r="J137" i="5" s="1"/>
  <c r="J778" i="7"/>
  <c r="J777" i="7" s="1"/>
  <c r="J776" i="7" s="1"/>
  <c r="J775" i="7" s="1"/>
  <c r="K151" i="5"/>
  <c r="K878" i="7"/>
  <c r="K877" i="7" s="1"/>
  <c r="K876" i="7" s="1"/>
  <c r="K875" i="7" s="1"/>
  <c r="K172" i="5"/>
  <c r="K936" i="7"/>
  <c r="K935" i="7" s="1"/>
  <c r="K81" i="5"/>
  <c r="K80" i="5" s="1"/>
  <c r="K79" i="5" s="1"/>
  <c r="K78" i="5" s="1"/>
  <c r="K870" i="7"/>
  <c r="K869" i="7" s="1"/>
  <c r="K868" i="7" s="1"/>
  <c r="K867" i="7" s="1"/>
  <c r="K201" i="5"/>
  <c r="K855" i="7"/>
  <c r="K854" i="7" s="1"/>
  <c r="K853" i="7" s="1"/>
  <c r="K852" i="7" s="1"/>
  <c r="K196" i="5"/>
  <c r="K403" i="7"/>
  <c r="K402" i="7" s="1"/>
  <c r="K401" i="7" s="1"/>
  <c r="K400" i="7" s="1"/>
  <c r="K134" i="2"/>
  <c r="K130" i="2" s="1"/>
  <c r="K129" i="2" s="1"/>
  <c r="K128" i="2" s="1"/>
  <c r="G71" i="8"/>
  <c r="L168" i="2"/>
  <c r="L167" i="2" s="1"/>
  <c r="L166" i="2" s="1"/>
  <c r="L165" i="2" s="1"/>
  <c r="L164" i="2" s="1"/>
  <c r="H361" i="8"/>
  <c r="K227" i="2"/>
  <c r="K226" i="2" s="1"/>
  <c r="K225" i="2" s="1"/>
  <c r="K224" i="2" s="1"/>
  <c r="G50" i="8"/>
  <c r="G49" i="8" s="1"/>
  <c r="G340" i="8"/>
  <c r="K724" i="2"/>
  <c r="G223" i="8"/>
  <c r="G222" i="8" s="1"/>
  <c r="K935" i="2"/>
  <c r="K934" i="2" s="1"/>
  <c r="K933" i="2" s="1"/>
  <c r="K932" i="2" s="1"/>
  <c r="G204" i="8"/>
  <c r="J262" i="5"/>
  <c r="J261" i="5" s="1"/>
  <c r="J204" i="7"/>
  <c r="J203" i="7" s="1"/>
  <c r="J202" i="7" s="1"/>
  <c r="J201" i="7" s="1"/>
  <c r="J200" i="7" s="1"/>
  <c r="L134" i="2"/>
  <c r="H71" i="8"/>
  <c r="H70" i="8" s="1"/>
  <c r="L227" i="2"/>
  <c r="L226" i="2" s="1"/>
  <c r="L225" i="2" s="1"/>
  <c r="L224" i="2" s="1"/>
  <c r="H50" i="8"/>
  <c r="H49" i="8" s="1"/>
  <c r="H246" i="8"/>
  <c r="H252" i="8"/>
  <c r="H251" i="8" s="1"/>
  <c r="L530" i="2"/>
  <c r="L529" i="2" s="1"/>
  <c r="L528" i="2" s="1"/>
  <c r="L527" i="2" s="1"/>
  <c r="H323" i="8"/>
  <c r="H322" i="8" s="1"/>
  <c r="L578" i="2"/>
  <c r="L577" i="2" s="1"/>
  <c r="H349" i="8"/>
  <c r="H348" i="8" s="1"/>
  <c r="L681" i="2"/>
  <c r="H190" i="8"/>
  <c r="H189" i="8" s="1"/>
  <c r="L698" i="2"/>
  <c r="L697" i="2" s="1"/>
  <c r="L696" i="2" s="1"/>
  <c r="H65" i="8"/>
  <c r="H64" i="8" s="1"/>
  <c r="H63" i="8" s="1"/>
  <c r="L710" i="2"/>
  <c r="L702" i="2" s="1"/>
  <c r="H187" i="8"/>
  <c r="H186" i="8" s="1"/>
  <c r="H179" i="8" s="1"/>
  <c r="K233" i="5"/>
  <c r="K239" i="7"/>
  <c r="K238" i="7" s="1"/>
  <c r="K237" i="7" s="1"/>
  <c r="K236" i="7" s="1"/>
  <c r="J257" i="5"/>
  <c r="J256" i="5" s="1"/>
  <c r="J255" i="5" s="1"/>
  <c r="J166" i="7"/>
  <c r="J165" i="7" s="1"/>
  <c r="J164" i="7" s="1"/>
  <c r="J163" i="7" s="1"/>
  <c r="J162" i="7" s="1"/>
  <c r="J161" i="7" s="1"/>
  <c r="K444" i="5"/>
  <c r="K443" i="5" s="1"/>
  <c r="K437" i="5" s="1"/>
  <c r="K37" i="7"/>
  <c r="K36" i="7" s="1"/>
  <c r="K35" i="7" s="1"/>
  <c r="J571" i="5"/>
  <c r="J57" i="7"/>
  <c r="J56" i="7" s="1"/>
  <c r="J55" i="7" s="1"/>
  <c r="J54" i="7" s="1"/>
  <c r="J604" i="5"/>
  <c r="J821" i="7"/>
  <c r="J820" i="7" s="1"/>
  <c r="J819" i="7" s="1"/>
  <c r="J818" i="7" s="1"/>
  <c r="K655" i="5"/>
  <c r="K654" i="5" s="1"/>
  <c r="K653" i="5" s="1"/>
  <c r="K652" i="5" s="1"/>
  <c r="K651" i="5" s="1"/>
  <c r="K28" i="7"/>
  <c r="K27" i="7" s="1"/>
  <c r="K26" i="7" s="1"/>
  <c r="J678" i="5"/>
  <c r="J677" i="5" s="1"/>
  <c r="J676" i="5" s="1"/>
  <c r="J675" i="5" s="1"/>
  <c r="J674" i="5" s="1"/>
  <c r="J874" i="7"/>
  <c r="J873" i="7" s="1"/>
  <c r="J872" i="7" s="1"/>
  <c r="J871" i="7" s="1"/>
  <c r="J381" i="5"/>
  <c r="J473" i="7"/>
  <c r="J472" i="7" s="1"/>
  <c r="J471" i="7" s="1"/>
  <c r="J470" i="7" s="1"/>
  <c r="J397" i="5"/>
  <c r="J454" i="7"/>
  <c r="J453" i="7" s="1"/>
  <c r="J452" i="7" s="1"/>
  <c r="J451" i="7" s="1"/>
  <c r="J405" i="5"/>
  <c r="J489" i="7"/>
  <c r="J488" i="7" s="1"/>
  <c r="J487" i="7" s="1"/>
  <c r="J486" i="7" s="1"/>
  <c r="J416" i="5"/>
  <c r="J549" i="7"/>
  <c r="J548" i="7" s="1"/>
  <c r="J547" i="7" s="1"/>
  <c r="J546" i="7" s="1"/>
  <c r="J467" i="5"/>
  <c r="J506" i="7"/>
  <c r="J505" i="7" s="1"/>
  <c r="J504" i="7" s="1"/>
  <c r="J503" i="7" s="1"/>
  <c r="J476" i="5"/>
  <c r="J531" i="7"/>
  <c r="J530" i="7" s="1"/>
  <c r="J529" i="7" s="1"/>
  <c r="J528" i="7" s="1"/>
  <c r="J598" i="5"/>
  <c r="J593" i="7"/>
  <c r="J592" i="7" s="1"/>
  <c r="J591" i="7" s="1"/>
  <c r="J590" i="7" s="1"/>
  <c r="J122" i="7"/>
  <c r="J121" i="7" s="1"/>
  <c r="J120" i="7" s="1"/>
  <c r="J119" i="7" s="1"/>
  <c r="J498" i="5"/>
  <c r="J497" i="5" s="1"/>
  <c r="J653" i="7"/>
  <c r="J652" i="7" s="1"/>
  <c r="J651" i="7" s="1"/>
  <c r="J650" i="7" s="1"/>
  <c r="J649" i="7" s="1"/>
  <c r="J526" i="5"/>
  <c r="J525" i="5" s="1"/>
  <c r="J524" i="5" s="1"/>
  <c r="J707" i="7"/>
  <c r="J706" i="7" s="1"/>
  <c r="J705" i="7" s="1"/>
  <c r="J704" i="7" s="1"/>
  <c r="J703" i="7" s="1"/>
  <c r="J702" i="7" s="1"/>
  <c r="J547" i="5"/>
  <c r="J546" i="5" s="1"/>
  <c r="J725" i="7"/>
  <c r="J724" i="7" s="1"/>
  <c r="J723" i="7" s="1"/>
  <c r="J722" i="7" s="1"/>
  <c r="J721" i="7" s="1"/>
  <c r="J893" i="7"/>
  <c r="J892" i="7" s="1"/>
  <c r="J891" i="7" s="1"/>
  <c r="J887" i="7" s="1"/>
  <c r="J292" i="5"/>
  <c r="J384" i="7"/>
  <c r="J383" i="7" s="1"/>
  <c r="J382" i="7" s="1"/>
  <c r="J381" i="7" s="1"/>
  <c r="J312" i="5"/>
  <c r="J311" i="5" s="1"/>
  <c r="J897" i="7"/>
  <c r="J896" i="7" s="1"/>
  <c r="J895" i="7" s="1"/>
  <c r="J894" i="7" s="1"/>
  <c r="J327" i="5"/>
  <c r="J339" i="7"/>
  <c r="J338" i="7" s="1"/>
  <c r="J337" i="7" s="1"/>
  <c r="J336" i="7" s="1"/>
  <c r="K347" i="5"/>
  <c r="K346" i="5" s="1"/>
  <c r="K426" i="7"/>
  <c r="K425" i="7" s="1"/>
  <c r="K424" i="7" s="1"/>
  <c r="K423" i="7" s="1"/>
  <c r="K422" i="7" s="1"/>
  <c r="K262" i="5"/>
  <c r="K261" i="5" s="1"/>
  <c r="K204" i="7"/>
  <c r="K203" i="7" s="1"/>
  <c r="K202" i="7" s="1"/>
  <c r="K201" i="7" s="1"/>
  <c r="K200" i="7" s="1"/>
  <c r="J290" i="5"/>
  <c r="J376" i="7"/>
  <c r="J375" i="7" s="1"/>
  <c r="J374" i="7" s="1"/>
  <c r="J373" i="7" s="1"/>
  <c r="K309" i="5"/>
  <c r="K308" i="5" s="1"/>
  <c r="K307" i="5" s="1"/>
  <c r="K380" i="7"/>
  <c r="K379" i="7" s="1"/>
  <c r="K378" i="7" s="1"/>
  <c r="K377" i="7" s="1"/>
  <c r="L131" i="2"/>
  <c r="H69" i="8"/>
  <c r="H68" i="8" s="1"/>
  <c r="L476" i="2"/>
  <c r="L475" i="2" s="1"/>
  <c r="L474" i="2" s="1"/>
  <c r="L473" i="2" s="1"/>
  <c r="H52" i="8"/>
  <c r="H51" i="8" s="1"/>
  <c r="L675" i="2"/>
  <c r="L671" i="2" s="1"/>
  <c r="L670" i="2" s="1"/>
  <c r="L669" i="2" s="1"/>
  <c r="H206" i="8"/>
  <c r="H205" i="8" s="1"/>
  <c r="K730" i="2"/>
  <c r="G227" i="8"/>
  <c r="G226" i="8" s="1"/>
  <c r="K750" i="2"/>
  <c r="K749" i="2" s="1"/>
  <c r="K748" i="2" s="1"/>
  <c r="K747" i="2" s="1"/>
  <c r="K746" i="2" s="1"/>
  <c r="G62" i="8"/>
  <c r="L919" i="2"/>
  <c r="L918" i="2" s="1"/>
  <c r="L917" i="2" s="1"/>
  <c r="H362" i="8"/>
  <c r="F151" i="8"/>
  <c r="F118" i="8"/>
  <c r="E105" i="8"/>
  <c r="E113" i="8"/>
  <c r="E67" i="8"/>
  <c r="E66" i="8" s="1"/>
  <c r="F55" i="8"/>
  <c r="E151" i="8"/>
  <c r="K14" i="5"/>
  <c r="K13" i="5" s="1"/>
  <c r="K740" i="7"/>
  <c r="K739" i="7" s="1"/>
  <c r="K738" i="7" s="1"/>
  <c r="K737" i="7" s="1"/>
  <c r="K42" i="5"/>
  <c r="K177" i="7"/>
  <c r="K176" i="7" s="1"/>
  <c r="K175" i="7" s="1"/>
  <c r="K174" i="7" s="1"/>
  <c r="J42" i="5"/>
  <c r="J177" i="7"/>
  <c r="J176" i="7" s="1"/>
  <c r="J175" i="7" s="1"/>
  <c r="J174" i="7" s="1"/>
  <c r="L910" i="2"/>
  <c r="H94" i="8"/>
  <c r="H93" i="8" s="1"/>
  <c r="L63" i="2"/>
  <c r="L62" i="2" s="1"/>
  <c r="H162" i="8"/>
  <c r="H161" i="8" s="1"/>
  <c r="H160" i="8" s="1"/>
  <c r="K85" i="2"/>
  <c r="K84" i="2" s="1"/>
  <c r="K83" i="2" s="1"/>
  <c r="L106" i="2"/>
  <c r="H59" i="8"/>
  <c r="H58" i="8" s="1"/>
  <c r="L838" i="2"/>
  <c r="H138" i="8"/>
  <c r="H133" i="8" s="1"/>
  <c r="K109" i="5"/>
  <c r="K108" i="5" s="1"/>
  <c r="K244" i="7"/>
  <c r="K243" i="7" s="1"/>
  <c r="K242" i="7" s="1"/>
  <c r="K241" i="7" s="1"/>
  <c r="K240" i="7" s="1"/>
  <c r="K36" i="2"/>
  <c r="G106" i="8"/>
  <c r="G105" i="8" s="1"/>
  <c r="K103" i="2"/>
  <c r="G57" i="8"/>
  <c r="G56" i="8" s="1"/>
  <c r="K86" i="5"/>
  <c r="K85" i="5" s="1"/>
  <c r="K84" i="5" s="1"/>
  <c r="K71" i="7"/>
  <c r="K70" i="7" s="1"/>
  <c r="K69" i="7" s="1"/>
  <c r="K65" i="7" s="1"/>
  <c r="K881" i="2"/>
  <c r="K877" i="2" s="1"/>
  <c r="G117" i="8"/>
  <c r="L36" i="2"/>
  <c r="H106" i="8"/>
  <c r="H105" i="8" s="1"/>
  <c r="K156" i="5"/>
  <c r="K963" i="7"/>
  <c r="K962" i="7" s="1"/>
  <c r="K182" i="5"/>
  <c r="K181" i="5" s="1"/>
  <c r="K128" i="7"/>
  <c r="K127" i="7" s="1"/>
  <c r="K126" i="7" s="1"/>
  <c r="K125" i="7" s="1"/>
  <c r="K124" i="7" s="1"/>
  <c r="J103" i="5"/>
  <c r="J102" i="5" s="1"/>
  <c r="J225" i="7"/>
  <c r="J224" i="7" s="1"/>
  <c r="J223" i="7" s="1"/>
  <c r="J222" i="7" s="1"/>
  <c r="J221" i="7" s="1"/>
  <c r="K237" i="5"/>
  <c r="K965" i="7"/>
  <c r="K964" i="7" s="1"/>
  <c r="J278" i="5"/>
  <c r="J277" i="5" s="1"/>
  <c r="J276" i="5" s="1"/>
  <c r="J840" i="7"/>
  <c r="J839" i="7" s="1"/>
  <c r="J838" i="7" s="1"/>
  <c r="J837" i="7" s="1"/>
  <c r="J64" i="7"/>
  <c r="J63" i="7" s="1"/>
  <c r="J62" i="7" s="1"/>
  <c r="J58" i="7" s="1"/>
  <c r="J606" i="5"/>
  <c r="J825" i="7"/>
  <c r="J824" i="7" s="1"/>
  <c r="J823" i="7" s="1"/>
  <c r="J822" i="7" s="1"/>
  <c r="J665" i="5"/>
  <c r="J980" i="7"/>
  <c r="J379" i="5"/>
  <c r="J449" i="7"/>
  <c r="J448" i="7" s="1"/>
  <c r="J447" i="7" s="1"/>
  <c r="J446" i="7" s="1"/>
  <c r="J395" i="5"/>
  <c r="J445" i="7"/>
  <c r="J403" i="5"/>
  <c r="J485" i="7"/>
  <c r="J484" i="7" s="1"/>
  <c r="J483" i="7" s="1"/>
  <c r="J482" i="7" s="1"/>
  <c r="J412" i="5"/>
  <c r="J518" i="7"/>
  <c r="J517" i="7" s="1"/>
  <c r="J516" i="7" s="1"/>
  <c r="J515" i="7" s="1"/>
  <c r="J457" i="5"/>
  <c r="J615" i="7"/>
  <c r="J614" i="7" s="1"/>
  <c r="J613" i="7" s="1"/>
  <c r="J612" i="7" s="1"/>
  <c r="J469" i="5"/>
  <c r="J510" i="7"/>
  <c r="J509" i="7" s="1"/>
  <c r="J508" i="7" s="1"/>
  <c r="J507" i="7" s="1"/>
  <c r="J484" i="5"/>
  <c r="J483" i="5" s="1"/>
  <c r="J482" i="5" s="1"/>
  <c r="J545" i="7"/>
  <c r="J544" i="7" s="1"/>
  <c r="J543" i="7" s="1"/>
  <c r="J542" i="7" s="1"/>
  <c r="J618" i="5"/>
  <c r="J617" i="5" s="1"/>
  <c r="J574" i="7"/>
  <c r="J573" i="7" s="1"/>
  <c r="J572" i="7" s="1"/>
  <c r="J571" i="7" s="1"/>
  <c r="J491" i="5"/>
  <c r="J490" i="5" s="1"/>
  <c r="J489" i="5" s="1"/>
  <c r="J488" i="5" s="1"/>
  <c r="J638" i="7"/>
  <c r="J637" i="7" s="1"/>
  <c r="J636" i="7" s="1"/>
  <c r="J635" i="7" s="1"/>
  <c r="J539" i="5"/>
  <c r="J538" i="5" s="1"/>
  <c r="J537" i="5" s="1"/>
  <c r="J692" i="7"/>
  <c r="J691" i="7" s="1"/>
  <c r="J690" i="7" s="1"/>
  <c r="J689" i="7" s="1"/>
  <c r="J221" i="5"/>
  <c r="J216" i="5" s="1"/>
  <c r="J317" i="7"/>
  <c r="J316" i="7" s="1"/>
  <c r="J315" i="7" s="1"/>
  <c r="J314" i="7" s="1"/>
  <c r="J305" i="7" s="1"/>
  <c r="J298" i="5"/>
  <c r="J297" i="5" s="1"/>
  <c r="J350" i="7"/>
  <c r="J349" i="7" s="1"/>
  <c r="J348" i="7" s="1"/>
  <c r="J347" i="7" s="1"/>
  <c r="J346" i="7" s="1"/>
  <c r="J318" i="5"/>
  <c r="J317" i="5" s="1"/>
  <c r="J316" i="5" s="1"/>
  <c r="J315" i="5" s="1"/>
  <c r="J145" i="7"/>
  <c r="J144" i="7" s="1"/>
  <c r="J143" i="7" s="1"/>
  <c r="J142" i="7" s="1"/>
  <c r="J141" i="7" s="1"/>
  <c r="J140" i="7" s="1"/>
  <c r="J330" i="5"/>
  <c r="J329" i="5" s="1"/>
  <c r="J344" i="7"/>
  <c r="J343" i="7" s="1"/>
  <c r="J342" i="7" s="1"/>
  <c r="J341" i="7" s="1"/>
  <c r="J340" i="7" s="1"/>
  <c r="K350" i="5"/>
  <c r="K349" i="5" s="1"/>
  <c r="K431" i="7"/>
  <c r="K430" i="7" s="1"/>
  <c r="K429" i="7" s="1"/>
  <c r="K428" i="7" s="1"/>
  <c r="K427" i="7" s="1"/>
  <c r="K370" i="5"/>
  <c r="K369" i="5" s="1"/>
  <c r="K368" i="5" s="1"/>
  <c r="K367" i="5" s="1"/>
  <c r="K366" i="5" s="1"/>
  <c r="K365" i="5" s="1"/>
  <c r="K139" i="7"/>
  <c r="K138" i="7" s="1"/>
  <c r="K137" i="7" s="1"/>
  <c r="K136" i="7" s="1"/>
  <c r="K135" i="7" s="1"/>
  <c r="K134" i="7" s="1"/>
  <c r="J285" i="5"/>
  <c r="J367" i="7"/>
  <c r="J366" i="7" s="1"/>
  <c r="J365" i="7" s="1"/>
  <c r="J364" i="7" s="1"/>
  <c r="K907" i="2"/>
  <c r="G90" i="8"/>
  <c r="K239" i="5"/>
  <c r="K972" i="7"/>
  <c r="K971" i="7" s="1"/>
  <c r="K970" i="7" s="1"/>
  <c r="K969" i="7" s="1"/>
  <c r="K278" i="5"/>
  <c r="K277" i="5" s="1"/>
  <c r="K276" i="5" s="1"/>
  <c r="K840" i="7"/>
  <c r="K839" i="7" s="1"/>
  <c r="K838" i="7" s="1"/>
  <c r="K837" i="7" s="1"/>
  <c r="J559" i="5"/>
  <c r="J53" i="7"/>
  <c r="J52" i="7" s="1"/>
  <c r="J51" i="7" s="1"/>
  <c r="J50" i="7" s="1"/>
  <c r="K606" i="5"/>
  <c r="K825" i="7"/>
  <c r="K824" i="7" s="1"/>
  <c r="K823" i="7" s="1"/>
  <c r="K822" i="7" s="1"/>
  <c r="K665" i="5"/>
  <c r="K980" i="7"/>
  <c r="K383" i="5"/>
  <c r="K477" i="7"/>
  <c r="K476" i="7" s="1"/>
  <c r="K475" i="7" s="1"/>
  <c r="K474" i="7" s="1"/>
  <c r="K399" i="5"/>
  <c r="K458" i="7"/>
  <c r="K457" i="7" s="1"/>
  <c r="K456" i="7" s="1"/>
  <c r="K455" i="7" s="1"/>
  <c r="K407" i="5"/>
  <c r="K493" i="7"/>
  <c r="K492" i="7" s="1"/>
  <c r="K491" i="7" s="1"/>
  <c r="K490" i="7" s="1"/>
  <c r="K451" i="5"/>
  <c r="K603" i="7"/>
  <c r="K602" i="7" s="1"/>
  <c r="K601" i="7" s="1"/>
  <c r="K600" i="7" s="1"/>
  <c r="K465" i="5"/>
  <c r="K502" i="7"/>
  <c r="K501" i="7" s="1"/>
  <c r="K500" i="7" s="1"/>
  <c r="K499" i="7" s="1"/>
  <c r="K474" i="5"/>
  <c r="K527" i="7"/>
  <c r="K526" i="7" s="1"/>
  <c r="K525" i="7" s="1"/>
  <c r="K524" i="7" s="1"/>
  <c r="K596" i="5"/>
  <c r="K589" i="7"/>
  <c r="K588" i="7" s="1"/>
  <c r="K587" i="7" s="1"/>
  <c r="K586" i="7" s="1"/>
  <c r="K425" i="5"/>
  <c r="K626" i="7"/>
  <c r="K625" i="7" s="1"/>
  <c r="K624" i="7" s="1"/>
  <c r="K623" i="7" s="1"/>
  <c r="K509" i="5"/>
  <c r="K506" i="5" s="1"/>
  <c r="K674" i="7"/>
  <c r="K673" i="7" s="1"/>
  <c r="K672" i="7" s="1"/>
  <c r="K671" i="7" s="1"/>
  <c r="K666" i="7" s="1"/>
  <c r="K206" i="5"/>
  <c r="K901" i="7"/>
  <c r="K900" i="7" s="1"/>
  <c r="K899" i="7" s="1"/>
  <c r="K898" i="7" s="1"/>
  <c r="K287" i="5"/>
  <c r="K371" i="7"/>
  <c r="K370" i="7" s="1"/>
  <c r="K369" i="7" s="1"/>
  <c r="K368" i="7" s="1"/>
  <c r="K305" i="5"/>
  <c r="K304" i="5" s="1"/>
  <c r="K303" i="5" s="1"/>
  <c r="K361" i="7"/>
  <c r="K360" i="7" s="1"/>
  <c r="K359" i="7" s="1"/>
  <c r="K358" i="7" s="1"/>
  <c r="K357" i="7" s="1"/>
  <c r="K356" i="7" s="1"/>
  <c r="K325" i="5"/>
  <c r="K335" i="7"/>
  <c r="K334" i="7" s="1"/>
  <c r="K333" i="7" s="1"/>
  <c r="K332" i="7" s="1"/>
  <c r="J354" i="5"/>
  <c r="J353" i="5" s="1"/>
  <c r="J352" i="5" s="1"/>
  <c r="J437" i="7"/>
  <c r="J436" i="7" s="1"/>
  <c r="J435" i="7" s="1"/>
  <c r="J434" i="7" s="1"/>
  <c r="J433" i="7" s="1"/>
  <c r="J432" i="7" s="1"/>
  <c r="K139" i="2"/>
  <c r="G74" i="8"/>
  <c r="G73" i="8" s="1"/>
  <c r="G72" i="8" s="1"/>
  <c r="L160" i="2"/>
  <c r="L159" i="2" s="1"/>
  <c r="H19" i="8"/>
  <c r="H18" i="8" s="1"/>
  <c r="H17" i="8" s="1"/>
  <c r="L234" i="2"/>
  <c r="L233" i="2" s="1"/>
  <c r="L232" i="2" s="1"/>
  <c r="L231" i="2" s="1"/>
  <c r="L230" i="2" s="1"/>
  <c r="H16" i="8"/>
  <c r="H15" i="8" s="1"/>
  <c r="H14" i="8" s="1"/>
  <c r="K476" i="2"/>
  <c r="K475" i="2" s="1"/>
  <c r="K474" i="2" s="1"/>
  <c r="K473" i="2" s="1"/>
  <c r="G52" i="8"/>
  <c r="G51" i="8" s="1"/>
  <c r="K675" i="2"/>
  <c r="K671" i="2" s="1"/>
  <c r="K670" i="2" s="1"/>
  <c r="K669" i="2" s="1"/>
  <c r="G206" i="8"/>
  <c r="G205" i="8" s="1"/>
  <c r="L727" i="2"/>
  <c r="H225" i="8"/>
  <c r="H224" i="8" s="1"/>
  <c r="L907" i="2"/>
  <c r="H90" i="8"/>
  <c r="H89" i="8" s="1"/>
  <c r="K929" i="2"/>
  <c r="G202" i="8"/>
  <c r="G201" i="8" s="1"/>
  <c r="L935" i="2"/>
  <c r="L934" i="2" s="1"/>
  <c r="L933" i="2" s="1"/>
  <c r="L932" i="2" s="1"/>
  <c r="H204" i="8"/>
  <c r="H203" i="8" s="1"/>
  <c r="G133" i="8"/>
  <c r="J237" i="5"/>
  <c r="J965" i="7"/>
  <c r="J964" i="7" s="1"/>
  <c r="K257" i="5"/>
  <c r="K256" i="5" s="1"/>
  <c r="K255" i="5" s="1"/>
  <c r="K166" i="7"/>
  <c r="K165" i="7" s="1"/>
  <c r="K164" i="7" s="1"/>
  <c r="K163" i="7" s="1"/>
  <c r="K162" i="7" s="1"/>
  <c r="K161" i="7" s="1"/>
  <c r="J543" i="5"/>
  <c r="J542" i="5" s="1"/>
  <c r="J541" i="5" s="1"/>
  <c r="J719" i="7"/>
  <c r="J718" i="7" s="1"/>
  <c r="J715" i="7" s="1"/>
  <c r="K577" i="5"/>
  <c r="K576" i="5" s="1"/>
  <c r="K80" i="7"/>
  <c r="K79" i="7" s="1"/>
  <c r="K78" i="7" s="1"/>
  <c r="K633" i="5"/>
  <c r="K844" i="7"/>
  <c r="K843" i="7" s="1"/>
  <c r="K842" i="7" s="1"/>
  <c r="K841" i="7" s="1"/>
  <c r="J672" i="5"/>
  <c r="J981" i="7"/>
  <c r="K377" i="5"/>
  <c r="K444" i="7"/>
  <c r="K401" i="5"/>
  <c r="K481" i="7"/>
  <c r="K480" i="7" s="1"/>
  <c r="K479" i="7" s="1"/>
  <c r="K478" i="7" s="1"/>
  <c r="K410" i="5"/>
  <c r="K514" i="7"/>
  <c r="K513" i="7" s="1"/>
  <c r="K512" i="7" s="1"/>
  <c r="K511" i="7" s="1"/>
  <c r="K420" i="5"/>
  <c r="K561" i="7"/>
  <c r="K560" i="7" s="1"/>
  <c r="K559" i="7" s="1"/>
  <c r="K558" i="7" s="1"/>
  <c r="K471" i="5"/>
  <c r="K522" i="7"/>
  <c r="K521" i="7" s="1"/>
  <c r="K520" i="7" s="1"/>
  <c r="K519" i="7" s="1"/>
  <c r="K480" i="5"/>
  <c r="K539" i="7"/>
  <c r="K538" i="7" s="1"/>
  <c r="K537" i="7" s="1"/>
  <c r="K536" i="7" s="1"/>
  <c r="K615" i="5"/>
  <c r="K611" i="5" s="1"/>
  <c r="K610" i="5" s="1"/>
  <c r="K469" i="7"/>
  <c r="K468" i="7" s="1"/>
  <c r="K467" i="7" s="1"/>
  <c r="K466" i="7" s="1"/>
  <c r="K427" i="5"/>
  <c r="K630" i="7"/>
  <c r="K629" i="7" s="1"/>
  <c r="K628" i="7" s="1"/>
  <c r="K627" i="7" s="1"/>
  <c r="K513" i="5"/>
  <c r="K512" i="5" s="1"/>
  <c r="K680" i="7"/>
  <c r="K679" i="7" s="1"/>
  <c r="K678" i="7" s="1"/>
  <c r="K677" i="7" s="1"/>
  <c r="K552" i="5"/>
  <c r="K551" i="5" s="1"/>
  <c r="K734" i="7"/>
  <c r="K733" i="7" s="1"/>
  <c r="K732" i="7" s="1"/>
  <c r="K731" i="7" s="1"/>
  <c r="K730" i="7" s="1"/>
  <c r="K212" i="5"/>
  <c r="K211" i="5" s="1"/>
  <c r="K300" i="7"/>
  <c r="K299" i="7" s="1"/>
  <c r="K298" i="7" s="1"/>
  <c r="K297" i="7" s="1"/>
  <c r="K296" i="7" s="1"/>
  <c r="K301" i="5"/>
  <c r="K300" i="5" s="1"/>
  <c r="K355" i="7"/>
  <c r="K354" i="7" s="1"/>
  <c r="K353" i="7" s="1"/>
  <c r="K352" i="7" s="1"/>
  <c r="K351" i="7" s="1"/>
  <c r="K323" i="5"/>
  <c r="K331" i="7"/>
  <c r="K330" i="7" s="1"/>
  <c r="K329" i="7" s="1"/>
  <c r="K328" i="7" s="1"/>
  <c r="K334" i="5"/>
  <c r="K333" i="5" s="1"/>
  <c r="K390" i="7"/>
  <c r="K389" i="7" s="1"/>
  <c r="K388" i="7" s="1"/>
  <c r="K387" i="7" s="1"/>
  <c r="K386" i="7" s="1"/>
  <c r="J359" i="5"/>
  <c r="J358" i="5" s="1"/>
  <c r="J357" i="5" s="1"/>
  <c r="J356" i="5" s="1"/>
  <c r="J938" i="7"/>
  <c r="J937" i="7" s="1"/>
  <c r="J265" i="5"/>
  <c r="J209" i="7"/>
  <c r="J208" i="7" s="1"/>
  <c r="J207" i="7" s="1"/>
  <c r="J206" i="7" s="1"/>
  <c r="K290" i="5"/>
  <c r="K376" i="7"/>
  <c r="K375" i="7" s="1"/>
  <c r="K374" i="7" s="1"/>
  <c r="K373" i="7" s="1"/>
  <c r="K285" i="5"/>
  <c r="K367" i="7"/>
  <c r="K366" i="7" s="1"/>
  <c r="K365" i="7" s="1"/>
  <c r="K364" i="7" s="1"/>
  <c r="K845" i="2"/>
  <c r="K837" i="2" s="1"/>
  <c r="K829" i="2" s="1"/>
  <c r="K828" i="2" s="1"/>
  <c r="G142" i="8"/>
  <c r="J563" i="7"/>
  <c r="E51" i="8"/>
  <c r="E48" i="8" s="1"/>
  <c r="K194" i="5"/>
  <c r="K399" i="7"/>
  <c r="K398" i="7" s="1"/>
  <c r="K397" i="7" s="1"/>
  <c r="K396" i="7" s="1"/>
  <c r="F51" i="8"/>
  <c r="F48" i="8" s="1"/>
  <c r="F105" i="8"/>
  <c r="E118" i="8"/>
  <c r="J14" i="5"/>
  <c r="J13" i="5" s="1"/>
  <c r="J740" i="7"/>
  <c r="J739" i="7" s="1"/>
  <c r="J738" i="7" s="1"/>
  <c r="J737" i="7" s="1"/>
  <c r="J40" i="5"/>
  <c r="J173" i="7"/>
  <c r="J172" i="7" s="1"/>
  <c r="J171" i="7" s="1"/>
  <c r="J170" i="7" s="1"/>
  <c r="K103" i="5"/>
  <c r="K102" i="5" s="1"/>
  <c r="K225" i="7"/>
  <c r="K224" i="7" s="1"/>
  <c r="K223" i="7" s="1"/>
  <c r="K222" i="7" s="1"/>
  <c r="K221" i="7" s="1"/>
  <c r="K123" i="5"/>
  <c r="K122" i="5" s="1"/>
  <c r="K272" i="7"/>
  <c r="K271" i="7" s="1"/>
  <c r="K270" i="7" s="1"/>
  <c r="K269" i="7" s="1"/>
  <c r="K268" i="7" s="1"/>
  <c r="K143" i="5"/>
  <c r="K833" i="7"/>
  <c r="K832" i="7" s="1"/>
  <c r="K831" i="7" s="1"/>
  <c r="K830" i="7" s="1"/>
  <c r="J169" i="5"/>
  <c r="J168" i="5" s="1"/>
  <c r="J886" i="7"/>
  <c r="J885" i="7" s="1"/>
  <c r="J884" i="7" s="1"/>
  <c r="J883" i="7" s="1"/>
  <c r="K456" i="2"/>
  <c r="K455" i="2" s="1"/>
  <c r="G244" i="8"/>
  <c r="G243" i="8" s="1"/>
  <c r="K138" i="5"/>
  <c r="K137" i="5" s="1"/>
  <c r="K778" i="7"/>
  <c r="K777" i="7" s="1"/>
  <c r="K776" i="7" s="1"/>
  <c r="K775" i="7" s="1"/>
  <c r="L845" i="2"/>
  <c r="H142" i="8"/>
  <c r="J99" i="5"/>
  <c r="J98" i="5" s="1"/>
  <c r="J199" i="7"/>
  <c r="J198" i="7" s="1"/>
  <c r="J197" i="7" s="1"/>
  <c r="J196" i="7" s="1"/>
  <c r="J195" i="7" s="1"/>
  <c r="L881" i="2"/>
  <c r="L877" i="2" s="1"/>
  <c r="H117" i="8"/>
  <c r="H113" i="8" s="1"/>
  <c r="J112" i="5"/>
  <c r="J111" i="5" s="1"/>
  <c r="J249" i="7"/>
  <c r="J248" i="7" s="1"/>
  <c r="J247" i="7" s="1"/>
  <c r="J246" i="7" s="1"/>
  <c r="J245" i="7" s="1"/>
  <c r="L275" i="2"/>
  <c r="L274" i="2" s="1"/>
  <c r="L273" i="2" s="1"/>
  <c r="H30" i="8"/>
  <c r="J93" i="5"/>
  <c r="J92" i="5" s="1"/>
  <c r="J189" i="7"/>
  <c r="J188" i="7" s="1"/>
  <c r="J187" i="7" s="1"/>
  <c r="J186" i="7" s="1"/>
  <c r="J185" i="7" s="1"/>
  <c r="K93" i="5"/>
  <c r="K92" i="5" s="1"/>
  <c r="K189" i="7"/>
  <c r="K188" i="7" s="1"/>
  <c r="K187" i="7" s="1"/>
  <c r="K186" i="7" s="1"/>
  <c r="K185" i="7" s="1"/>
  <c r="K63" i="2"/>
  <c r="K62" i="2" s="1"/>
  <c r="G162" i="8"/>
  <c r="G161" i="8" s="1"/>
  <c r="K112" i="5"/>
  <c r="K111" i="5" s="1"/>
  <c r="K249" i="7"/>
  <c r="K248" i="7" s="1"/>
  <c r="K247" i="7" s="1"/>
  <c r="K246" i="7" s="1"/>
  <c r="K245" i="7" s="1"/>
  <c r="H152" i="8"/>
  <c r="L103" i="2"/>
  <c r="H57" i="8"/>
  <c r="H56" i="8" s="1"/>
  <c r="J201" i="5"/>
  <c r="J855" i="7"/>
  <c r="J854" i="7" s="1"/>
  <c r="J853" i="7" s="1"/>
  <c r="J852" i="7" s="1"/>
  <c r="J196" i="5"/>
  <c r="J403" i="7"/>
  <c r="J402" i="7" s="1"/>
  <c r="J401" i="7" s="1"/>
  <c r="J400" i="7" s="1"/>
  <c r="K33" i="2"/>
  <c r="G97" i="8"/>
  <c r="G96" i="8" s="1"/>
  <c r="K158" i="5"/>
  <c r="K976" i="7"/>
  <c r="K975" i="7" s="1"/>
  <c r="K974" i="7" s="1"/>
  <c r="K973" i="7" s="1"/>
  <c r="J185" i="5"/>
  <c r="J184" i="5" s="1"/>
  <c r="J133" i="7"/>
  <c r="J132" i="7" s="1"/>
  <c r="J131" i="7" s="1"/>
  <c r="J130" i="7" s="1"/>
  <c r="J129" i="7" s="1"/>
  <c r="K866" i="7"/>
  <c r="K865" i="7" s="1"/>
  <c r="K864" i="7" s="1"/>
  <c r="K860" i="7" s="1"/>
  <c r="K192" i="5"/>
  <c r="K395" i="7"/>
  <c r="K394" i="7" s="1"/>
  <c r="K393" i="7" s="1"/>
  <c r="K392" i="7" s="1"/>
  <c r="K530" i="2"/>
  <c r="K529" i="2" s="1"/>
  <c r="K528" i="2" s="1"/>
  <c r="K527" i="2" s="1"/>
  <c r="G323" i="8"/>
  <c r="G322" i="8" s="1"/>
  <c r="K578" i="2"/>
  <c r="K577" i="2" s="1"/>
  <c r="G349" i="8"/>
  <c r="G348" i="8" s="1"/>
  <c r="K681" i="2"/>
  <c r="G190" i="8"/>
  <c r="G189" i="8" s="1"/>
  <c r="K710" i="2"/>
  <c r="K702" i="2" s="1"/>
  <c r="G187" i="8"/>
  <c r="G186" i="8" s="1"/>
  <c r="L730" i="2"/>
  <c r="H227" i="8"/>
  <c r="H226" i="8" s="1"/>
  <c r="L750" i="2"/>
  <c r="L749" i="2" s="1"/>
  <c r="L748" i="2" s="1"/>
  <c r="L747" i="2" s="1"/>
  <c r="L746" i="2" s="1"/>
  <c r="H62" i="8"/>
  <c r="H61" i="8" s="1"/>
  <c r="H60" i="8" s="1"/>
  <c r="K926" i="2"/>
  <c r="G198" i="8"/>
  <c r="J347" i="5"/>
  <c r="J346" i="5" s="1"/>
  <c r="J426" i="7"/>
  <c r="J425" i="7" s="1"/>
  <c r="J424" i="7" s="1"/>
  <c r="J423" i="7" s="1"/>
  <c r="J422" i="7" s="1"/>
  <c r="J106" i="5"/>
  <c r="J105" i="5" s="1"/>
  <c r="J230" i="7"/>
  <c r="J229" i="7" s="1"/>
  <c r="J228" i="7" s="1"/>
  <c r="J227" i="7" s="1"/>
  <c r="J226" i="7" s="1"/>
  <c r="K174" i="2"/>
  <c r="K173" i="2" s="1"/>
  <c r="K172" i="2" s="1"/>
  <c r="G24" i="8"/>
  <c r="G23" i="8" s="1"/>
  <c r="H340" i="8"/>
  <c r="H339" i="8" s="1"/>
  <c r="L688" i="2"/>
  <c r="L687" i="2" s="1"/>
  <c r="H195" i="8"/>
  <c r="H194" i="8" s="1"/>
  <c r="H193" i="8" s="1"/>
  <c r="J249" i="5"/>
  <c r="J248" i="5" s="1"/>
  <c r="J152" i="7"/>
  <c r="J151" i="7" s="1"/>
  <c r="J150" i="7" s="1"/>
  <c r="J149" i="7" s="1"/>
  <c r="J148" i="7" s="1"/>
  <c r="J389" i="5"/>
  <c r="J388" i="5" s="1"/>
  <c r="J387" i="5" s="1"/>
  <c r="J993" i="7"/>
  <c r="J992" i="7" s="1"/>
  <c r="J991" i="7" s="1"/>
  <c r="J990" i="7" s="1"/>
  <c r="K559" i="5"/>
  <c r="K53" i="7"/>
  <c r="K52" i="7" s="1"/>
  <c r="K51" i="7" s="1"/>
  <c r="K50" i="7" s="1"/>
  <c r="J577" i="5"/>
  <c r="J576" i="5" s="1"/>
  <c r="J80" i="7"/>
  <c r="J79" i="7" s="1"/>
  <c r="J78" i="7" s="1"/>
  <c r="J633" i="5"/>
  <c r="J844" i="7"/>
  <c r="J843" i="7" s="1"/>
  <c r="J842" i="7" s="1"/>
  <c r="J841" i="7" s="1"/>
  <c r="K670" i="5"/>
  <c r="K968" i="7"/>
  <c r="J377" i="5"/>
  <c r="J444" i="7"/>
  <c r="J401" i="5"/>
  <c r="J481" i="7"/>
  <c r="J480" i="7" s="1"/>
  <c r="J479" i="7" s="1"/>
  <c r="J478" i="7" s="1"/>
  <c r="J410" i="5"/>
  <c r="J514" i="7"/>
  <c r="J513" i="7" s="1"/>
  <c r="J512" i="7" s="1"/>
  <c r="J511" i="7" s="1"/>
  <c r="J420" i="5"/>
  <c r="J561" i="7"/>
  <c r="J560" i="7" s="1"/>
  <c r="J559" i="7" s="1"/>
  <c r="J558" i="7" s="1"/>
  <c r="J471" i="5"/>
  <c r="J522" i="7"/>
  <c r="J521" i="7" s="1"/>
  <c r="J520" i="7" s="1"/>
  <c r="J519" i="7" s="1"/>
  <c r="J480" i="5"/>
  <c r="J539" i="7"/>
  <c r="J538" i="7" s="1"/>
  <c r="J537" i="7" s="1"/>
  <c r="J536" i="7" s="1"/>
  <c r="J615" i="5"/>
  <c r="J611" i="5" s="1"/>
  <c r="J610" i="5" s="1"/>
  <c r="J469" i="7"/>
  <c r="J468" i="7" s="1"/>
  <c r="J467" i="7" s="1"/>
  <c r="J466" i="7" s="1"/>
  <c r="J427" i="5"/>
  <c r="J630" i="7"/>
  <c r="J629" i="7" s="1"/>
  <c r="J628" i="7" s="1"/>
  <c r="J627" i="7" s="1"/>
  <c r="J513" i="5"/>
  <c r="J512" i="5" s="1"/>
  <c r="J511" i="5" s="1"/>
  <c r="J680" i="7"/>
  <c r="J679" i="7" s="1"/>
  <c r="J678" i="7" s="1"/>
  <c r="J677" i="7" s="1"/>
  <c r="J552" i="5"/>
  <c r="J551" i="5" s="1"/>
  <c r="J734" i="7"/>
  <c r="J733" i="7" s="1"/>
  <c r="J732" i="7" s="1"/>
  <c r="J731" i="7" s="1"/>
  <c r="J730" i="7" s="1"/>
  <c r="J212" i="5"/>
  <c r="J211" i="5" s="1"/>
  <c r="J300" i="7"/>
  <c r="J299" i="7" s="1"/>
  <c r="J298" i="7" s="1"/>
  <c r="J297" i="7" s="1"/>
  <c r="J296" i="7" s="1"/>
  <c r="J301" i="5"/>
  <c r="J300" i="5" s="1"/>
  <c r="J355" i="7"/>
  <c r="J354" i="7" s="1"/>
  <c r="J353" i="7" s="1"/>
  <c r="J352" i="7" s="1"/>
  <c r="J351" i="7" s="1"/>
  <c r="J323" i="5"/>
  <c r="J331" i="7"/>
  <c r="J330" i="7" s="1"/>
  <c r="J329" i="7" s="1"/>
  <c r="J328" i="7" s="1"/>
  <c r="J334" i="5"/>
  <c r="J333" i="5" s="1"/>
  <c r="J390" i="7"/>
  <c r="J389" i="7" s="1"/>
  <c r="J388" i="7" s="1"/>
  <c r="J387" i="7" s="1"/>
  <c r="J386" i="7" s="1"/>
  <c r="K354" i="5"/>
  <c r="K353" i="5" s="1"/>
  <c r="K352" i="5" s="1"/>
  <c r="K437" i="7"/>
  <c r="K436" i="7" s="1"/>
  <c r="K435" i="7" s="1"/>
  <c r="K434" i="7" s="1"/>
  <c r="K433" i="7" s="1"/>
  <c r="K432" i="7" s="1"/>
  <c r="J274" i="5"/>
  <c r="J273" i="5" s="1"/>
  <c r="J272" i="5" s="1"/>
  <c r="J271" i="5" s="1"/>
  <c r="J717" i="7"/>
  <c r="J716" i="7" s="1"/>
  <c r="J806" i="7"/>
  <c r="J805" i="7" s="1"/>
  <c r="J804" i="7" s="1"/>
  <c r="J803" i="7" s="1"/>
  <c r="L138" i="2"/>
  <c r="H74" i="8"/>
  <c r="H73" i="8" s="1"/>
  <c r="H72" i="8" s="1"/>
  <c r="H35" i="8"/>
  <c r="H34" i="8" s="1"/>
  <c r="H234" i="8"/>
  <c r="H233" i="8" s="1"/>
  <c r="L573" i="2"/>
  <c r="L572" i="2" s="1"/>
  <c r="L571" i="2" s="1"/>
  <c r="H121" i="8"/>
  <c r="L587" i="2"/>
  <c r="H369" i="8"/>
  <c r="H368" i="8" s="1"/>
  <c r="L684" i="2"/>
  <c r="H192" i="8"/>
  <c r="H191" i="8" s="1"/>
  <c r="L714" i="2"/>
  <c r="H209" i="8"/>
  <c r="H208" i="8" s="1"/>
  <c r="L929" i="2"/>
  <c r="H202" i="8"/>
  <c r="H201" i="8" s="1"/>
  <c r="L926" i="2"/>
  <c r="H198" i="8"/>
  <c r="H197" i="8" s="1"/>
  <c r="F140" i="8"/>
  <c r="L336" i="2"/>
  <c r="H127" i="8"/>
  <c r="L502" i="2"/>
  <c r="H128" i="8"/>
  <c r="J68" i="5"/>
  <c r="J913" i="7"/>
  <c r="J912" i="7" s="1"/>
  <c r="J911" i="7" s="1"/>
  <c r="J910" i="7" s="1"/>
  <c r="K610" i="2"/>
  <c r="K609" i="2" s="1"/>
  <c r="K174" i="5"/>
  <c r="K53" i="5"/>
  <c r="K791" i="7"/>
  <c r="K790" i="7" s="1"/>
  <c r="K789" i="7" s="1"/>
  <c r="K788" i="7" s="1"/>
  <c r="L797" i="2"/>
  <c r="L796" i="2" s="1"/>
  <c r="L788" i="2" s="1"/>
  <c r="L787" i="2" s="1"/>
  <c r="H130" i="8"/>
  <c r="K68" i="5"/>
  <c r="K913" i="7"/>
  <c r="K912" i="7" s="1"/>
  <c r="K911" i="7" s="1"/>
  <c r="K910" i="7" s="1"/>
  <c r="K24" i="5"/>
  <c r="K23" i="5" s="1"/>
  <c r="K22" i="5" s="1"/>
  <c r="K21" i="5" s="1"/>
  <c r="K751" i="7"/>
  <c r="K750" i="7" s="1"/>
  <c r="K749" i="7" s="1"/>
  <c r="K748" i="7" s="1"/>
  <c r="J58" i="5"/>
  <c r="J802" i="7"/>
  <c r="J801" i="7" s="1"/>
  <c r="J800" i="7" s="1"/>
  <c r="J799" i="7" s="1"/>
  <c r="K502" i="2"/>
  <c r="G128" i="8"/>
  <c r="K53" i="2"/>
  <c r="G141" i="8"/>
  <c r="L33" i="2"/>
  <c r="H97" i="8"/>
  <c r="H96" i="8" s="1"/>
  <c r="L53" i="2"/>
  <c r="H141" i="8"/>
  <c r="J86" i="5"/>
  <c r="J85" i="5" s="1"/>
  <c r="J84" i="5" s="1"/>
  <c r="J71" i="7"/>
  <c r="J70" i="7" s="1"/>
  <c r="J69" i="7" s="1"/>
  <c r="J65" i="7" s="1"/>
  <c r="K96" i="5"/>
  <c r="K95" i="5" s="1"/>
  <c r="K194" i="7"/>
  <c r="K193" i="7" s="1"/>
  <c r="K192" i="7" s="1"/>
  <c r="K191" i="7" s="1"/>
  <c r="K190" i="7" s="1"/>
  <c r="K874" i="2"/>
  <c r="G88" i="8"/>
  <c r="K99" i="5"/>
  <c r="K98" i="5" s="1"/>
  <c r="K199" i="7"/>
  <c r="K198" i="7" s="1"/>
  <c r="K197" i="7" s="1"/>
  <c r="K196" i="7" s="1"/>
  <c r="K195" i="7" s="1"/>
  <c r="J96" i="5"/>
  <c r="J95" i="5" s="1"/>
  <c r="J194" i="7"/>
  <c r="J193" i="7" s="1"/>
  <c r="J192" i="7" s="1"/>
  <c r="J191" i="7" s="1"/>
  <c r="J190" i="7" s="1"/>
  <c r="K42" i="2"/>
  <c r="G119" i="8"/>
  <c r="L388" i="2"/>
  <c r="L372" i="2" s="1"/>
  <c r="K868" i="2"/>
  <c r="G84" i="8"/>
  <c r="G83" i="8" s="1"/>
  <c r="L868" i="2"/>
  <c r="L867" i="2" s="1"/>
  <c r="H84" i="8"/>
  <c r="H83" i="8" s="1"/>
  <c r="L42" i="2"/>
  <c r="H119" i="8"/>
  <c r="K141" i="5"/>
  <c r="K829" i="7"/>
  <c r="K828" i="7" s="1"/>
  <c r="K827" i="7" s="1"/>
  <c r="K826" i="7" s="1"/>
  <c r="J172" i="5"/>
  <c r="J936" i="7"/>
  <c r="J935" i="7" s="1"/>
  <c r="J123" i="5"/>
  <c r="J122" i="5" s="1"/>
  <c r="J272" i="7"/>
  <c r="J271" i="7" s="1"/>
  <c r="J270" i="7" s="1"/>
  <c r="J269" i="7" s="1"/>
  <c r="J268" i="7" s="1"/>
  <c r="K106" i="2"/>
  <c r="G59" i="8"/>
  <c r="K231" i="5"/>
  <c r="K235" i="7"/>
  <c r="K234" i="7" s="1"/>
  <c r="K233" i="7" s="1"/>
  <c r="K232" i="7" s="1"/>
  <c r="J251" i="5"/>
  <c r="J157" i="7"/>
  <c r="J156" i="7" s="1"/>
  <c r="J155" i="7" s="1"/>
  <c r="K543" i="5"/>
  <c r="K542" i="5" s="1"/>
  <c r="K541" i="5" s="1"/>
  <c r="K719" i="7"/>
  <c r="K718" i="7" s="1"/>
  <c r="K715" i="7" s="1"/>
  <c r="K581" i="5"/>
  <c r="K92" i="7"/>
  <c r="K91" i="7" s="1"/>
  <c r="K90" i="7" s="1"/>
  <c r="K86" i="7" s="1"/>
  <c r="J645" i="5"/>
  <c r="J644" i="5" s="1"/>
  <c r="J114" i="7"/>
  <c r="J113" i="7" s="1"/>
  <c r="J112" i="7" s="1"/>
  <c r="J111" i="7" s="1"/>
  <c r="J110" i="7" s="1"/>
  <c r="K672" i="5"/>
  <c r="K981" i="7"/>
  <c r="J383" i="5"/>
  <c r="J477" i="7"/>
  <c r="J476" i="7" s="1"/>
  <c r="J475" i="7" s="1"/>
  <c r="J474" i="7" s="1"/>
  <c r="J399" i="5"/>
  <c r="J458" i="7"/>
  <c r="J457" i="7" s="1"/>
  <c r="J456" i="7" s="1"/>
  <c r="J455" i="7" s="1"/>
  <c r="J407" i="5"/>
  <c r="J493" i="7"/>
  <c r="J492" i="7" s="1"/>
  <c r="J491" i="7" s="1"/>
  <c r="J490" i="7" s="1"/>
  <c r="J451" i="5"/>
  <c r="J603" i="7"/>
  <c r="J602" i="7" s="1"/>
  <c r="J601" i="7" s="1"/>
  <c r="J600" i="7" s="1"/>
  <c r="J465" i="5"/>
  <c r="J502" i="7"/>
  <c r="J501" i="7" s="1"/>
  <c r="J500" i="7" s="1"/>
  <c r="J499" i="7" s="1"/>
  <c r="J474" i="5"/>
  <c r="J527" i="7"/>
  <c r="J526" i="7" s="1"/>
  <c r="J525" i="7" s="1"/>
  <c r="J524" i="7" s="1"/>
  <c r="J596" i="5"/>
  <c r="J589" i="7"/>
  <c r="J588" i="7" s="1"/>
  <c r="J587" i="7" s="1"/>
  <c r="J586" i="7" s="1"/>
  <c r="J425" i="5"/>
  <c r="J626" i="7"/>
  <c r="J625" i="7" s="1"/>
  <c r="J624" i="7" s="1"/>
  <c r="J623" i="7" s="1"/>
  <c r="J509" i="5"/>
  <c r="J506" i="5" s="1"/>
  <c r="J674" i="7"/>
  <c r="J673" i="7" s="1"/>
  <c r="J672" i="7" s="1"/>
  <c r="J671" i="7" s="1"/>
  <c r="J666" i="7" s="1"/>
  <c r="J206" i="5"/>
  <c r="J901" i="7"/>
  <c r="J900" i="7" s="1"/>
  <c r="J899" i="7" s="1"/>
  <c r="J898" i="7" s="1"/>
  <c r="J287" i="5"/>
  <c r="J371" i="7"/>
  <c r="J370" i="7" s="1"/>
  <c r="J369" i="7" s="1"/>
  <c r="J368" i="7" s="1"/>
  <c r="J305" i="5"/>
  <c r="J304" i="5" s="1"/>
  <c r="J303" i="5" s="1"/>
  <c r="J361" i="7"/>
  <c r="J360" i="7" s="1"/>
  <c r="J359" i="7" s="1"/>
  <c r="J358" i="7" s="1"/>
  <c r="J357" i="7" s="1"/>
  <c r="J356" i="7" s="1"/>
  <c r="J325" i="5"/>
  <c r="J335" i="7"/>
  <c r="J334" i="7" s="1"/>
  <c r="J333" i="7" s="1"/>
  <c r="J332" i="7" s="1"/>
  <c r="J344" i="5"/>
  <c r="J343" i="5" s="1"/>
  <c r="J421" i="7"/>
  <c r="J420" i="7" s="1"/>
  <c r="J419" i="7" s="1"/>
  <c r="J418" i="7" s="1"/>
  <c r="J417" i="7" s="1"/>
  <c r="K359" i="5"/>
  <c r="K358" i="5" s="1"/>
  <c r="K357" i="5" s="1"/>
  <c r="K356" i="5" s="1"/>
  <c r="K938" i="7"/>
  <c r="K937" i="7" s="1"/>
  <c r="K265" i="5"/>
  <c r="K264" i="5" s="1"/>
  <c r="K209" i="7"/>
  <c r="K208" i="7" s="1"/>
  <c r="K207" i="7" s="1"/>
  <c r="K206" i="7" s="1"/>
  <c r="K205" i="7" s="1"/>
  <c r="J309" i="5"/>
  <c r="J308" i="5" s="1"/>
  <c r="J307" i="5" s="1"/>
  <c r="J380" i="7"/>
  <c r="J379" i="7" s="1"/>
  <c r="J378" i="7" s="1"/>
  <c r="J377" i="7" s="1"/>
  <c r="K727" i="2"/>
  <c r="G225" i="8"/>
  <c r="G224" i="8" s="1"/>
  <c r="J233" i="5"/>
  <c r="J239" i="7"/>
  <c r="J238" i="7" s="1"/>
  <c r="J237" i="7" s="1"/>
  <c r="J236" i="7" s="1"/>
  <c r="K251" i="5"/>
  <c r="K157" i="7"/>
  <c r="K156" i="7" s="1"/>
  <c r="K155" i="7" s="1"/>
  <c r="J444" i="5"/>
  <c r="J443" i="5" s="1"/>
  <c r="J37" i="7"/>
  <c r="J36" i="7" s="1"/>
  <c r="J35" i="7" s="1"/>
  <c r="K64" i="7"/>
  <c r="K63" i="7" s="1"/>
  <c r="K62" i="7" s="1"/>
  <c r="K58" i="7" s="1"/>
  <c r="K645" i="5"/>
  <c r="K644" i="5" s="1"/>
  <c r="K114" i="7"/>
  <c r="K113" i="7" s="1"/>
  <c r="K112" i="7" s="1"/>
  <c r="K111" i="7" s="1"/>
  <c r="K110" i="7" s="1"/>
  <c r="K379" i="5"/>
  <c r="K449" i="7"/>
  <c r="K448" i="7" s="1"/>
  <c r="K447" i="7" s="1"/>
  <c r="K446" i="7" s="1"/>
  <c r="K395" i="5"/>
  <c r="K445" i="7"/>
  <c r="K403" i="5"/>
  <c r="K485" i="7"/>
  <c r="K484" i="7" s="1"/>
  <c r="K483" i="7" s="1"/>
  <c r="K482" i="7" s="1"/>
  <c r="K412" i="5"/>
  <c r="K518" i="7"/>
  <c r="K517" i="7" s="1"/>
  <c r="K516" i="7" s="1"/>
  <c r="K515" i="7" s="1"/>
  <c r="K457" i="5"/>
  <c r="K615" i="7"/>
  <c r="K614" i="7" s="1"/>
  <c r="K613" i="7" s="1"/>
  <c r="K612" i="7" s="1"/>
  <c r="K469" i="5"/>
  <c r="K510" i="7"/>
  <c r="K509" i="7" s="1"/>
  <c r="K508" i="7" s="1"/>
  <c r="K507" i="7" s="1"/>
  <c r="K484" i="5"/>
  <c r="K483" i="5" s="1"/>
  <c r="K482" i="5" s="1"/>
  <c r="K545" i="7"/>
  <c r="K544" i="7" s="1"/>
  <c r="K543" i="7" s="1"/>
  <c r="K542" i="7" s="1"/>
  <c r="K618" i="5"/>
  <c r="K617" i="5" s="1"/>
  <c r="K574" i="7"/>
  <c r="K573" i="7" s="1"/>
  <c r="K572" i="7" s="1"/>
  <c r="K491" i="5"/>
  <c r="K490" i="5" s="1"/>
  <c r="K489" i="5" s="1"/>
  <c r="K488" i="5" s="1"/>
  <c r="K638" i="7"/>
  <c r="K637" i="7" s="1"/>
  <c r="K636" i="7" s="1"/>
  <c r="K635" i="7" s="1"/>
  <c r="K539" i="5"/>
  <c r="K538" i="5" s="1"/>
  <c r="K537" i="5" s="1"/>
  <c r="K692" i="7"/>
  <c r="K691" i="7" s="1"/>
  <c r="K690" i="7" s="1"/>
  <c r="K689" i="7" s="1"/>
  <c r="K221" i="5"/>
  <c r="K216" i="5" s="1"/>
  <c r="K317" i="7"/>
  <c r="K316" i="7" s="1"/>
  <c r="K315" i="7" s="1"/>
  <c r="K314" i="7" s="1"/>
  <c r="K305" i="7" s="1"/>
  <c r="K298" i="5"/>
  <c r="K297" i="5" s="1"/>
  <c r="K350" i="7"/>
  <c r="K349" i="7" s="1"/>
  <c r="K348" i="7" s="1"/>
  <c r="K347" i="7" s="1"/>
  <c r="K346" i="7" s="1"/>
  <c r="K318" i="5"/>
  <c r="K317" i="5" s="1"/>
  <c r="K316" i="5" s="1"/>
  <c r="K315" i="5" s="1"/>
  <c r="K145" i="7"/>
  <c r="K144" i="7" s="1"/>
  <c r="K143" i="7" s="1"/>
  <c r="K142" i="7" s="1"/>
  <c r="K141" i="7" s="1"/>
  <c r="K140" i="7" s="1"/>
  <c r="K330" i="5"/>
  <c r="K329" i="5" s="1"/>
  <c r="K344" i="7"/>
  <c r="K343" i="7" s="1"/>
  <c r="K342" i="7" s="1"/>
  <c r="K341" i="7" s="1"/>
  <c r="K340" i="7" s="1"/>
  <c r="L174" i="2"/>
  <c r="L173" i="2" s="1"/>
  <c r="L172" i="2" s="1"/>
  <c r="H24" i="8"/>
  <c r="H23" i="8" s="1"/>
  <c r="G35" i="8"/>
  <c r="G34" i="8" s="1"/>
  <c r="G234" i="8"/>
  <c r="K573" i="2"/>
  <c r="K572" i="2" s="1"/>
  <c r="K571" i="2" s="1"/>
  <c r="G121" i="8"/>
  <c r="K587" i="2"/>
  <c r="G369" i="8"/>
  <c r="G368" i="8" s="1"/>
  <c r="K684" i="2"/>
  <c r="G192" i="8"/>
  <c r="G191" i="8" s="1"/>
  <c r="L733" i="2"/>
  <c r="H230" i="8"/>
  <c r="H229" i="8" s="1"/>
  <c r="H228" i="8" s="1"/>
  <c r="K919" i="2"/>
  <c r="K918" i="2" s="1"/>
  <c r="K917" i="2" s="1"/>
  <c r="G362" i="8"/>
  <c r="J231" i="5"/>
  <c r="J235" i="7"/>
  <c r="J234" i="7" s="1"/>
  <c r="J233" i="7" s="1"/>
  <c r="J232" i="7" s="1"/>
  <c r="K249" i="5"/>
  <c r="K248" i="5" s="1"/>
  <c r="K152" i="7"/>
  <c r="K151" i="7" s="1"/>
  <c r="K150" i="7" s="1"/>
  <c r="K149" i="7" s="1"/>
  <c r="K148" i="7" s="1"/>
  <c r="K389" i="5"/>
  <c r="K388" i="5" s="1"/>
  <c r="K387" i="5" s="1"/>
  <c r="K993" i="7"/>
  <c r="K992" i="7" s="1"/>
  <c r="K991" i="7" s="1"/>
  <c r="K990" i="7" s="1"/>
  <c r="K571" i="5"/>
  <c r="K57" i="7"/>
  <c r="K56" i="7" s="1"/>
  <c r="K55" i="7" s="1"/>
  <c r="K54" i="7" s="1"/>
  <c r="K604" i="5"/>
  <c r="K821" i="7"/>
  <c r="K820" i="7" s="1"/>
  <c r="K819" i="7" s="1"/>
  <c r="K818" i="7" s="1"/>
  <c r="K663" i="5"/>
  <c r="K967" i="7"/>
  <c r="K678" i="5"/>
  <c r="K677" i="5" s="1"/>
  <c r="K676" i="5" s="1"/>
  <c r="K675" i="5" s="1"/>
  <c r="K674" i="5" s="1"/>
  <c r="K874" i="7"/>
  <c r="K873" i="7" s="1"/>
  <c r="K872" i="7" s="1"/>
  <c r="K871" i="7" s="1"/>
  <c r="K381" i="5"/>
  <c r="K473" i="7"/>
  <c r="K472" i="7" s="1"/>
  <c r="K471" i="7" s="1"/>
  <c r="K470" i="7" s="1"/>
  <c r="K397" i="5"/>
  <c r="K454" i="7"/>
  <c r="K453" i="7" s="1"/>
  <c r="K452" i="7" s="1"/>
  <c r="K451" i="7" s="1"/>
  <c r="K405" i="5"/>
  <c r="K489" i="7"/>
  <c r="K488" i="7" s="1"/>
  <c r="K487" i="7" s="1"/>
  <c r="K486" i="7" s="1"/>
  <c r="K416" i="5"/>
  <c r="K549" i="7"/>
  <c r="K548" i="7" s="1"/>
  <c r="K547" i="7" s="1"/>
  <c r="K546" i="7" s="1"/>
  <c r="K467" i="5"/>
  <c r="K506" i="7"/>
  <c r="K505" i="7" s="1"/>
  <c r="K504" i="7" s="1"/>
  <c r="K503" i="7" s="1"/>
  <c r="K476" i="5"/>
  <c r="K531" i="7"/>
  <c r="K530" i="7" s="1"/>
  <c r="K529" i="7" s="1"/>
  <c r="K528" i="7" s="1"/>
  <c r="K598" i="5"/>
  <c r="K593" i="7"/>
  <c r="K592" i="7" s="1"/>
  <c r="K591" i="7" s="1"/>
  <c r="K590" i="7" s="1"/>
  <c r="K122" i="7"/>
  <c r="K121" i="7" s="1"/>
  <c r="K120" i="7" s="1"/>
  <c r="K119" i="7" s="1"/>
  <c r="K498" i="5"/>
  <c r="K497" i="5" s="1"/>
  <c r="K653" i="7"/>
  <c r="K652" i="7" s="1"/>
  <c r="K651" i="7" s="1"/>
  <c r="K650" i="7" s="1"/>
  <c r="K649" i="7" s="1"/>
  <c r="K526" i="5"/>
  <c r="K525" i="5" s="1"/>
  <c r="K524" i="5" s="1"/>
  <c r="K707" i="7"/>
  <c r="K706" i="7" s="1"/>
  <c r="K705" i="7" s="1"/>
  <c r="K704" i="7" s="1"/>
  <c r="K703" i="7" s="1"/>
  <c r="K702" i="7" s="1"/>
  <c r="K547" i="5"/>
  <c r="K546" i="5" s="1"/>
  <c r="K725" i="7"/>
  <c r="K724" i="7" s="1"/>
  <c r="K723" i="7" s="1"/>
  <c r="K722" i="7" s="1"/>
  <c r="K721" i="7" s="1"/>
  <c r="K893" i="7"/>
  <c r="K892" i="7" s="1"/>
  <c r="K891" i="7" s="1"/>
  <c r="K887" i="7" s="1"/>
  <c r="K292" i="5"/>
  <c r="K384" i="7"/>
  <c r="K383" i="7" s="1"/>
  <c r="K382" i="7" s="1"/>
  <c r="K381" i="7" s="1"/>
  <c r="K312" i="5"/>
  <c r="K311" i="5" s="1"/>
  <c r="K897" i="7"/>
  <c r="K896" i="7" s="1"/>
  <c r="K895" i="7" s="1"/>
  <c r="K894" i="7" s="1"/>
  <c r="K327" i="5"/>
  <c r="K339" i="7"/>
  <c r="K338" i="7" s="1"/>
  <c r="K337" i="7" s="1"/>
  <c r="K336" i="7" s="1"/>
  <c r="J350" i="5"/>
  <c r="J349" i="5" s="1"/>
  <c r="J431" i="7"/>
  <c r="J430" i="7" s="1"/>
  <c r="J429" i="7" s="1"/>
  <c r="J428" i="7" s="1"/>
  <c r="J427" i="7" s="1"/>
  <c r="J370" i="5"/>
  <c r="J369" i="5" s="1"/>
  <c r="J368" i="5" s="1"/>
  <c r="J367" i="5" s="1"/>
  <c r="J366" i="5" s="1"/>
  <c r="J365" i="5" s="1"/>
  <c r="J139" i="7"/>
  <c r="J138" i="7" s="1"/>
  <c r="J137" i="7" s="1"/>
  <c r="J136" i="7" s="1"/>
  <c r="J135" i="7" s="1"/>
  <c r="J134" i="7" s="1"/>
  <c r="K274" i="5"/>
  <c r="K273" i="5" s="1"/>
  <c r="K272" i="5" s="1"/>
  <c r="K271" i="5" s="1"/>
  <c r="K717" i="7"/>
  <c r="K716" i="7" s="1"/>
  <c r="K806" i="7"/>
  <c r="K805" i="7" s="1"/>
  <c r="K804" i="7" s="1"/>
  <c r="K803" i="7" s="1"/>
  <c r="E140" i="8"/>
  <c r="E196" i="8"/>
  <c r="E188" i="8"/>
  <c r="F113" i="8"/>
  <c r="J770" i="7"/>
  <c r="I610" i="2"/>
  <c r="I609" i="2" s="1"/>
  <c r="J82" i="2"/>
  <c r="J164" i="5"/>
  <c r="J163" i="5" s="1"/>
  <c r="J162" i="5" s="1"/>
  <c r="J161" i="5" s="1"/>
  <c r="L113" i="2"/>
  <c r="L112" i="2" s="1"/>
  <c r="L111" i="2" s="1"/>
  <c r="L248" i="2"/>
  <c r="L247" i="2" s="1"/>
  <c r="L246" i="2" s="1"/>
  <c r="L238" i="2" s="1"/>
  <c r="K385" i="5"/>
  <c r="K534" i="5"/>
  <c r="K533" i="5" s="1"/>
  <c r="K532" i="5" s="1"/>
  <c r="K531" i="5" s="1"/>
  <c r="K164" i="5"/>
  <c r="K163" i="5" s="1"/>
  <c r="K162" i="5" s="1"/>
  <c r="K161" i="5" s="1"/>
  <c r="J385" i="5"/>
  <c r="J534" i="5"/>
  <c r="J533" i="5" s="1"/>
  <c r="J532" i="5" s="1"/>
  <c r="J531" i="5" s="1"/>
  <c r="L837" i="2"/>
  <c r="L829" i="2" s="1"/>
  <c r="L828" i="2" s="1"/>
  <c r="J701" i="2"/>
  <c r="J695" i="2" s="1"/>
  <c r="J668" i="2" s="1"/>
  <c r="K355" i="2"/>
  <c r="K354" i="2" s="1"/>
  <c r="K353" i="2" s="1"/>
  <c r="K352" i="2" s="1"/>
  <c r="K373" i="2"/>
  <c r="K372" i="2" s="1"/>
  <c r="K463" i="2"/>
  <c r="K462" i="2" s="1"/>
  <c r="L15" i="2"/>
  <c r="L14" i="2" s="1"/>
  <c r="L13" i="2" s="1"/>
  <c r="L463" i="2"/>
  <c r="L462" i="2" s="1"/>
  <c r="J610" i="2"/>
  <c r="J609" i="2" s="1"/>
  <c r="I701" i="2"/>
  <c r="I695" i="2" s="1"/>
  <c r="I668" i="2" s="1"/>
  <c r="L46" i="2"/>
  <c r="K119" i="5"/>
  <c r="L93" i="2"/>
  <c r="L89" i="2" s="1"/>
  <c r="L88" i="2" s="1"/>
  <c r="K293" i="2"/>
  <c r="J119" i="5"/>
  <c r="J53" i="5"/>
  <c r="I109" i="2"/>
  <c r="L293" i="2"/>
  <c r="G36" i="5"/>
  <c r="H36" i="5"/>
  <c r="F12" i="5"/>
  <c r="G12" i="5"/>
  <c r="I12" i="5"/>
  <c r="H12" i="5"/>
  <c r="F37" i="5"/>
  <c r="J829" i="2"/>
  <c r="J828" i="2" s="1"/>
  <c r="J788" i="2"/>
  <c r="J787" i="2" s="1"/>
  <c r="I82" i="2"/>
  <c r="G74" i="2"/>
  <c r="K39" i="7" l="1"/>
  <c r="K925" i="2"/>
  <c r="K924" i="2" s="1"/>
  <c r="K923" i="2" s="1"/>
  <c r="K922" i="2" s="1"/>
  <c r="K571" i="7"/>
  <c r="K563" i="7" s="1"/>
  <c r="K558" i="5"/>
  <c r="K557" i="5" s="1"/>
  <c r="K556" i="5" s="1"/>
  <c r="K555" i="5" s="1"/>
  <c r="J558" i="5"/>
  <c r="J557" i="5" s="1"/>
  <c r="J556" i="5" s="1"/>
  <c r="J555" i="5" s="1"/>
  <c r="K77" i="7"/>
  <c r="K76" i="7" s="1"/>
  <c r="J77" i="7"/>
  <c r="J76" i="7" s="1"/>
  <c r="K599" i="7"/>
  <c r="K598" i="7" s="1"/>
  <c r="J599" i="7"/>
  <c r="J598" i="7" s="1"/>
  <c r="K450" i="5"/>
  <c r="K449" i="5" s="1"/>
  <c r="K448" i="5" s="1"/>
  <c r="K436" i="5" s="1"/>
  <c r="J450" i="5"/>
  <c r="J67" i="5"/>
  <c r="J66" i="5" s="1"/>
  <c r="J65" i="5" s="1"/>
  <c r="J31" i="7"/>
  <c r="J30" i="7" s="1"/>
  <c r="J29" i="7" s="1"/>
  <c r="K31" i="7"/>
  <c r="K30" i="7" s="1"/>
  <c r="K29" i="7" s="1"/>
  <c r="K22" i="7"/>
  <c r="K21" i="7" s="1"/>
  <c r="K20" i="7" s="1"/>
  <c r="K154" i="7"/>
  <c r="K153" i="7" s="1"/>
  <c r="K147" i="7" s="1"/>
  <c r="K146" i="7" s="1"/>
  <c r="J154" i="7"/>
  <c r="J153" i="7" s="1"/>
  <c r="J147" i="7" s="1"/>
  <c r="J146" i="7" s="1"/>
  <c r="K236" i="5"/>
  <c r="K235" i="5" s="1"/>
  <c r="K67" i="5"/>
  <c r="K66" i="5" s="1"/>
  <c r="K65" i="5" s="1"/>
  <c r="H67" i="8"/>
  <c r="H66" i="8" s="1"/>
  <c r="L45" i="2"/>
  <c r="L130" i="2"/>
  <c r="L129" i="2" s="1"/>
  <c r="L128" i="2" s="1"/>
  <c r="K713" i="2"/>
  <c r="K701" i="2" s="1"/>
  <c r="K695" i="2" s="1"/>
  <c r="K230" i="5"/>
  <c r="K229" i="5" s="1"/>
  <c r="K228" i="5" s="1"/>
  <c r="J909" i="7"/>
  <c r="J643" i="5"/>
  <c r="J642" i="5" s="1"/>
  <c r="J641" i="5" s="1"/>
  <c r="J332" i="5"/>
  <c r="H48" i="8"/>
  <c r="K909" i="7"/>
  <c r="K48" i="5"/>
  <c r="J48" i="5"/>
  <c r="K779" i="7"/>
  <c r="K115" i="7"/>
  <c r="K109" i="7" s="1"/>
  <c r="J115" i="7"/>
  <c r="J109" i="7" s="1"/>
  <c r="L925" i="2"/>
  <c r="L924" i="2" s="1"/>
  <c r="L923" i="2" s="1"/>
  <c r="L922" i="2" s="1"/>
  <c r="J693" i="5"/>
  <c r="K394" i="5"/>
  <c r="J394" i="5"/>
  <c r="K376" i="5"/>
  <c r="K375" i="5" s="1"/>
  <c r="K374" i="5" s="1"/>
  <c r="K373" i="5" s="1"/>
  <c r="K12" i="5"/>
  <c r="K11" i="5" s="1"/>
  <c r="K693" i="5"/>
  <c r="J376" i="5"/>
  <c r="J375" i="5" s="1"/>
  <c r="J374" i="5" s="1"/>
  <c r="J373" i="5" s="1"/>
  <c r="K501" i="2"/>
  <c r="K496" i="2" s="1"/>
  <c r="L501" i="2"/>
  <c r="L496" i="2" s="1"/>
  <c r="K91" i="5"/>
  <c r="K454" i="2"/>
  <c r="K453" i="2" s="1"/>
  <c r="L454" i="2"/>
  <c r="L453" i="2" s="1"/>
  <c r="K603" i="5"/>
  <c r="K602" i="5" s="1"/>
  <c r="J585" i="7"/>
  <c r="J562" i="7" s="1"/>
  <c r="K171" i="5"/>
  <c r="K496" i="5"/>
  <c r="K495" i="5" s="1"/>
  <c r="K494" i="5" s="1"/>
  <c r="K595" i="5"/>
  <c r="K594" i="5" s="1"/>
  <c r="K593" i="5" s="1"/>
  <c r="K669" i="5"/>
  <c r="K668" i="5" s="1"/>
  <c r="K667" i="5" s="1"/>
  <c r="K102" i="2"/>
  <c r="K101" i="2" s="1"/>
  <c r="K100" i="2" s="1"/>
  <c r="L335" i="2"/>
  <c r="L330" i="2" s="1"/>
  <c r="L329" i="2" s="1"/>
  <c r="L319" i="2" s="1"/>
  <c r="K335" i="2"/>
  <c r="K330" i="2" s="1"/>
  <c r="K329" i="2" s="1"/>
  <c r="K319" i="2" s="1"/>
  <c r="K247" i="5"/>
  <c r="K246" i="5" s="1"/>
  <c r="K685" i="5" s="1"/>
  <c r="K720" i="7"/>
  <c r="J409" i="5"/>
  <c r="J415" i="5"/>
  <c r="J414" i="5" s="1"/>
  <c r="K415" i="5"/>
  <c r="K414" i="5" s="1"/>
  <c r="K545" i="5"/>
  <c r="K536" i="5" s="1"/>
  <c r="K530" i="5" s="1"/>
  <c r="K45" i="2"/>
  <c r="J169" i="7"/>
  <c r="J247" i="5"/>
  <c r="J246" i="5" s="1"/>
  <c r="J685" i="5" s="1"/>
  <c r="K210" i="5"/>
  <c r="K209" i="5" s="1"/>
  <c r="K208" i="5" s="1"/>
  <c r="J545" i="5"/>
  <c r="J536" i="5" s="1"/>
  <c r="J530" i="5" s="1"/>
  <c r="J496" i="5"/>
  <c r="J495" i="5" s="1"/>
  <c r="J494" i="5" s="1"/>
  <c r="J595" i="5"/>
  <c r="J594" i="5" s="1"/>
  <c r="J593" i="5" s="1"/>
  <c r="J200" i="5"/>
  <c r="J199" i="5" s="1"/>
  <c r="J198" i="5" s="1"/>
  <c r="K180" i="5"/>
  <c r="K179" i="5" s="1"/>
  <c r="K178" i="5" s="1"/>
  <c r="K85" i="7"/>
  <c r="K260" i="5"/>
  <c r="K259" i="5" s="1"/>
  <c r="J424" i="5"/>
  <c r="J473" i="5"/>
  <c r="K391" i="7"/>
  <c r="K648" i="7"/>
  <c r="H55" i="8"/>
  <c r="G140" i="8"/>
  <c r="F95" i="8"/>
  <c r="G48" i="8"/>
  <c r="K296" i="5"/>
  <c r="K295" i="5" s="1"/>
  <c r="K294" i="5" s="1"/>
  <c r="K140" i="5"/>
  <c r="J39" i="5"/>
  <c r="J38" i="5" s="1"/>
  <c r="J37" i="5" s="1"/>
  <c r="J603" i="5"/>
  <c r="J602" i="5" s="1"/>
  <c r="K39" i="5"/>
  <c r="K38" i="5" s="1"/>
  <c r="K37" i="5" s="1"/>
  <c r="J464" i="5"/>
  <c r="K703" i="5"/>
  <c r="K629" i="5"/>
  <c r="K628" i="5" s="1"/>
  <c r="K322" i="5"/>
  <c r="K321" i="5" s="1"/>
  <c r="J934" i="7"/>
  <c r="J933" i="7" s="1"/>
  <c r="J296" i="5"/>
  <c r="J295" i="5" s="1"/>
  <c r="J294" i="5" s="1"/>
  <c r="K191" i="5"/>
  <c r="K190" i="5" s="1"/>
  <c r="K189" i="5" s="1"/>
  <c r="J91" i="5"/>
  <c r="J449" i="5"/>
  <c r="J448" i="5" s="1"/>
  <c r="K155" i="5"/>
  <c r="K101" i="5"/>
  <c r="J191" i="5"/>
  <c r="J190" i="5" s="1"/>
  <c r="J189" i="5" s="1"/>
  <c r="J284" i="5"/>
  <c r="J101" i="5"/>
  <c r="J180" i="5"/>
  <c r="J179" i="5" s="1"/>
  <c r="J178" i="5" s="1"/>
  <c r="K702" i="5"/>
  <c r="J322" i="5"/>
  <c r="J321" i="5" s="1"/>
  <c r="J210" i="5"/>
  <c r="J209" i="5" s="1"/>
  <c r="J208" i="5" s="1"/>
  <c r="J523" i="7"/>
  <c r="J443" i="7"/>
  <c r="J442" i="7" s="1"/>
  <c r="J441" i="7" s="1"/>
  <c r="J440" i="7" s="1"/>
  <c r="K662" i="5"/>
  <c r="K661" i="5" s="1"/>
  <c r="K660" i="5" s="1"/>
  <c r="K200" i="5"/>
  <c r="K199" i="5" s="1"/>
  <c r="K198" i="5" s="1"/>
  <c r="K643" i="5"/>
  <c r="K642" i="5" s="1"/>
  <c r="K641" i="5" s="1"/>
  <c r="K473" i="5"/>
  <c r="J230" i="5"/>
  <c r="J229" i="5" s="1"/>
  <c r="J228" i="5" s="1"/>
  <c r="K231" i="7"/>
  <c r="K220" i="7" s="1"/>
  <c r="K566" i="5"/>
  <c r="K565" i="5" s="1"/>
  <c r="K564" i="5" s="1"/>
  <c r="L110" i="2"/>
  <c r="L32" i="2"/>
  <c r="K345" i="7"/>
  <c r="J498" i="7"/>
  <c r="K123" i="7"/>
  <c r="K284" i="5"/>
  <c r="K464" i="5"/>
  <c r="K609" i="5"/>
  <c r="H140" i="8"/>
  <c r="E95" i="8"/>
  <c r="K966" i="7"/>
  <c r="K961" i="7" s="1"/>
  <c r="K960" i="7" s="1"/>
  <c r="K363" i="7"/>
  <c r="K714" i="7"/>
  <c r="K713" i="7" s="1"/>
  <c r="K712" i="7" s="1"/>
  <c r="K32" i="2"/>
  <c r="K424" i="5"/>
  <c r="L102" i="2"/>
  <c r="L101" i="2" s="1"/>
  <c r="L100" i="2" s="1"/>
  <c r="L82" i="2" s="1"/>
  <c r="K736" i="7"/>
  <c r="L680" i="2"/>
  <c r="L679" i="2" s="1"/>
  <c r="L678" i="2" s="1"/>
  <c r="K934" i="7"/>
  <c r="K933" i="7" s="1"/>
  <c r="K932" i="7" s="1"/>
  <c r="J622" i="7"/>
  <c r="J621" i="7" s="1"/>
  <c r="G188" i="8"/>
  <c r="K585" i="7"/>
  <c r="K498" i="7"/>
  <c r="J345" i="7"/>
  <c r="J979" i="7"/>
  <c r="J978" i="7" s="1"/>
  <c r="J977" i="7" s="1"/>
  <c r="J372" i="7"/>
  <c r="K541" i="7"/>
  <c r="K540" i="7" s="1"/>
  <c r="K680" i="2"/>
  <c r="K679" i="2" s="1"/>
  <c r="K678" i="2" s="1"/>
  <c r="J736" i="7"/>
  <c r="K372" i="7"/>
  <c r="K327" i="7"/>
  <c r="K326" i="7" s="1"/>
  <c r="K295" i="7"/>
  <c r="K443" i="7"/>
  <c r="K442" i="7" s="1"/>
  <c r="K441" i="7" s="1"/>
  <c r="K440" i="7" s="1"/>
  <c r="J714" i="7"/>
  <c r="J713" i="7" s="1"/>
  <c r="J712" i="7" s="1"/>
  <c r="J289" i="5"/>
  <c r="H360" i="8"/>
  <c r="H359" i="8" s="1"/>
  <c r="J391" i="7"/>
  <c r="J385" i="7" s="1"/>
  <c r="J123" i="7"/>
  <c r="J231" i="7"/>
  <c r="J220" i="7" s="1"/>
  <c r="K867" i="2"/>
  <c r="H196" i="8"/>
  <c r="J327" i="7"/>
  <c r="J326" i="7" s="1"/>
  <c r="J295" i="7"/>
  <c r="K289" i="5"/>
  <c r="K409" i="5"/>
  <c r="K622" i="7"/>
  <c r="K621" i="7" s="1"/>
  <c r="K523" i="7"/>
  <c r="K979" i="7"/>
  <c r="K978" i="7" s="1"/>
  <c r="K977" i="7" s="1"/>
  <c r="J363" i="7"/>
  <c r="J541" i="7"/>
  <c r="J540" i="7" s="1"/>
  <c r="L906" i="2"/>
  <c r="L905" i="2" s="1"/>
  <c r="L904" i="2" s="1"/>
  <c r="L903" i="2" s="1"/>
  <c r="J720" i="7"/>
  <c r="J648" i="7"/>
  <c r="H188" i="8"/>
  <c r="K169" i="7"/>
  <c r="K168" i="7" s="1"/>
  <c r="J702" i="5"/>
  <c r="J609" i="5"/>
  <c r="J608" i="5" s="1"/>
  <c r="K74" i="2"/>
  <c r="F152" i="5"/>
  <c r="F693" i="5"/>
  <c r="H11" i="5"/>
  <c r="H692" i="5"/>
  <c r="I11" i="5"/>
  <c r="I692" i="5"/>
  <c r="G11" i="5"/>
  <c r="G692" i="5"/>
  <c r="F11" i="5"/>
  <c r="F36" i="5"/>
  <c r="H811" i="2"/>
  <c r="H810" i="2" s="1"/>
  <c r="H809" i="2" s="1"/>
  <c r="G811" i="2"/>
  <c r="G810" i="2" s="1"/>
  <c r="G809" i="2" s="1"/>
  <c r="K423" i="5" l="1"/>
  <c r="K422" i="5" s="1"/>
  <c r="K689" i="5" s="1"/>
  <c r="J423" i="5"/>
  <c r="J422" i="5" s="1"/>
  <c r="J689" i="5" s="1"/>
  <c r="L490" i="2"/>
  <c r="L480" i="2" s="1"/>
  <c r="K490" i="2"/>
  <c r="K480" i="2" s="1"/>
  <c r="K562" i="7"/>
  <c r="J695" i="5"/>
  <c r="K959" i="7"/>
  <c r="K735" i="7" s="1"/>
  <c r="K695" i="5"/>
  <c r="L31" i="2"/>
  <c r="K227" i="5"/>
  <c r="K393" i="5"/>
  <c r="K392" i="5" s="1"/>
  <c r="K694" i="5"/>
  <c r="J393" i="5"/>
  <c r="J392" i="5" s="1"/>
  <c r="K167" i="5"/>
  <c r="K166" i="5" s="1"/>
  <c r="K160" i="5" s="1"/>
  <c r="K696" i="5"/>
  <c r="K697" i="5"/>
  <c r="K188" i="5"/>
  <c r="K684" i="5"/>
  <c r="J47" i="5"/>
  <c r="J36" i="5" s="1"/>
  <c r="J188" i="5"/>
  <c r="K668" i="2"/>
  <c r="K659" i="5"/>
  <c r="L109" i="2"/>
  <c r="K245" i="5"/>
  <c r="K31" i="2"/>
  <c r="K47" i="5"/>
  <c r="K36" i="5" s="1"/>
  <c r="K38" i="7"/>
  <c r="K10" i="7" s="1"/>
  <c r="K362" i="7"/>
  <c r="J493" i="5"/>
  <c r="J463" i="5"/>
  <c r="J462" i="5" s="1"/>
  <c r="J461" i="5" s="1"/>
  <c r="K136" i="5"/>
  <c r="J320" i="5"/>
  <c r="J314" i="5" s="1"/>
  <c r="K608" i="5"/>
  <c r="J283" i="5"/>
  <c r="J282" i="5" s="1"/>
  <c r="J281" i="5" s="1"/>
  <c r="K283" i="5"/>
  <c r="K282" i="5" s="1"/>
  <c r="K281" i="5" s="1"/>
  <c r="K463" i="5"/>
  <c r="K462" i="5" s="1"/>
  <c r="K461" i="5" s="1"/>
  <c r="K563" i="5"/>
  <c r="K493" i="5"/>
  <c r="J439" i="7"/>
  <c r="J438" i="7" s="1"/>
  <c r="J362" i="7"/>
  <c r="J294" i="7" s="1"/>
  <c r="K620" i="7"/>
  <c r="K439" i="7"/>
  <c r="J620" i="7"/>
  <c r="F151" i="5"/>
  <c r="F878" i="7"/>
  <c r="F877" i="7" s="1"/>
  <c r="F876" i="7" s="1"/>
  <c r="F875" i="7" s="1"/>
  <c r="K73" i="2"/>
  <c r="J152" i="5"/>
  <c r="G83" i="5"/>
  <c r="G10" i="5" s="1"/>
  <c r="E122" i="6"/>
  <c r="E121" i="6" s="1"/>
  <c r="E120" i="6" s="1"/>
  <c r="D121" i="6"/>
  <c r="C121" i="6"/>
  <c r="C120" i="6" s="1"/>
  <c r="E119" i="6"/>
  <c r="E118" i="6" s="1"/>
  <c r="D118" i="6"/>
  <c r="C118" i="6"/>
  <c r="E117" i="6"/>
  <c r="E116" i="6" s="1"/>
  <c r="D116" i="6"/>
  <c r="C116" i="6"/>
  <c r="E115" i="6"/>
  <c r="E114" i="6" s="1"/>
  <c r="D114" i="6"/>
  <c r="C114" i="6"/>
  <c r="E113" i="6"/>
  <c r="E112" i="6" s="1"/>
  <c r="D112" i="6"/>
  <c r="C112" i="6"/>
  <c r="E109" i="6"/>
  <c r="E108" i="6" s="1"/>
  <c r="D108" i="6"/>
  <c r="C108" i="6"/>
  <c r="E106" i="6"/>
  <c r="E105" i="6" s="1"/>
  <c r="D105"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D31" i="6"/>
  <c r="C31" i="6"/>
  <c r="E30" i="6"/>
  <c r="E29" i="6"/>
  <c r="E28" i="6" s="1"/>
  <c r="D28" i="6"/>
  <c r="C28" i="6"/>
  <c r="E27" i="6"/>
  <c r="E26" i="6" s="1"/>
  <c r="D26" i="6"/>
  <c r="C26" i="6"/>
  <c r="C25" i="6" s="1"/>
  <c r="E23" i="6"/>
  <c r="E22" i="6"/>
  <c r="E21" i="6"/>
  <c r="E20" i="6"/>
  <c r="D19" i="6"/>
  <c r="C19" i="6"/>
  <c r="E18" i="6"/>
  <c r="E17" i="6"/>
  <c r="E16" i="6"/>
  <c r="E15" i="6"/>
  <c r="D14" i="6"/>
  <c r="D13" i="6" s="1"/>
  <c r="C14" i="6"/>
  <c r="C13" i="6" s="1"/>
  <c r="K391" i="5" l="1"/>
  <c r="K187" i="5"/>
  <c r="J391" i="5"/>
  <c r="K438" i="7"/>
  <c r="C24" i="6"/>
  <c r="E31" i="6"/>
  <c r="E107" i="6"/>
  <c r="J687" i="5"/>
  <c r="J688" i="5"/>
  <c r="K688" i="5"/>
  <c r="K699" i="5"/>
  <c r="K692" i="5"/>
  <c r="K554" i="5"/>
  <c r="K372" i="5"/>
  <c r="J280" i="5"/>
  <c r="J151" i="5"/>
  <c r="J878" i="7"/>
  <c r="J877" i="7" s="1"/>
  <c r="J876" i="7" s="1"/>
  <c r="J875" i="7" s="1"/>
  <c r="D25" i="6"/>
  <c r="D24" i="6" s="1"/>
  <c r="E19" i="6"/>
  <c r="D52" i="6"/>
  <c r="D51" i="6" s="1"/>
  <c r="E66" i="6"/>
  <c r="E80" i="6"/>
  <c r="E79" i="6" s="1"/>
  <c r="D97" i="6"/>
  <c r="E65" i="6"/>
  <c r="D79" i="6"/>
  <c r="D39" i="6"/>
  <c r="D36" i="6" s="1"/>
  <c r="C52" i="6"/>
  <c r="C51" i="6" s="1"/>
  <c r="C50" i="6" s="1"/>
  <c r="E76" i="6"/>
  <c r="E75" i="6" s="1"/>
  <c r="C97" i="6"/>
  <c r="E97" i="6"/>
  <c r="J12" i="5"/>
  <c r="C36" i="6"/>
  <c r="C12" i="6" s="1"/>
  <c r="E25" i="6"/>
  <c r="E14" i="6"/>
  <c r="E13" i="6" s="1"/>
  <c r="E39" i="6"/>
  <c r="E36" i="6" s="1"/>
  <c r="E52" i="6"/>
  <c r="E51" i="6" s="1"/>
  <c r="E24" i="6" l="1"/>
  <c r="E96" i="6"/>
  <c r="E95" i="6" s="1"/>
  <c r="C11" i="6"/>
  <c r="D95" i="6"/>
  <c r="D50" i="6"/>
  <c r="D12" i="6"/>
  <c r="C96" i="6"/>
  <c r="C95" i="6" s="1"/>
  <c r="J11" i="5"/>
  <c r="E50" i="6"/>
  <c r="E12" i="6"/>
  <c r="H290" i="2"/>
  <c r="D120" i="8" s="1"/>
  <c r="H287" i="2"/>
  <c r="H284" i="2"/>
  <c r="H281" i="2"/>
  <c r="D98" i="8" s="1"/>
  <c r="C123" i="6" l="1"/>
  <c r="D11" i="6"/>
  <c r="D123" i="6" s="1"/>
  <c r="D28" i="14" s="1"/>
  <c r="H286" i="2"/>
  <c r="D115" i="8"/>
  <c r="H283" i="2"/>
  <c r="D107" i="8"/>
  <c r="E11" i="6"/>
  <c r="E123" i="6" s="1"/>
  <c r="H289" i="2"/>
  <c r="L289" i="2" s="1"/>
  <c r="L279" i="2" s="1"/>
  <c r="L290" i="2"/>
  <c r="H120" i="8" s="1"/>
  <c r="H118" i="8" s="1"/>
  <c r="H95" i="8" s="1"/>
  <c r="G271" i="2"/>
  <c r="G81" i="2"/>
  <c r="G98" i="2"/>
  <c r="G250" i="2"/>
  <c r="G243" i="2"/>
  <c r="G205" i="2"/>
  <c r="G203" i="2"/>
  <c r="H28" i="2"/>
  <c r="H457" i="2"/>
  <c r="D244" i="8" s="1"/>
  <c r="D243" i="8" s="1"/>
  <c r="G457" i="2"/>
  <c r="C244" i="8" s="1"/>
  <c r="C243" i="8" s="1"/>
  <c r="K207" i="2" l="1"/>
  <c r="F590" i="5"/>
  <c r="K185" i="2"/>
  <c r="F568" i="5"/>
  <c r="K203" i="2"/>
  <c r="J586" i="5" s="1"/>
  <c r="F586" i="5"/>
  <c r="K243" i="2"/>
  <c r="F664" i="5"/>
  <c r="K205" i="2"/>
  <c r="J588" i="5" s="1"/>
  <c r="F588" i="5"/>
  <c r="K250" i="2"/>
  <c r="F671" i="5"/>
  <c r="K237" i="2"/>
  <c r="K235" i="2" s="1"/>
  <c r="F658" i="5"/>
  <c r="F656" i="5" s="1"/>
  <c r="K201" i="2"/>
  <c r="K199" i="2" s="1"/>
  <c r="F584" i="5"/>
  <c r="F582" i="5" s="1"/>
  <c r="K123" i="2"/>
  <c r="F240" i="5"/>
  <c r="F972" i="7" s="1"/>
  <c r="F971" i="7" s="1"/>
  <c r="F970" i="7" s="1"/>
  <c r="F969" i="7" s="1"/>
  <c r="K914" i="2"/>
  <c r="F268" i="5"/>
  <c r="F213" i="7" s="1"/>
  <c r="F212" i="7" s="1"/>
  <c r="F211" i="7" s="1"/>
  <c r="F210" i="7" s="1"/>
  <c r="F205" i="7" s="1"/>
  <c r="F168" i="7" s="1"/>
  <c r="F167" i="7" s="1"/>
  <c r="K81" i="2"/>
  <c r="F159" i="5"/>
  <c r="K158" i="2"/>
  <c r="F442" i="5"/>
  <c r="K271" i="2"/>
  <c r="F82" i="5"/>
  <c r="K98" i="2"/>
  <c r="F176" i="5"/>
  <c r="K76" i="2"/>
  <c r="J154" i="5" s="1"/>
  <c r="F154" i="5"/>
  <c r="G184" i="2"/>
  <c r="H936" i="2"/>
  <c r="G936" i="2"/>
  <c r="H930" i="2"/>
  <c r="G930" i="2"/>
  <c r="H927" i="2"/>
  <c r="G927" i="2"/>
  <c r="H911" i="2"/>
  <c r="D92" i="8" s="1"/>
  <c r="D91" i="8" s="1"/>
  <c r="G911" i="2"/>
  <c r="C92" i="8" s="1"/>
  <c r="C91" i="8" s="1"/>
  <c r="H913" i="2"/>
  <c r="D94" i="8" s="1"/>
  <c r="D93" i="8" s="1"/>
  <c r="G913" i="2"/>
  <c r="C94" i="8" s="1"/>
  <c r="C93" i="8" s="1"/>
  <c r="H889" i="2"/>
  <c r="D139" i="8" s="1"/>
  <c r="G889" i="2"/>
  <c r="C139" i="8" s="1"/>
  <c r="C22" i="8" l="1"/>
  <c r="C21" i="8" s="1"/>
  <c r="F19" i="7"/>
  <c r="F18" i="7" s="1"/>
  <c r="F17" i="7" s="1"/>
  <c r="F13" i="7" s="1"/>
  <c r="F12" i="7" s="1"/>
  <c r="F11" i="7" s="1"/>
  <c r="F440" i="5"/>
  <c r="F439" i="5" s="1"/>
  <c r="F438" i="5" s="1"/>
  <c r="F437" i="5" s="1"/>
  <c r="J442" i="5"/>
  <c r="K156" i="2"/>
  <c r="J590" i="5"/>
  <c r="J104" i="7" s="1"/>
  <c r="J103" i="7" s="1"/>
  <c r="J102" i="7" s="1"/>
  <c r="J101" i="7" s="1"/>
  <c r="K206" i="2"/>
  <c r="G926" i="2"/>
  <c r="C198" i="8"/>
  <c r="C197" i="8" s="1"/>
  <c r="G935" i="2"/>
  <c r="G934" i="2" s="1"/>
  <c r="G933" i="2" s="1"/>
  <c r="G932" i="2" s="1"/>
  <c r="C204" i="8"/>
  <c r="C203" i="8" s="1"/>
  <c r="J153" i="5"/>
  <c r="J140" i="5" s="1"/>
  <c r="J882" i="7"/>
  <c r="J881" i="7" s="1"/>
  <c r="J880" i="7" s="1"/>
  <c r="J879" i="7" s="1"/>
  <c r="J587" i="5"/>
  <c r="J100" i="7"/>
  <c r="J99" i="7" s="1"/>
  <c r="J98" i="7" s="1"/>
  <c r="J97" i="7" s="1"/>
  <c r="J585" i="5"/>
  <c r="J96" i="7"/>
  <c r="J95" i="7" s="1"/>
  <c r="J94" i="7" s="1"/>
  <c r="J93" i="7" s="1"/>
  <c r="H935" i="2"/>
  <c r="H934" i="2" s="1"/>
  <c r="H933" i="2" s="1"/>
  <c r="H932" i="2" s="1"/>
  <c r="D204" i="8"/>
  <c r="D203" i="8" s="1"/>
  <c r="G929" i="2"/>
  <c r="C202" i="8"/>
  <c r="C201" i="8" s="1"/>
  <c r="H926" i="2"/>
  <c r="D198" i="8"/>
  <c r="D197" i="8" s="1"/>
  <c r="C159" i="8"/>
  <c r="D159" i="8"/>
  <c r="H929" i="2"/>
  <c r="D202" i="8"/>
  <c r="D201" i="8" s="1"/>
  <c r="F153" i="5"/>
  <c r="F140" i="5" s="1"/>
  <c r="F882" i="7"/>
  <c r="F881" i="7" s="1"/>
  <c r="F880" i="7" s="1"/>
  <c r="F879" i="7" s="1"/>
  <c r="F81" i="5"/>
  <c r="F80" i="5" s="1"/>
  <c r="F870" i="7"/>
  <c r="F869" i="7" s="1"/>
  <c r="F868" i="7" s="1"/>
  <c r="F867" i="7" s="1"/>
  <c r="F158" i="5"/>
  <c r="F155" i="5" s="1"/>
  <c r="F976" i="7"/>
  <c r="F975" i="7" s="1"/>
  <c r="F974" i="7" s="1"/>
  <c r="F973" i="7" s="1"/>
  <c r="F174" i="5"/>
  <c r="F171" i="5" s="1"/>
  <c r="F696" i="5" s="1"/>
  <c r="F955" i="7"/>
  <c r="F954" i="7" s="1"/>
  <c r="F953" i="7" s="1"/>
  <c r="F949" i="7" s="1"/>
  <c r="F932" i="7" s="1"/>
  <c r="F92" i="7"/>
  <c r="F91" i="7" s="1"/>
  <c r="F90" i="7" s="1"/>
  <c r="F86" i="7" s="1"/>
  <c r="F670" i="5"/>
  <c r="F669" i="5" s="1"/>
  <c r="F668" i="5" s="1"/>
  <c r="F667" i="5" s="1"/>
  <c r="F968" i="7"/>
  <c r="F663" i="5"/>
  <c r="F662" i="5" s="1"/>
  <c r="F661" i="5" s="1"/>
  <c r="F660" i="5" s="1"/>
  <c r="F967" i="7"/>
  <c r="F567" i="5"/>
  <c r="F566" i="5" s="1"/>
  <c r="F43" i="7"/>
  <c r="F42" i="7" s="1"/>
  <c r="F41" i="7" s="1"/>
  <c r="F655" i="5"/>
  <c r="F654" i="5" s="1"/>
  <c r="F653" i="5" s="1"/>
  <c r="F652" i="5" s="1"/>
  <c r="F651" i="5" s="1"/>
  <c r="F28" i="7"/>
  <c r="F27" i="7" s="1"/>
  <c r="F26" i="7" s="1"/>
  <c r="F587" i="5"/>
  <c r="F100" i="7"/>
  <c r="F99" i="7" s="1"/>
  <c r="F98" i="7" s="1"/>
  <c r="F97" i="7" s="1"/>
  <c r="F585" i="5"/>
  <c r="F96" i="7"/>
  <c r="F95" i="7" s="1"/>
  <c r="F94" i="7" s="1"/>
  <c r="F93" i="7" s="1"/>
  <c r="F589" i="5"/>
  <c r="F104" i="7"/>
  <c r="F103" i="7" s="1"/>
  <c r="F102" i="7" s="1"/>
  <c r="F101" i="7" s="1"/>
  <c r="K122" i="2"/>
  <c r="K119" i="2" s="1"/>
  <c r="J240" i="5"/>
  <c r="J658" i="5"/>
  <c r="J656" i="5" s="1"/>
  <c r="K913" i="2"/>
  <c r="J268" i="5"/>
  <c r="J213" i="7" s="1"/>
  <c r="J212" i="7" s="1"/>
  <c r="J211" i="7" s="1"/>
  <c r="J210" i="7" s="1"/>
  <c r="J205" i="7" s="1"/>
  <c r="J168" i="7" s="1"/>
  <c r="G39" i="8"/>
  <c r="G38" i="8" s="1"/>
  <c r="J584" i="5"/>
  <c r="J582" i="5" s="1"/>
  <c r="K249" i="2"/>
  <c r="K248" i="2" s="1"/>
  <c r="K247" i="2" s="1"/>
  <c r="K246" i="2" s="1"/>
  <c r="J671" i="5"/>
  <c r="K242" i="2"/>
  <c r="K241" i="2" s="1"/>
  <c r="K240" i="2" s="1"/>
  <c r="K239" i="2" s="1"/>
  <c r="J664" i="5"/>
  <c r="K184" i="2"/>
  <c r="K183" i="2" s="1"/>
  <c r="J568" i="5"/>
  <c r="F267" i="5"/>
  <c r="F264" i="5" s="1"/>
  <c r="F260" i="5" s="1"/>
  <c r="F259" i="5" s="1"/>
  <c r="K96" i="2"/>
  <c r="K93" i="2" s="1"/>
  <c r="K89" i="2" s="1"/>
  <c r="K88" i="2" s="1"/>
  <c r="K82" i="2" s="1"/>
  <c r="J176" i="5"/>
  <c r="F239" i="5"/>
  <c r="F236" i="5" s="1"/>
  <c r="K270" i="2"/>
  <c r="K269" i="2" s="1"/>
  <c r="K268" i="2" s="1"/>
  <c r="K267" i="2" s="1"/>
  <c r="J82" i="5"/>
  <c r="K80" i="2"/>
  <c r="K77" i="2" s="1"/>
  <c r="J159" i="5"/>
  <c r="H910" i="2"/>
  <c r="G910" i="2"/>
  <c r="H886" i="2"/>
  <c r="G886" i="2"/>
  <c r="H879" i="2"/>
  <c r="H878" i="2" s="1"/>
  <c r="H882" i="2"/>
  <c r="G879" i="2"/>
  <c r="G878" i="2" s="1"/>
  <c r="G882" i="2"/>
  <c r="H875" i="2"/>
  <c r="G875" i="2"/>
  <c r="J703" i="5" l="1"/>
  <c r="F40" i="7"/>
  <c r="F39" i="7" s="1"/>
  <c r="J589" i="5"/>
  <c r="J19" i="7"/>
  <c r="J18" i="7" s="1"/>
  <c r="J17" i="7" s="1"/>
  <c r="J13" i="7" s="1"/>
  <c r="J12" i="7" s="1"/>
  <c r="J11" i="7" s="1"/>
  <c r="J440" i="5"/>
  <c r="J439" i="5" s="1"/>
  <c r="J438" i="5" s="1"/>
  <c r="J437" i="5" s="1"/>
  <c r="J436" i="5" s="1"/>
  <c r="J372" i="5" s="1"/>
  <c r="F22" i="7"/>
  <c r="F21" i="7" s="1"/>
  <c r="F20" i="7" s="1"/>
  <c r="F779" i="7"/>
  <c r="H925" i="2"/>
  <c r="G925" i="2"/>
  <c r="F79" i="5"/>
  <c r="F78" i="5" s="1"/>
  <c r="F694" i="5"/>
  <c r="F703" i="5"/>
  <c r="F659" i="5"/>
  <c r="F136" i="5"/>
  <c r="F83" i="5" s="1"/>
  <c r="F167" i="5"/>
  <c r="F166" i="5" s="1"/>
  <c r="F160" i="5" s="1"/>
  <c r="K118" i="2"/>
  <c r="K110" i="2" s="1"/>
  <c r="K109" i="2" s="1"/>
  <c r="F235" i="5"/>
  <c r="J267" i="5"/>
  <c r="J264" i="5" s="1"/>
  <c r="J260" i="5" s="1"/>
  <c r="J259" i="5" s="1"/>
  <c r="J245" i="5" s="1"/>
  <c r="G874" i="2"/>
  <c r="C88" i="8"/>
  <c r="C87" i="8" s="1"/>
  <c r="H874" i="2"/>
  <c r="D88" i="8"/>
  <c r="D87" i="8" s="1"/>
  <c r="J81" i="5"/>
  <c r="J80" i="5" s="1"/>
  <c r="J694" i="5" s="1"/>
  <c r="J870" i="7"/>
  <c r="J869" i="7" s="1"/>
  <c r="J868" i="7" s="1"/>
  <c r="J867" i="7" s="1"/>
  <c r="J779" i="7" s="1"/>
  <c r="J663" i="5"/>
  <c r="J662" i="5" s="1"/>
  <c r="J661" i="5" s="1"/>
  <c r="J660" i="5" s="1"/>
  <c r="J967" i="7"/>
  <c r="J92" i="7"/>
  <c r="J91" i="7" s="1"/>
  <c r="J90" i="7" s="1"/>
  <c r="J239" i="5"/>
  <c r="J236" i="5" s="1"/>
  <c r="J972" i="7"/>
  <c r="J971" i="7" s="1"/>
  <c r="J970" i="7" s="1"/>
  <c r="J969" i="7" s="1"/>
  <c r="H885" i="2"/>
  <c r="H884" i="2" s="1"/>
  <c r="D132" i="8"/>
  <c r="G881" i="2"/>
  <c r="G877" i="2" s="1"/>
  <c r="C117" i="8"/>
  <c r="G885" i="2"/>
  <c r="G884" i="2" s="1"/>
  <c r="C132" i="8"/>
  <c r="J174" i="5"/>
  <c r="J171" i="5" s="1"/>
  <c r="J955" i="7"/>
  <c r="J954" i="7" s="1"/>
  <c r="J953" i="7" s="1"/>
  <c r="J949" i="7" s="1"/>
  <c r="J932" i="7" s="1"/>
  <c r="J567" i="5"/>
  <c r="J566" i="5" s="1"/>
  <c r="J43" i="7"/>
  <c r="J42" i="7" s="1"/>
  <c r="J41" i="7" s="1"/>
  <c r="J670" i="5"/>
  <c r="J669" i="5" s="1"/>
  <c r="J668" i="5" s="1"/>
  <c r="J667" i="5" s="1"/>
  <c r="J968" i="7"/>
  <c r="J655" i="5"/>
  <c r="J654" i="5" s="1"/>
  <c r="J653" i="5" s="1"/>
  <c r="J652" i="5" s="1"/>
  <c r="J651" i="5" s="1"/>
  <c r="J28" i="7"/>
  <c r="J27" i="7" s="1"/>
  <c r="J26" i="7" s="1"/>
  <c r="F581" i="5"/>
  <c r="F565" i="5" s="1"/>
  <c r="F564" i="5" s="1"/>
  <c r="F563" i="5" s="1"/>
  <c r="F554" i="5" s="1"/>
  <c r="J158" i="5"/>
  <c r="J155" i="5" s="1"/>
  <c r="J976" i="7"/>
  <c r="J975" i="7" s="1"/>
  <c r="J974" i="7" s="1"/>
  <c r="J973" i="7" s="1"/>
  <c r="H881" i="2"/>
  <c r="H877" i="2" s="1"/>
  <c r="D117" i="8"/>
  <c r="K910" i="2"/>
  <c r="K906" i="2" s="1"/>
  <c r="K905" i="2" s="1"/>
  <c r="K904" i="2" s="1"/>
  <c r="K903" i="2" s="1"/>
  <c r="G94" i="8"/>
  <c r="G93" i="8" s="1"/>
  <c r="K234" i="2"/>
  <c r="K233" i="2" s="1"/>
  <c r="K232" i="2" s="1"/>
  <c r="K231" i="2" s="1"/>
  <c r="K230" i="2" s="1"/>
  <c r="G16" i="8"/>
  <c r="K238" i="2"/>
  <c r="F966" i="7"/>
  <c r="F961" i="7" s="1"/>
  <c r="F960" i="7" s="1"/>
  <c r="F959" i="7" s="1"/>
  <c r="F85" i="7"/>
  <c r="F436" i="5"/>
  <c r="F372" i="5" s="1"/>
  <c r="F245" i="5"/>
  <c r="F686" i="5"/>
  <c r="H846" i="2"/>
  <c r="G846" i="2"/>
  <c r="H850" i="2"/>
  <c r="G850" i="2"/>
  <c r="H842" i="2"/>
  <c r="D138" i="8" s="1"/>
  <c r="G842" i="2"/>
  <c r="C138" i="8" s="1"/>
  <c r="H839" i="2"/>
  <c r="D131" i="8" s="1"/>
  <c r="G839" i="2"/>
  <c r="C131" i="8" s="1"/>
  <c r="H835" i="2"/>
  <c r="G835" i="2"/>
  <c r="H798" i="2"/>
  <c r="D130" i="8" s="1"/>
  <c r="G798" i="2"/>
  <c r="C130" i="8" s="1"/>
  <c r="H801" i="2"/>
  <c r="D137" i="8" s="1"/>
  <c r="G801" i="2"/>
  <c r="C137" i="8" s="1"/>
  <c r="H791" i="2"/>
  <c r="H790" i="2" s="1"/>
  <c r="H794" i="2"/>
  <c r="G794" i="2"/>
  <c r="J86" i="7" l="1"/>
  <c r="J85" i="7" s="1"/>
  <c r="F38" i="7"/>
  <c r="F10" i="7" s="1"/>
  <c r="J40" i="7"/>
  <c r="J581" i="5"/>
  <c r="J565" i="5" s="1"/>
  <c r="J564" i="5" s="1"/>
  <c r="J22" i="7"/>
  <c r="J21" i="7" s="1"/>
  <c r="J20" i="7" s="1"/>
  <c r="F10" i="5"/>
  <c r="J167" i="5"/>
  <c r="J166" i="5" s="1"/>
  <c r="J160" i="5" s="1"/>
  <c r="J696" i="5"/>
  <c r="F684" i="5"/>
  <c r="F690" i="5" s="1"/>
  <c r="J79" i="5"/>
  <c r="J78" i="5" s="1"/>
  <c r="F697" i="5"/>
  <c r="F699" i="5" s="1"/>
  <c r="F227" i="5"/>
  <c r="F187" i="5" s="1"/>
  <c r="F692" i="5"/>
  <c r="J235" i="5"/>
  <c r="J227" i="5" s="1"/>
  <c r="J187" i="5" s="1"/>
  <c r="J659" i="5"/>
  <c r="F683" i="5"/>
  <c r="J136" i="5"/>
  <c r="F735" i="7"/>
  <c r="G845" i="2"/>
  <c r="C142" i="8"/>
  <c r="G793" i="2"/>
  <c r="C116" i="8"/>
  <c r="H834" i="2"/>
  <c r="D122" i="8"/>
  <c r="H849" i="2"/>
  <c r="D158" i="8"/>
  <c r="J966" i="7"/>
  <c r="J961" i="7" s="1"/>
  <c r="J960" i="7" s="1"/>
  <c r="J959" i="7" s="1"/>
  <c r="G834" i="2"/>
  <c r="C122" i="8"/>
  <c r="H845" i="2"/>
  <c r="D142" i="8"/>
  <c r="D140" i="8" s="1"/>
  <c r="H793" i="2"/>
  <c r="D116" i="8"/>
  <c r="D113" i="8" s="1"/>
  <c r="G849" i="2"/>
  <c r="C158" i="8"/>
  <c r="G797" i="2"/>
  <c r="H838" i="2"/>
  <c r="H837" i="2" s="1"/>
  <c r="G838" i="2"/>
  <c r="G837" i="2" s="1"/>
  <c r="H797" i="2"/>
  <c r="H789" i="2"/>
  <c r="H735" i="2"/>
  <c r="H726" i="2"/>
  <c r="G345" i="5" s="1"/>
  <c r="H728" i="2"/>
  <c r="H731" i="2"/>
  <c r="G728" i="2"/>
  <c r="G731" i="2"/>
  <c r="H704" i="2"/>
  <c r="D181" i="8" s="1"/>
  <c r="D180" i="8" s="1"/>
  <c r="H706" i="2"/>
  <c r="D183" i="8" s="1"/>
  <c r="D182" i="8" s="1"/>
  <c r="H708" i="2"/>
  <c r="D185" i="8" s="1"/>
  <c r="D184" i="8" s="1"/>
  <c r="H711" i="2"/>
  <c r="G704" i="2"/>
  <c r="C181" i="8" s="1"/>
  <c r="C180" i="8" s="1"/>
  <c r="G706" i="2"/>
  <c r="C183" i="8" s="1"/>
  <c r="C182" i="8" s="1"/>
  <c r="G708" i="2"/>
  <c r="C185" i="8" s="1"/>
  <c r="C184" i="8" s="1"/>
  <c r="G711" i="2"/>
  <c r="H682" i="2"/>
  <c r="H685" i="2"/>
  <c r="G685" i="2"/>
  <c r="H662" i="2"/>
  <c r="D174" i="8" s="1"/>
  <c r="D173" i="8" s="1"/>
  <c r="G662" i="2"/>
  <c r="C174" i="8" s="1"/>
  <c r="C173" i="8" s="1"/>
  <c r="H647" i="2"/>
  <c r="H643" i="2" s="1"/>
  <c r="H642" i="2" s="1"/>
  <c r="H641" i="2" s="1"/>
  <c r="G647" i="2"/>
  <c r="G639" i="2"/>
  <c r="C215" i="8" s="1"/>
  <c r="C214" i="8" s="1"/>
  <c r="H622" i="2"/>
  <c r="D136" i="8" s="1"/>
  <c r="G622" i="2"/>
  <c r="C136" i="8" s="1"/>
  <c r="H620" i="2"/>
  <c r="G620" i="2"/>
  <c r="C129" i="8" s="1"/>
  <c r="H616" i="2"/>
  <c r="G616" i="2"/>
  <c r="H588" i="2"/>
  <c r="G588" i="2"/>
  <c r="H553" i="2"/>
  <c r="D343" i="8" s="1"/>
  <c r="D342" i="8" s="1"/>
  <c r="G553" i="2"/>
  <c r="C343" i="8" s="1"/>
  <c r="C342" i="8" s="1"/>
  <c r="H549" i="2"/>
  <c r="H546" i="2" s="1"/>
  <c r="G549" i="2"/>
  <c r="H538" i="2"/>
  <c r="D330" i="8" s="1"/>
  <c r="D329" i="8" s="1"/>
  <c r="H540" i="2"/>
  <c r="D332" i="8" s="1"/>
  <c r="D331" i="8" s="1"/>
  <c r="H542" i="2"/>
  <c r="D334" i="8" s="1"/>
  <c r="D333" i="8" s="1"/>
  <c r="H544" i="2"/>
  <c r="D336" i="8" s="1"/>
  <c r="D335" i="8" s="1"/>
  <c r="G544" i="2"/>
  <c r="C336" i="8" s="1"/>
  <c r="C335" i="8" s="1"/>
  <c r="G542" i="2"/>
  <c r="C334" i="8" s="1"/>
  <c r="C333" i="8" s="1"/>
  <c r="G540" i="2"/>
  <c r="C332" i="8" s="1"/>
  <c r="C331" i="8" s="1"/>
  <c r="G538" i="2"/>
  <c r="C330" i="8" s="1"/>
  <c r="C329" i="8" s="1"/>
  <c r="H516" i="2"/>
  <c r="D317" i="8" s="1"/>
  <c r="D316" i="8" s="1"/>
  <c r="G516" i="2"/>
  <c r="C317" i="8" s="1"/>
  <c r="C316" i="8" s="1"/>
  <c r="H518" i="2"/>
  <c r="D319" i="8" s="1"/>
  <c r="D318" i="8" s="1"/>
  <c r="G518" i="2"/>
  <c r="C319" i="8" s="1"/>
  <c r="C318" i="8" s="1"/>
  <c r="H499" i="2"/>
  <c r="G499" i="2"/>
  <c r="D294" i="8"/>
  <c r="D293" i="8" s="1"/>
  <c r="C294" i="8"/>
  <c r="C293" i="8" s="1"/>
  <c r="J39" i="7" l="1"/>
  <c r="J38" i="7" s="1"/>
  <c r="J10" i="7" s="1"/>
  <c r="F680" i="5"/>
  <c r="C32" i="14" s="1"/>
  <c r="J563" i="5"/>
  <c r="J554" i="5" s="1"/>
  <c r="J684" i="5"/>
  <c r="J697" i="5"/>
  <c r="J699" i="5" s="1"/>
  <c r="F700" i="5"/>
  <c r="J692" i="5"/>
  <c r="J735" i="7"/>
  <c r="G498" i="2"/>
  <c r="G497" i="2" s="1"/>
  <c r="C100" i="8"/>
  <c r="G615" i="2"/>
  <c r="C108" i="8"/>
  <c r="G710" i="2"/>
  <c r="C187" i="8"/>
  <c r="C186" i="8" s="1"/>
  <c r="C179" i="8" s="1"/>
  <c r="H710" i="2"/>
  <c r="D187" i="8"/>
  <c r="D186" i="8" s="1"/>
  <c r="D179" i="8" s="1"/>
  <c r="G730" i="2"/>
  <c r="C227" i="8"/>
  <c r="C226" i="8" s="1"/>
  <c r="G344" i="5"/>
  <c r="G343" i="5" s="1"/>
  <c r="G421" i="7"/>
  <c r="G420" i="7" s="1"/>
  <c r="G419" i="7" s="1"/>
  <c r="G418" i="7" s="1"/>
  <c r="G417" i="7" s="1"/>
  <c r="H498" i="2"/>
  <c r="H497" i="2" s="1"/>
  <c r="D100" i="8"/>
  <c r="H615" i="2"/>
  <c r="D108" i="8"/>
  <c r="D105" i="8" s="1"/>
  <c r="H619" i="2"/>
  <c r="D129" i="8"/>
  <c r="G684" i="2"/>
  <c r="C192" i="8"/>
  <c r="C191" i="8" s="1"/>
  <c r="G727" i="2"/>
  <c r="C225" i="8"/>
  <c r="C224" i="8" s="1"/>
  <c r="H733" i="2"/>
  <c r="D230" i="8"/>
  <c r="D229" i="8" s="1"/>
  <c r="D228" i="8" s="1"/>
  <c r="G546" i="2"/>
  <c r="C340" i="8"/>
  <c r="C339" i="8" s="1"/>
  <c r="C328" i="8" s="1"/>
  <c r="G587" i="2"/>
  <c r="C369" i="8"/>
  <c r="C368" i="8" s="1"/>
  <c r="C156" i="8"/>
  <c r="H684" i="2"/>
  <c r="D192" i="8"/>
  <c r="D191" i="8" s="1"/>
  <c r="H730" i="2"/>
  <c r="D227" i="8"/>
  <c r="D226" i="8" s="1"/>
  <c r="D340" i="8"/>
  <c r="D339" i="8" s="1"/>
  <c r="D328" i="8" s="1"/>
  <c r="H587" i="2"/>
  <c r="D369" i="8"/>
  <c r="D368" i="8" s="1"/>
  <c r="D156" i="8"/>
  <c r="H681" i="2"/>
  <c r="D190" i="8"/>
  <c r="D189" i="8" s="1"/>
  <c r="H727" i="2"/>
  <c r="D225" i="8"/>
  <c r="D224" i="8" s="1"/>
  <c r="G537" i="2"/>
  <c r="G619" i="2"/>
  <c r="G618" i="2" s="1"/>
  <c r="H725" i="2"/>
  <c r="L726" i="2"/>
  <c r="H703" i="2"/>
  <c r="H702" i="2" s="1"/>
  <c r="H734" i="2"/>
  <c r="G703" i="2"/>
  <c r="G702" i="2" s="1"/>
  <c r="H680" i="2"/>
  <c r="H536" i="2"/>
  <c r="G536" i="2" l="1"/>
  <c r="G385" i="7"/>
  <c r="G294" i="7" s="1"/>
  <c r="G994" i="7" s="1"/>
  <c r="G332" i="5"/>
  <c r="G320" i="5" s="1"/>
  <c r="H724" i="2"/>
  <c r="D223" i="8"/>
  <c r="D222" i="8" s="1"/>
  <c r="D188" i="8"/>
  <c r="L725" i="2"/>
  <c r="K345" i="5"/>
  <c r="H428" i="2"/>
  <c r="D272" i="8" s="1"/>
  <c r="D271" i="8" s="1"/>
  <c r="G428" i="2"/>
  <c r="C272" i="8" s="1"/>
  <c r="C271" i="8" s="1"/>
  <c r="H432" i="2"/>
  <c r="D276" i="8" s="1"/>
  <c r="D275" i="8" s="1"/>
  <c r="H434" i="2"/>
  <c r="D278" i="8" s="1"/>
  <c r="D277" i="8" s="1"/>
  <c r="G434" i="2"/>
  <c r="C278" i="8" s="1"/>
  <c r="C277" i="8" s="1"/>
  <c r="H419" i="2"/>
  <c r="D260" i="8" s="1"/>
  <c r="D259" i="8" s="1"/>
  <c r="G419" i="2"/>
  <c r="C260" i="8" s="1"/>
  <c r="C259" i="8" s="1"/>
  <c r="H421" i="2"/>
  <c r="D262" i="8" s="1"/>
  <c r="D261" i="8" s="1"/>
  <c r="G421" i="2"/>
  <c r="C262" i="8" s="1"/>
  <c r="C261" i="8" s="1"/>
  <c r="H423" i="2"/>
  <c r="D264" i="8" s="1"/>
  <c r="D263" i="8" s="1"/>
  <c r="G423" i="2"/>
  <c r="C264" i="8" s="1"/>
  <c r="C263" i="8" s="1"/>
  <c r="H425" i="2"/>
  <c r="D270" i="8" s="1"/>
  <c r="D269" i="8" s="1"/>
  <c r="G425" i="2"/>
  <c r="C270" i="8" s="1"/>
  <c r="C269" i="8" s="1"/>
  <c r="H411" i="2"/>
  <c r="D311" i="8" s="1"/>
  <c r="D310" i="8" s="1"/>
  <c r="G411" i="2"/>
  <c r="H405" i="2"/>
  <c r="G405" i="2"/>
  <c r="C305" i="8" s="1"/>
  <c r="C304" i="8" s="1"/>
  <c r="H395" i="2"/>
  <c r="D283" i="8" s="1"/>
  <c r="D282" i="8" s="1"/>
  <c r="H397" i="2"/>
  <c r="D285" i="8" s="1"/>
  <c r="D284" i="8" s="1"/>
  <c r="H399" i="2"/>
  <c r="D289" i="8" s="1"/>
  <c r="D288" i="8" s="1"/>
  <c r="G399" i="2"/>
  <c r="C289" i="8" s="1"/>
  <c r="C288" i="8" s="1"/>
  <c r="D305" i="8" l="1"/>
  <c r="D304" i="8" s="1"/>
  <c r="C311" i="8"/>
  <c r="C310" i="8" s="1"/>
  <c r="G314" i="5"/>
  <c r="G280" i="5" s="1"/>
  <c r="G680" i="5" s="1"/>
  <c r="G683" i="5"/>
  <c r="G687" i="5"/>
  <c r="G690" i="5" s="1"/>
  <c r="G700" i="5" s="1"/>
  <c r="K344" i="5"/>
  <c r="K343" i="5" s="1"/>
  <c r="K421" i="7"/>
  <c r="K420" i="7" s="1"/>
  <c r="K419" i="7" s="1"/>
  <c r="K418" i="7" s="1"/>
  <c r="K417" i="7" s="1"/>
  <c r="L724" i="2"/>
  <c r="H223" i="8"/>
  <c r="H222" i="8" s="1"/>
  <c r="H207" i="8" s="1"/>
  <c r="H418" i="2"/>
  <c r="G418" i="2"/>
  <c r="H394" i="2"/>
  <c r="H393" i="2" s="1"/>
  <c r="H389" i="2"/>
  <c r="D266" i="8" s="1"/>
  <c r="D265" i="8" s="1"/>
  <c r="H391" i="2"/>
  <c r="D268" i="8" s="1"/>
  <c r="D267" i="8" s="1"/>
  <c r="G391" i="2"/>
  <c r="C268" i="8" s="1"/>
  <c r="C267" i="8" s="1"/>
  <c r="G389" i="2"/>
  <c r="C266" i="8" s="1"/>
  <c r="C265" i="8" s="1"/>
  <c r="H386" i="2"/>
  <c r="D256" i="8" s="1"/>
  <c r="D255" i="8" s="1"/>
  <c r="G386" i="2"/>
  <c r="C256" i="8" s="1"/>
  <c r="C255" i="8" s="1"/>
  <c r="H378" i="2"/>
  <c r="D240" i="8" s="1"/>
  <c r="D239" i="8" s="1"/>
  <c r="G378" i="2"/>
  <c r="C240" i="8" s="1"/>
  <c r="C239" i="8" s="1"/>
  <c r="H376" i="2"/>
  <c r="D238" i="8" s="1"/>
  <c r="D237" i="8" s="1"/>
  <c r="G376" i="2"/>
  <c r="C238" i="8" s="1"/>
  <c r="C237" i="8" s="1"/>
  <c r="H374" i="2"/>
  <c r="G374" i="2"/>
  <c r="H356" i="2"/>
  <c r="G356" i="2"/>
  <c r="H258" i="2"/>
  <c r="G258" i="2"/>
  <c r="H294" i="2"/>
  <c r="D126" i="8" s="1"/>
  <c r="G294" i="2"/>
  <c r="H297" i="2"/>
  <c r="D135" i="8" s="1"/>
  <c r="D133" i="8" s="1"/>
  <c r="G297" i="2"/>
  <c r="C135" i="8" s="1"/>
  <c r="G290" i="2"/>
  <c r="C120" i="8" s="1"/>
  <c r="G287" i="2"/>
  <c r="G284" i="2"/>
  <c r="G281" i="2"/>
  <c r="C98" i="8" s="1"/>
  <c r="H276" i="2"/>
  <c r="G276" i="2"/>
  <c r="H202" i="2"/>
  <c r="D41" i="8" s="1"/>
  <c r="D40" i="8" s="1"/>
  <c r="H204" i="2"/>
  <c r="H208" i="2"/>
  <c r="G208" i="2"/>
  <c r="G206" i="2"/>
  <c r="G204" i="2"/>
  <c r="G202" i="2"/>
  <c r="C39" i="8"/>
  <c r="C38" i="8" s="1"/>
  <c r="L713" i="2" l="1"/>
  <c r="L701" i="2" s="1"/>
  <c r="L695" i="2" s="1"/>
  <c r="L668" i="2" s="1"/>
  <c r="K385" i="7"/>
  <c r="K294" i="7" s="1"/>
  <c r="K332" i="5"/>
  <c r="K320" i="5" s="1"/>
  <c r="L208" i="2"/>
  <c r="H47" i="8" s="1"/>
  <c r="H46" i="8" s="1"/>
  <c r="D47" i="8"/>
  <c r="D46" i="8" s="1"/>
  <c r="K204" i="2"/>
  <c r="G43" i="8" s="1"/>
  <c r="G42" i="8" s="1"/>
  <c r="C43" i="8"/>
  <c r="C42" i="8" s="1"/>
  <c r="H275" i="2"/>
  <c r="H274" i="2" s="1"/>
  <c r="H273" i="2" s="1"/>
  <c r="D30" i="8"/>
  <c r="G293" i="2"/>
  <c r="G292" i="2" s="1"/>
  <c r="C126" i="8"/>
  <c r="C234" i="8"/>
  <c r="C233" i="8" s="1"/>
  <c r="K208" i="2"/>
  <c r="G47" i="8" s="1"/>
  <c r="C47" i="8"/>
  <c r="C46" i="8" s="1"/>
  <c r="G283" i="2"/>
  <c r="C107" i="8"/>
  <c r="K202" i="2"/>
  <c r="G41" i="8" s="1"/>
  <c r="G40" i="8" s="1"/>
  <c r="C41" i="8"/>
  <c r="C40" i="8" s="1"/>
  <c r="G275" i="2"/>
  <c r="G274" i="2" s="1"/>
  <c r="G273" i="2" s="1"/>
  <c r="C30" i="8"/>
  <c r="G286" i="2"/>
  <c r="C115" i="8"/>
  <c r="H45" i="8"/>
  <c r="H44" i="8" s="1"/>
  <c r="D45" i="8"/>
  <c r="D44" i="8" s="1"/>
  <c r="G45" i="8"/>
  <c r="C45" i="8"/>
  <c r="C44" i="8" s="1"/>
  <c r="L204" i="2"/>
  <c r="H43" i="8" s="1"/>
  <c r="H42" i="8" s="1"/>
  <c r="D43" i="8"/>
  <c r="D42" i="8" s="1"/>
  <c r="C153" i="8"/>
  <c r="D234" i="8"/>
  <c r="D233" i="8" s="1"/>
  <c r="H293" i="2"/>
  <c r="H292" i="2" s="1"/>
  <c r="G289" i="2"/>
  <c r="K289" i="2" s="1"/>
  <c r="K279" i="2" s="1"/>
  <c r="K290" i="2"/>
  <c r="G120" i="8" s="1"/>
  <c r="G118" i="8" s="1"/>
  <c r="L202" i="2"/>
  <c r="H198" i="2"/>
  <c r="H182" i="2" s="1"/>
  <c r="H181" i="2" s="1"/>
  <c r="G198" i="2"/>
  <c r="G388" i="2"/>
  <c r="H388" i="2"/>
  <c r="K198" i="2" l="1"/>
  <c r="K182" i="2" s="1"/>
  <c r="K181" i="2" s="1"/>
  <c r="K180" i="2" s="1"/>
  <c r="K171" i="2" s="1"/>
  <c r="K687" i="5"/>
  <c r="K314" i="5"/>
  <c r="K280" i="5" s="1"/>
  <c r="L198" i="2"/>
  <c r="L182" i="2" s="1"/>
  <c r="L181" i="2" s="1"/>
  <c r="L180" i="2" s="1"/>
  <c r="L171" i="2" s="1"/>
  <c r="H41" i="8"/>
  <c r="H40" i="8" s="1"/>
  <c r="H20" i="8" s="1"/>
  <c r="G134" i="2"/>
  <c r="C71" i="8"/>
  <c r="C70" i="8" s="1"/>
  <c r="G107" i="2"/>
  <c r="G106" i="2" l="1"/>
  <c r="C59" i="8"/>
  <c r="C58" i="8" s="1"/>
  <c r="G54" i="2"/>
  <c r="G50" i="2"/>
  <c r="C134" i="8" s="1"/>
  <c r="C133" i="8" s="1"/>
  <c r="G43" i="2"/>
  <c r="G40" i="2"/>
  <c r="G37" i="2"/>
  <c r="H27" i="2"/>
  <c r="H26" i="2" s="1"/>
  <c r="H25" i="2" s="1"/>
  <c r="G28" i="2"/>
  <c r="G27" i="2" s="1"/>
  <c r="G26" i="2" s="1"/>
  <c r="G25" i="2" s="1"/>
  <c r="G36" i="2" l="1"/>
  <c r="C106" i="8"/>
  <c r="C105" i="8" s="1"/>
  <c r="C152" i="8"/>
  <c r="G39" i="2"/>
  <c r="C114" i="8"/>
  <c r="C113" i="8" s="1"/>
  <c r="G53" i="2"/>
  <c r="C141" i="8"/>
  <c r="C140" i="8" s="1"/>
  <c r="G42" i="2"/>
  <c r="C119" i="8"/>
  <c r="H653" i="2" l="1"/>
  <c r="D166" i="8" s="1"/>
  <c r="D165" i="8" s="1"/>
  <c r="G653" i="2"/>
  <c r="C166" i="8" s="1"/>
  <c r="C165" i="8" s="1"/>
  <c r="D10" i="27" l="1"/>
  <c r="D9" i="27" s="1"/>
  <c r="D17" i="27" s="1"/>
  <c r="G261" i="8" l="1"/>
  <c r="H595" i="2"/>
  <c r="G595" i="2"/>
  <c r="G594" i="2" l="1"/>
  <c r="G593" i="2" s="1"/>
  <c r="G592" i="2" s="1"/>
  <c r="C53" i="8"/>
  <c r="H594" i="2"/>
  <c r="H593" i="2" s="1"/>
  <c r="H592" i="2" s="1"/>
  <c r="H591" i="2" s="1"/>
  <c r="H590" i="2" s="1"/>
  <c r="D53" i="8"/>
  <c r="G591" i="2"/>
  <c r="G590" i="2" s="1"/>
  <c r="G263" i="8"/>
  <c r="H637" i="2"/>
  <c r="I637" i="2"/>
  <c r="I634" i="2" s="1"/>
  <c r="I633" i="2" s="1"/>
  <c r="I632" i="2" s="1"/>
  <c r="I631" i="2" s="1"/>
  <c r="J637" i="2"/>
  <c r="J634" i="2" s="1"/>
  <c r="J633" i="2" s="1"/>
  <c r="J632" i="2" s="1"/>
  <c r="J631" i="2" s="1"/>
  <c r="G637" i="2"/>
  <c r="H635" i="2"/>
  <c r="H634" i="2" s="1"/>
  <c r="H633" i="2" s="1"/>
  <c r="G635" i="2"/>
  <c r="G634" i="2" l="1"/>
  <c r="G633" i="2" s="1"/>
  <c r="K637" i="2"/>
  <c r="K634" i="2" s="1"/>
  <c r="K633" i="2" s="1"/>
  <c r="K632" i="2" s="1"/>
  <c r="K631" i="2" s="1"/>
  <c r="L637" i="2"/>
  <c r="L634" i="2" s="1"/>
  <c r="L633" i="2" s="1"/>
  <c r="L632" i="2" s="1"/>
  <c r="L631" i="2" s="1"/>
  <c r="H632" i="2"/>
  <c r="H631" i="2" s="1"/>
  <c r="G213" i="8"/>
  <c r="G212" i="8" s="1"/>
  <c r="G632" i="2"/>
  <c r="G631" i="2" s="1"/>
  <c r="G211" i="8"/>
  <c r="G210" i="8" s="1"/>
  <c r="G682" i="2" l="1"/>
  <c r="G681" i="2" l="1"/>
  <c r="G680" i="2" s="1"/>
  <c r="C190" i="8"/>
  <c r="C189" i="8" s="1"/>
  <c r="C188" i="8" s="1"/>
  <c r="H796" i="2" l="1"/>
  <c r="D157" i="8"/>
  <c r="D151" i="8" s="1"/>
  <c r="G796" i="2"/>
  <c r="C157" i="8"/>
  <c r="C151" i="8" s="1"/>
  <c r="H924" i="2"/>
  <c r="H923" i="2" s="1"/>
  <c r="H922" i="2" s="1"/>
  <c r="G924" i="2"/>
  <c r="G923" i="2" s="1"/>
  <c r="G922" i="2" s="1"/>
  <c r="H75" i="2" l="1"/>
  <c r="I75" i="2"/>
  <c r="I67" i="2" s="1"/>
  <c r="I66" i="2" s="1"/>
  <c r="I30" i="2" s="1"/>
  <c r="J75" i="2"/>
  <c r="J67" i="2" s="1"/>
  <c r="J66" i="2" s="1"/>
  <c r="J30" i="2" s="1"/>
  <c r="J12" i="2" s="1"/>
  <c r="G75" i="2"/>
  <c r="I12" i="2" l="1"/>
  <c r="L75" i="2"/>
  <c r="L67" i="2" s="1"/>
  <c r="L66" i="2" s="1"/>
  <c r="K75" i="2"/>
  <c r="K67" i="2" s="1"/>
  <c r="K66" i="2" s="1"/>
  <c r="H316" i="2" l="1"/>
  <c r="G61" i="8" l="1"/>
  <c r="G60" i="8" s="1"/>
  <c r="H751" i="2"/>
  <c r="G751" i="2"/>
  <c r="H750" i="2" l="1"/>
  <c r="H749" i="2" s="1"/>
  <c r="H748" i="2" s="1"/>
  <c r="H747" i="2" s="1"/>
  <c r="D62" i="8"/>
  <c r="D61" i="8" s="1"/>
  <c r="D60" i="8" s="1"/>
  <c r="G750" i="2"/>
  <c r="G749" i="2" s="1"/>
  <c r="C62" i="8"/>
  <c r="C61" i="8" s="1"/>
  <c r="C60" i="8" s="1"/>
  <c r="G725" i="2"/>
  <c r="G724" i="2" l="1"/>
  <c r="C223" i="8"/>
  <c r="C222" i="8" s="1"/>
  <c r="G295" i="8"/>
  <c r="C28" i="8" l="1"/>
  <c r="C27" i="8" s="1"/>
  <c r="G44" i="8"/>
  <c r="G27" i="8"/>
  <c r="D22" i="14" l="1"/>
  <c r="E22" i="14"/>
  <c r="D20" i="14"/>
  <c r="E20" i="14"/>
  <c r="D17" i="14"/>
  <c r="E17" i="14"/>
  <c r="D15" i="14"/>
  <c r="D14" i="14" s="1"/>
  <c r="I887" i="2"/>
  <c r="H117" i="5" s="1"/>
  <c r="J887" i="2"/>
  <c r="I117" i="5" s="1"/>
  <c r="I863" i="2"/>
  <c r="I857" i="2" s="1"/>
  <c r="J863" i="2"/>
  <c r="J857" i="2" s="1"/>
  <c r="I826" i="2"/>
  <c r="J826" i="2"/>
  <c r="I820" i="2"/>
  <c r="J820" i="2"/>
  <c r="I785" i="2"/>
  <c r="J785" i="2"/>
  <c r="I782" i="2"/>
  <c r="J782" i="2"/>
  <c r="I780" i="2"/>
  <c r="J780" i="2"/>
  <c r="I777" i="2"/>
  <c r="J777" i="2"/>
  <c r="I770" i="2"/>
  <c r="J770" i="2"/>
  <c r="I767" i="2"/>
  <c r="J767" i="2"/>
  <c r="I664" i="2"/>
  <c r="E176" i="8" s="1"/>
  <c r="E175" i="8" s="1"/>
  <c r="J664" i="2"/>
  <c r="F176" i="8" s="1"/>
  <c r="F175" i="8" s="1"/>
  <c r="I660" i="2"/>
  <c r="J660" i="2"/>
  <c r="J657" i="2" s="1"/>
  <c r="I655" i="2"/>
  <c r="J655" i="2"/>
  <c r="I607" i="2"/>
  <c r="J607" i="2"/>
  <c r="I604" i="2"/>
  <c r="J604" i="2"/>
  <c r="I585" i="2"/>
  <c r="J585" i="2"/>
  <c r="I568" i="2"/>
  <c r="J568" i="2"/>
  <c r="I559" i="2"/>
  <c r="E351" i="8" s="1"/>
  <c r="E350" i="8" s="1"/>
  <c r="J559" i="2"/>
  <c r="F351" i="8" s="1"/>
  <c r="F350" i="8" s="1"/>
  <c r="I557" i="2"/>
  <c r="E347" i="8" s="1"/>
  <c r="E346" i="8" s="1"/>
  <c r="J557" i="2"/>
  <c r="F347" i="8" s="1"/>
  <c r="F346" i="8" s="1"/>
  <c r="I555" i="2"/>
  <c r="E345" i="8" s="1"/>
  <c r="E344" i="8" s="1"/>
  <c r="J555" i="2"/>
  <c r="F345" i="8" s="1"/>
  <c r="F344" i="8" s="1"/>
  <c r="F341" i="8" s="1"/>
  <c r="I544" i="2"/>
  <c r="J544" i="2"/>
  <c r="I542" i="2"/>
  <c r="J542" i="2"/>
  <c r="I540" i="2"/>
  <c r="E332" i="8" s="1"/>
  <c r="E331" i="8" s="1"/>
  <c r="J540" i="2"/>
  <c r="F332" i="8" s="1"/>
  <c r="F331" i="8" s="1"/>
  <c r="I522" i="2"/>
  <c r="E325" i="8" s="1"/>
  <c r="E324" i="8" s="1"/>
  <c r="J522" i="2"/>
  <c r="F325" i="8" s="1"/>
  <c r="F324" i="8" s="1"/>
  <c r="I520" i="2"/>
  <c r="E321" i="8" s="1"/>
  <c r="E320" i="8" s="1"/>
  <c r="E315" i="8" s="1"/>
  <c r="J520" i="2"/>
  <c r="F321" i="8" s="1"/>
  <c r="F320" i="8" s="1"/>
  <c r="I451" i="2"/>
  <c r="J451" i="2"/>
  <c r="I440" i="2"/>
  <c r="J440" i="2"/>
  <c r="I432" i="2"/>
  <c r="J432" i="2"/>
  <c r="F276" i="8" s="1"/>
  <c r="F275" i="8" s="1"/>
  <c r="F232" i="8" s="1"/>
  <c r="I413" i="2"/>
  <c r="E313" i="8" s="1"/>
  <c r="E312" i="8" s="1"/>
  <c r="J413" i="2"/>
  <c r="F313" i="8" s="1"/>
  <c r="F312" i="8" s="1"/>
  <c r="I407" i="2"/>
  <c r="J407" i="2"/>
  <c r="I397" i="2"/>
  <c r="J397" i="2"/>
  <c r="F285" i="8" s="1"/>
  <c r="F284" i="8" s="1"/>
  <c r="I265" i="2"/>
  <c r="J265" i="2"/>
  <c r="I260" i="2"/>
  <c r="J260" i="2"/>
  <c r="F315" i="8" l="1"/>
  <c r="E341" i="8"/>
  <c r="F307" i="8"/>
  <c r="F306" i="8" s="1"/>
  <c r="J404" i="2"/>
  <c r="E307" i="8"/>
  <c r="E306" i="8" s="1"/>
  <c r="E303" i="8" s="1"/>
  <c r="I404" i="2"/>
  <c r="F303" i="8"/>
  <c r="E172" i="8"/>
  <c r="E171" i="8" s="1"/>
  <c r="I657" i="2"/>
  <c r="I257" i="2"/>
  <c r="J257" i="2"/>
  <c r="J256" i="2" s="1"/>
  <c r="J255" i="2" s="1"/>
  <c r="J154" i="2"/>
  <c r="F13" i="8"/>
  <c r="F12" i="8" s="1"/>
  <c r="F11" i="8" s="1"/>
  <c r="F10" i="8" s="1"/>
  <c r="I394" i="2"/>
  <c r="I393" i="2" s="1"/>
  <c r="I371" i="2" s="1"/>
  <c r="I370" i="2" s="1"/>
  <c r="E285" i="8"/>
  <c r="E284" i="8" s="1"/>
  <c r="I437" i="2"/>
  <c r="I436" i="2" s="1"/>
  <c r="E287" i="8"/>
  <c r="E286" i="8" s="1"/>
  <c r="K544" i="2"/>
  <c r="G336" i="8" s="1"/>
  <c r="G335" i="8" s="1"/>
  <c r="E336" i="8"/>
  <c r="E335" i="8" s="1"/>
  <c r="I565" i="2"/>
  <c r="I564" i="2" s="1"/>
  <c r="E358" i="8"/>
  <c r="E357" i="8" s="1"/>
  <c r="E354" i="8" s="1"/>
  <c r="I652" i="2"/>
  <c r="I651" i="2" s="1"/>
  <c r="I650" i="2" s="1"/>
  <c r="I649" i="2" s="1"/>
  <c r="I630" i="2" s="1"/>
  <c r="E168" i="8"/>
  <c r="E167" i="8" s="1"/>
  <c r="I856" i="2"/>
  <c r="I855" i="2" s="1"/>
  <c r="I854" i="2" s="1"/>
  <c r="E82" i="8"/>
  <c r="E81" i="8" s="1"/>
  <c r="E76" i="8" s="1"/>
  <c r="J446" i="2"/>
  <c r="J445" i="2" s="1"/>
  <c r="J444" i="2" s="1"/>
  <c r="J443" i="2" s="1"/>
  <c r="J442" i="2" s="1"/>
  <c r="F302" i="8"/>
  <c r="F301" i="8" s="1"/>
  <c r="F290" i="8" s="1"/>
  <c r="L542" i="2"/>
  <c r="H334" i="8" s="1"/>
  <c r="H333" i="8" s="1"/>
  <c r="F334" i="8"/>
  <c r="F333" i="8" s="1"/>
  <c r="J582" i="2"/>
  <c r="J581" i="2" s="1"/>
  <c r="J576" i="2" s="1"/>
  <c r="J570" i="2" s="1"/>
  <c r="F367" i="8"/>
  <c r="F366" i="8" s="1"/>
  <c r="F363" i="8" s="1"/>
  <c r="F172" i="8"/>
  <c r="F171" i="8" s="1"/>
  <c r="I116" i="5"/>
  <c r="I115" i="5" s="1"/>
  <c r="I114" i="5" s="1"/>
  <c r="I90" i="5" s="1"/>
  <c r="I683" i="5" s="1"/>
  <c r="I257" i="7"/>
  <c r="I256" i="7" s="1"/>
  <c r="I255" i="7" s="1"/>
  <c r="I254" i="7" s="1"/>
  <c r="I253" i="7" s="1"/>
  <c r="I252" i="7" s="1"/>
  <c r="I167" i="7" s="1"/>
  <c r="I994" i="7" s="1"/>
  <c r="I154" i="2"/>
  <c r="I153" i="2" s="1"/>
  <c r="E13" i="8"/>
  <c r="E12" i="8" s="1"/>
  <c r="E11" i="8" s="1"/>
  <c r="E10" i="8" s="1"/>
  <c r="I427" i="2"/>
  <c r="I417" i="2" s="1"/>
  <c r="I416" i="2" s="1"/>
  <c r="I415" i="2" s="1"/>
  <c r="E276" i="8"/>
  <c r="E275" i="8" s="1"/>
  <c r="E232" i="8" s="1"/>
  <c r="I446" i="2"/>
  <c r="I445" i="2" s="1"/>
  <c r="I444" i="2" s="1"/>
  <c r="I443" i="2" s="1"/>
  <c r="I442" i="2" s="1"/>
  <c r="E302" i="8"/>
  <c r="E301" i="8" s="1"/>
  <c r="E290" i="8" s="1"/>
  <c r="K542" i="2"/>
  <c r="G334" i="8" s="1"/>
  <c r="E334" i="8"/>
  <c r="E333" i="8" s="1"/>
  <c r="I582" i="2"/>
  <c r="I581" i="2" s="1"/>
  <c r="I576" i="2" s="1"/>
  <c r="I570" i="2" s="1"/>
  <c r="E367" i="8"/>
  <c r="E366" i="8" s="1"/>
  <c r="E363" i="8" s="1"/>
  <c r="H116" i="5"/>
  <c r="H115" i="5" s="1"/>
  <c r="H114" i="5" s="1"/>
  <c r="H90" i="5" s="1"/>
  <c r="H257" i="7"/>
  <c r="H256" i="7" s="1"/>
  <c r="H255" i="7" s="1"/>
  <c r="H254" i="7" s="1"/>
  <c r="H253" i="7" s="1"/>
  <c r="H252" i="7" s="1"/>
  <c r="H167" i="7" s="1"/>
  <c r="H994" i="7" s="1"/>
  <c r="H160" i="2"/>
  <c r="H159" i="2" s="1"/>
  <c r="D19" i="8"/>
  <c r="D18" i="8" s="1"/>
  <c r="D17" i="8" s="1"/>
  <c r="J437" i="2"/>
  <c r="J436" i="2" s="1"/>
  <c r="F287" i="8"/>
  <c r="F286" i="8" s="1"/>
  <c r="F279" i="8" s="1"/>
  <c r="L544" i="2"/>
  <c r="H336" i="8" s="1"/>
  <c r="H335" i="8" s="1"/>
  <c r="F336" i="8"/>
  <c r="F335" i="8" s="1"/>
  <c r="J565" i="2"/>
  <c r="J564" i="2" s="1"/>
  <c r="F358" i="8"/>
  <c r="F357" i="8" s="1"/>
  <c r="F354" i="8" s="1"/>
  <c r="J652" i="2"/>
  <c r="J651" i="2" s="1"/>
  <c r="J650" i="2" s="1"/>
  <c r="J649" i="2" s="1"/>
  <c r="J630" i="2" s="1"/>
  <c r="F168" i="8"/>
  <c r="F167" i="8" s="1"/>
  <c r="J856" i="2"/>
  <c r="J855" i="2" s="1"/>
  <c r="J854" i="2" s="1"/>
  <c r="F82" i="8"/>
  <c r="F81" i="8" s="1"/>
  <c r="F76" i="8" s="1"/>
  <c r="I536" i="2"/>
  <c r="J536" i="2"/>
  <c r="I256" i="2"/>
  <c r="I255" i="2" s="1"/>
  <c r="I515" i="2"/>
  <c r="I601" i="2"/>
  <c r="I600" i="2" s="1"/>
  <c r="I599" i="2" s="1"/>
  <c r="I598" i="2" s="1"/>
  <c r="J515" i="2"/>
  <c r="J513" i="2" s="1"/>
  <c r="J512" i="2" s="1"/>
  <c r="J511" i="2" s="1"/>
  <c r="J601" i="2"/>
  <c r="J600" i="2" s="1"/>
  <c r="J599" i="2" s="1"/>
  <c r="J598" i="2" s="1"/>
  <c r="K540" i="2"/>
  <c r="G332" i="8" s="1"/>
  <c r="J403" i="2"/>
  <c r="J402" i="2" s="1"/>
  <c r="J401" i="2" s="1"/>
  <c r="J427" i="2"/>
  <c r="J417" i="2" s="1"/>
  <c r="L432" i="2"/>
  <c r="J552" i="2"/>
  <c r="J764" i="2"/>
  <c r="J763" i="2" s="1"/>
  <c r="J762" i="2" s="1"/>
  <c r="J774" i="2"/>
  <c r="J773" i="2" s="1"/>
  <c r="J772" i="2" s="1"/>
  <c r="J817" i="2"/>
  <c r="J816" i="2" s="1"/>
  <c r="J815" i="2" s="1"/>
  <c r="J814" i="2" s="1"/>
  <c r="J813" i="2" s="1"/>
  <c r="I403" i="2"/>
  <c r="I402" i="2" s="1"/>
  <c r="I401" i="2" s="1"/>
  <c r="I552" i="2"/>
  <c r="I764" i="2"/>
  <c r="I763" i="2" s="1"/>
  <c r="I762" i="2" s="1"/>
  <c r="I774" i="2"/>
  <c r="I773" i="2" s="1"/>
  <c r="I772" i="2" s="1"/>
  <c r="I817" i="2"/>
  <c r="I816" i="2" s="1"/>
  <c r="I815" i="2" s="1"/>
  <c r="I814" i="2" s="1"/>
  <c r="I813" i="2" s="1"/>
  <c r="J394" i="2"/>
  <c r="J393" i="2" s="1"/>
  <c r="J371" i="2" s="1"/>
  <c r="J370" i="2" s="1"/>
  <c r="L397" i="2"/>
  <c r="L540" i="2"/>
  <c r="H332" i="8" s="1"/>
  <c r="H331" i="8" s="1"/>
  <c r="I886" i="2"/>
  <c r="K887" i="2"/>
  <c r="J886" i="2"/>
  <c r="L887" i="2"/>
  <c r="G246" i="8"/>
  <c r="G69" i="8"/>
  <c r="G19" i="8"/>
  <c r="E19" i="14"/>
  <c r="D19" i="14"/>
  <c r="G365" i="8"/>
  <c r="G356" i="8"/>
  <c r="G22" i="8"/>
  <c r="J153" i="2"/>
  <c r="I514" i="2" l="1"/>
  <c r="I513" i="2" s="1"/>
  <c r="I512" i="2" s="1"/>
  <c r="I511" i="2" s="1"/>
  <c r="I1002" i="7"/>
  <c r="E328" i="8"/>
  <c r="E164" i="8"/>
  <c r="E163" i="8" s="1"/>
  <c r="F164" i="8"/>
  <c r="F163" i="8" s="1"/>
  <c r="J535" i="2"/>
  <c r="J534" i="2" s="1"/>
  <c r="J533" i="2" s="1"/>
  <c r="J479" i="2" s="1"/>
  <c r="I686" i="5"/>
  <c r="I690" i="5" s="1"/>
  <c r="I700" i="5" s="1"/>
  <c r="H83" i="5"/>
  <c r="H10" i="5" s="1"/>
  <c r="H680" i="5" s="1"/>
  <c r="H686" i="5"/>
  <c r="H690" i="5" s="1"/>
  <c r="H700" i="5" s="1"/>
  <c r="I83" i="5"/>
  <c r="I10" i="5" s="1"/>
  <c r="I680" i="5" s="1"/>
  <c r="J416" i="2"/>
  <c r="J415" i="2" s="1"/>
  <c r="I597" i="2"/>
  <c r="E279" i="8"/>
  <c r="E231" i="8" s="1"/>
  <c r="H683" i="5"/>
  <c r="F231" i="8"/>
  <c r="J885" i="2"/>
  <c r="J884" i="2" s="1"/>
  <c r="J866" i="2" s="1"/>
  <c r="F132" i="8"/>
  <c r="F124" i="8" s="1"/>
  <c r="F328" i="8"/>
  <c r="F314" i="8" s="1"/>
  <c r="E314" i="8"/>
  <c r="L394" i="2"/>
  <c r="L393" i="2" s="1"/>
  <c r="L371" i="2" s="1"/>
  <c r="L370" i="2" s="1"/>
  <c r="H285" i="8"/>
  <c r="H284" i="8" s="1"/>
  <c r="I351" i="2"/>
  <c r="I318" i="2" s="1"/>
  <c r="H328" i="8"/>
  <c r="I885" i="2"/>
  <c r="I884" i="2" s="1"/>
  <c r="I866" i="2" s="1"/>
  <c r="E132" i="8"/>
  <c r="E124" i="8" s="1"/>
  <c r="L427" i="2"/>
  <c r="L417" i="2" s="1"/>
  <c r="H276" i="8"/>
  <c r="H275" i="8" s="1"/>
  <c r="H232" i="8" s="1"/>
  <c r="K536" i="2"/>
  <c r="L536" i="2"/>
  <c r="J597" i="2"/>
  <c r="J351" i="2"/>
  <c r="J318" i="2" s="1"/>
  <c r="L886" i="2"/>
  <c r="K117" i="5"/>
  <c r="K886" i="2"/>
  <c r="J117" i="5"/>
  <c r="J761" i="2"/>
  <c r="J760" i="2" s="1"/>
  <c r="I535" i="2"/>
  <c r="I534" i="2" s="1"/>
  <c r="I533" i="2" s="1"/>
  <c r="I761" i="2"/>
  <c r="I760" i="2" s="1"/>
  <c r="L304" i="2"/>
  <c r="K130" i="5" s="1"/>
  <c r="K129" i="5" s="1"/>
  <c r="J278" i="2"/>
  <c r="J272" i="2" s="1"/>
  <c r="J254" i="2" s="1"/>
  <c r="J253" i="2" s="1"/>
  <c r="K304" i="2"/>
  <c r="J130" i="5" s="1"/>
  <c r="J129" i="5" s="1"/>
  <c r="I278" i="2"/>
  <c r="I272" i="2" s="1"/>
  <c r="I254" i="2" s="1"/>
  <c r="I253" i="2" s="1"/>
  <c r="J152" i="2"/>
  <c r="I152" i="2"/>
  <c r="G209" i="8"/>
  <c r="G230" i="8"/>
  <c r="G195" i="8"/>
  <c r="G65" i="8"/>
  <c r="G64" i="8" s="1"/>
  <c r="G63" i="8" s="1"/>
  <c r="G197" i="8"/>
  <c r="G361" i="8"/>
  <c r="G360" i="8" s="1"/>
  <c r="I479" i="2" l="1"/>
  <c r="I865" i="2"/>
  <c r="I853" i="2" s="1"/>
  <c r="I852" i="2" s="1"/>
  <c r="J865" i="2"/>
  <c r="J853" i="2" s="1"/>
  <c r="J852" i="2" s="1"/>
  <c r="H707" i="5"/>
  <c r="F123" i="8"/>
  <c r="F75" i="8" s="1"/>
  <c r="F370" i="8" s="1"/>
  <c r="K126" i="5"/>
  <c r="L303" i="2"/>
  <c r="L300" i="2" s="1"/>
  <c r="E123" i="8"/>
  <c r="E75" i="8" s="1"/>
  <c r="E370" i="8" s="1"/>
  <c r="J126" i="5"/>
  <c r="K303" i="2"/>
  <c r="K300" i="2" s="1"/>
  <c r="L885" i="2"/>
  <c r="L884" i="2" s="1"/>
  <c r="L866" i="2" s="1"/>
  <c r="L865" i="2" s="1"/>
  <c r="H132" i="8"/>
  <c r="H124" i="8" s="1"/>
  <c r="J116" i="5"/>
  <c r="J115" i="5" s="1"/>
  <c r="J257" i="7"/>
  <c r="J256" i="7" s="1"/>
  <c r="J255" i="7" s="1"/>
  <c r="J254" i="7" s="1"/>
  <c r="J253" i="7" s="1"/>
  <c r="K116" i="5"/>
  <c r="K115" i="5" s="1"/>
  <c r="K257" i="7"/>
  <c r="K256" i="7" s="1"/>
  <c r="K255" i="7" s="1"/>
  <c r="K254" i="7" s="1"/>
  <c r="K253" i="7" s="1"/>
  <c r="K885" i="2"/>
  <c r="K884" i="2" s="1"/>
  <c r="K866" i="2" s="1"/>
  <c r="K865" i="2" s="1"/>
  <c r="G132" i="8"/>
  <c r="G124" i="8" s="1"/>
  <c r="I146" i="2"/>
  <c r="I11" i="2" s="1"/>
  <c r="J146" i="2"/>
  <c r="J11" i="2" s="1"/>
  <c r="D27" i="14"/>
  <c r="D26" i="14" s="1"/>
  <c r="D25" i="14" s="1"/>
  <c r="G86" i="2"/>
  <c r="G85" i="2" s="1"/>
  <c r="I948" i="2" l="1"/>
  <c r="J948" i="2"/>
  <c r="J114" i="5"/>
  <c r="J90" i="5" s="1"/>
  <c r="J686" i="5" s="1"/>
  <c r="J690" i="5" s="1"/>
  <c r="J700" i="5" s="1"/>
  <c r="J284" i="7"/>
  <c r="J283" i="7" s="1"/>
  <c r="J282" i="7" s="1"/>
  <c r="J281" i="7" s="1"/>
  <c r="K114" i="5"/>
  <c r="K90" i="5" s="1"/>
  <c r="K83" i="5" s="1"/>
  <c r="K10" i="5" s="1"/>
  <c r="K680" i="5" s="1"/>
  <c r="K284" i="7"/>
  <c r="K283" i="7" s="1"/>
  <c r="K282" i="7" s="1"/>
  <c r="K281" i="7" s="1"/>
  <c r="L292" i="2"/>
  <c r="L278" i="2" s="1"/>
  <c r="L272" i="2" s="1"/>
  <c r="H153" i="8"/>
  <c r="H151" i="8" s="1"/>
  <c r="H123" i="8" s="1"/>
  <c r="G153" i="8"/>
  <c r="G151" i="8" s="1"/>
  <c r="G123" i="8" s="1"/>
  <c r="K292" i="2"/>
  <c r="K278" i="2" s="1"/>
  <c r="K272" i="2" s="1"/>
  <c r="J950" i="2" l="1"/>
  <c r="J83" i="5"/>
  <c r="J10" i="5" s="1"/>
  <c r="J680" i="5" s="1"/>
  <c r="J683" i="5"/>
  <c r="K686" i="5"/>
  <c r="K690" i="5" s="1"/>
  <c r="K700" i="5" s="1"/>
  <c r="K683" i="5"/>
  <c r="K276" i="7"/>
  <c r="K252" i="7" s="1"/>
  <c r="K167" i="7" s="1"/>
  <c r="K994" i="7" s="1"/>
  <c r="J276" i="7"/>
  <c r="J252" i="7" s="1"/>
  <c r="J167" i="7" s="1"/>
  <c r="J994" i="7" s="1"/>
  <c r="D32" i="14" l="1"/>
  <c r="D31" i="14" s="1"/>
  <c r="D30" i="14" s="1"/>
  <c r="D29" i="14" s="1"/>
  <c r="D24" i="14" s="1"/>
  <c r="D33" i="14" s="1"/>
  <c r="C28" i="14" l="1"/>
  <c r="G735" i="2"/>
  <c r="H715" i="2"/>
  <c r="G715" i="2"/>
  <c r="H689" i="2"/>
  <c r="G689" i="2"/>
  <c r="C195" i="8" s="1"/>
  <c r="C194" i="8" s="1"/>
  <c r="C193" i="8" s="1"/>
  <c r="H676" i="2"/>
  <c r="G676" i="2"/>
  <c r="C206" i="8" s="1"/>
  <c r="C205" i="8" s="1"/>
  <c r="C196" i="8" s="1"/>
  <c r="H673" i="2"/>
  <c r="H672" i="2" s="1"/>
  <c r="G673" i="2"/>
  <c r="G672" i="2" s="1"/>
  <c r="H655" i="2"/>
  <c r="D168" i="8" s="1"/>
  <c r="D167" i="8" s="1"/>
  <c r="G165" i="8"/>
  <c r="G655" i="2"/>
  <c r="E15" i="14" l="1"/>
  <c r="E14" i="14" s="1"/>
  <c r="E28" i="14"/>
  <c r="H688" i="2"/>
  <c r="H687" i="2" s="1"/>
  <c r="H679" i="2" s="1"/>
  <c r="D195" i="8"/>
  <c r="D194" i="8" s="1"/>
  <c r="D193" i="8" s="1"/>
  <c r="H675" i="2"/>
  <c r="D206" i="8"/>
  <c r="D205" i="8" s="1"/>
  <c r="D196" i="8" s="1"/>
  <c r="H714" i="2"/>
  <c r="D209" i="8"/>
  <c r="D208" i="8" s="1"/>
  <c r="D207" i="8" s="1"/>
  <c r="G734" i="2"/>
  <c r="G733" i="2" s="1"/>
  <c r="C230" i="8"/>
  <c r="C229" i="8" s="1"/>
  <c r="C228" i="8" s="1"/>
  <c r="K655" i="2"/>
  <c r="G168" i="8" s="1"/>
  <c r="G167" i="8" s="1"/>
  <c r="C168" i="8"/>
  <c r="C167" i="8" s="1"/>
  <c r="G714" i="2"/>
  <c r="G713" i="2" s="1"/>
  <c r="C209" i="8"/>
  <c r="C208" i="8" s="1"/>
  <c r="C207" i="8" s="1"/>
  <c r="H652" i="2"/>
  <c r="L655" i="2"/>
  <c r="G194" i="8"/>
  <c r="G193" i="8" s="1"/>
  <c r="G688" i="2"/>
  <c r="G687" i="2" s="1"/>
  <c r="G679" i="2" s="1"/>
  <c r="H671" i="2"/>
  <c r="H670" i="2" s="1"/>
  <c r="H669" i="2" s="1"/>
  <c r="G199" i="8"/>
  <c r="G675" i="2"/>
  <c r="G671" i="2" s="1"/>
  <c r="G652" i="2"/>
  <c r="G208" i="8"/>
  <c r="G207" i="8" s="1"/>
  <c r="G180" i="8"/>
  <c r="G229" i="8"/>
  <c r="G228" i="8" s="1"/>
  <c r="G203" i="8"/>
  <c r="H270" i="2"/>
  <c r="H269" i="2" s="1"/>
  <c r="H268" i="2" s="1"/>
  <c r="H267" i="2" s="1"/>
  <c r="G270" i="2"/>
  <c r="G269" i="2" s="1"/>
  <c r="H713" i="2" l="1"/>
  <c r="H701" i="2" s="1"/>
  <c r="K652" i="2"/>
  <c r="L652" i="2"/>
  <c r="H168" i="8"/>
  <c r="H167" i="8" s="1"/>
  <c r="G196" i="8"/>
  <c r="G179" i="8"/>
  <c r="G268" i="2"/>
  <c r="G267" i="2" s="1"/>
  <c r="G701" i="2"/>
  <c r="G670" i="2"/>
  <c r="G669" i="2" s="1"/>
  <c r="H114" i="2" l="1"/>
  <c r="D110" i="8" s="1"/>
  <c r="D109" i="8" s="1"/>
  <c r="G114" i="2"/>
  <c r="C110" i="8" s="1"/>
  <c r="C109" i="8" s="1"/>
  <c r="H144" i="2" l="1"/>
  <c r="H143" i="2" s="1"/>
  <c r="G144" i="2"/>
  <c r="G143" i="2" s="1"/>
  <c r="H219" i="2"/>
  <c r="G219" i="2"/>
  <c r="E27" i="14" l="1"/>
  <c r="E26" i="14" s="1"/>
  <c r="E25" i="14" s="1"/>
  <c r="H150" i="2" l="1"/>
  <c r="H149" i="2" s="1"/>
  <c r="G150" i="2"/>
  <c r="G149" i="2" s="1"/>
  <c r="G91" i="8" l="1"/>
  <c r="H660" i="2" l="1"/>
  <c r="G660" i="2"/>
  <c r="K660" i="2" l="1"/>
  <c r="C172" i="8"/>
  <c r="C171" i="8" s="1"/>
  <c r="L660" i="2"/>
  <c r="D172" i="8"/>
  <c r="D171" i="8" s="1"/>
  <c r="H767" i="2"/>
  <c r="L767" i="2" s="1"/>
  <c r="G767" i="2"/>
  <c r="K767" i="2" s="1"/>
  <c r="H172" i="8" l="1"/>
  <c r="H171" i="8" s="1"/>
  <c r="G172" i="8"/>
  <c r="G171" i="8" s="1"/>
  <c r="H664" i="2"/>
  <c r="G664" i="2"/>
  <c r="D176" i="8" l="1"/>
  <c r="D175" i="8" s="1"/>
  <c r="H657" i="2"/>
  <c r="H651" i="2" s="1"/>
  <c r="H650" i="2" s="1"/>
  <c r="H649" i="2" s="1"/>
  <c r="C176" i="8"/>
  <c r="C175" i="8" s="1"/>
  <c r="C164" i="8" s="1"/>
  <c r="C163" i="8" s="1"/>
  <c r="G657" i="2"/>
  <c r="G651" i="2" s="1"/>
  <c r="G650" i="2" s="1"/>
  <c r="G649" i="2" s="1"/>
  <c r="D164" i="8"/>
  <c r="D163" i="8" s="1"/>
  <c r="K664" i="2"/>
  <c r="K657" i="2" s="1"/>
  <c r="L664" i="2"/>
  <c r="L657" i="2" s="1"/>
  <c r="L651" i="2" l="1"/>
  <c r="L650" i="2" s="1"/>
  <c r="L649" i="2" s="1"/>
  <c r="L630" i="2" s="1"/>
  <c r="H176" i="8"/>
  <c r="H175" i="8" s="1"/>
  <c r="K651" i="2"/>
  <c r="K650" i="2" s="1"/>
  <c r="K649" i="2" s="1"/>
  <c r="K630" i="2" s="1"/>
  <c r="G176" i="8"/>
  <c r="G175" i="8" s="1"/>
  <c r="G748" i="2"/>
  <c r="G747" i="2" s="1"/>
  <c r="G746" i="2" s="1"/>
  <c r="H746" i="2"/>
  <c r="H242" i="2"/>
  <c r="G242" i="2"/>
  <c r="G164" i="8" l="1"/>
  <c r="G163" i="8" s="1"/>
  <c r="H164" i="8"/>
  <c r="H163" i="8" s="1"/>
  <c r="H249" i="2"/>
  <c r="G249" i="2"/>
  <c r="G194" i="2" l="1"/>
  <c r="G193" i="2" s="1"/>
  <c r="C35" i="8" l="1"/>
  <c r="C34" i="8" s="1"/>
  <c r="H70" i="2"/>
  <c r="H73" i="2"/>
  <c r="H91" i="2"/>
  <c r="H90" i="2" s="1"/>
  <c r="H96" i="2"/>
  <c r="H93" i="2" s="1"/>
  <c r="H116" i="2"/>
  <c r="H122" i="2"/>
  <c r="H119" i="2" s="1"/>
  <c r="D13" i="8"/>
  <c r="D12" i="8" s="1"/>
  <c r="D11" i="8" s="1"/>
  <c r="H176" i="2"/>
  <c r="H212" i="2"/>
  <c r="H214" i="2"/>
  <c r="H221" i="2"/>
  <c r="D16" i="8"/>
  <c r="D15" i="8" s="1"/>
  <c r="D14" i="8" s="1"/>
  <c r="H244" i="2"/>
  <c r="H251" i="2"/>
  <c r="H260" i="2"/>
  <c r="H265" i="2"/>
  <c r="L265" i="2" s="1"/>
  <c r="H280" i="2"/>
  <c r="H279" i="2" s="1"/>
  <c r="H315" i="2"/>
  <c r="H314" i="2" s="1"/>
  <c r="H313" i="2" s="1"/>
  <c r="H312" i="2" s="1"/>
  <c r="H323" i="2"/>
  <c r="H325" i="2"/>
  <c r="H327" i="2"/>
  <c r="H333" i="2"/>
  <c r="H337" i="2"/>
  <c r="H349" i="2"/>
  <c r="H348" i="2" s="1"/>
  <c r="H347" i="2" s="1"/>
  <c r="H346" i="2" s="1"/>
  <c r="H345" i="2" s="1"/>
  <c r="H358" i="2"/>
  <c r="D236" i="8" s="1"/>
  <c r="D235" i="8" s="1"/>
  <c r="H360" i="2"/>
  <c r="D245" i="8" s="1"/>
  <c r="H362" i="2"/>
  <c r="D248" i="8" s="1"/>
  <c r="D247" i="8" s="1"/>
  <c r="H364" i="2"/>
  <c r="D258" i="8" s="1"/>
  <c r="D257" i="8" s="1"/>
  <c r="H380" i="2"/>
  <c r="D250" i="8" s="1"/>
  <c r="D249" i="8" s="1"/>
  <c r="H382" i="2"/>
  <c r="H384" i="2"/>
  <c r="D254" i="8" s="1"/>
  <c r="D253" i="8" s="1"/>
  <c r="H407" i="2"/>
  <c r="H413" i="2"/>
  <c r="H430" i="2"/>
  <c r="H440" i="2"/>
  <c r="D287" i="8" s="1"/>
  <c r="D286" i="8" s="1"/>
  <c r="D279" i="8" s="1"/>
  <c r="H447" i="2"/>
  <c r="D298" i="8" s="1"/>
  <c r="D297" i="8" s="1"/>
  <c r="H449" i="2"/>
  <c r="D300" i="8" s="1"/>
  <c r="D299" i="8" s="1"/>
  <c r="H451" i="2"/>
  <c r="H460" i="2"/>
  <c r="H464" i="2"/>
  <c r="D292" i="8" s="1"/>
  <c r="D291" i="8" s="1"/>
  <c r="H470" i="2"/>
  <c r="D296" i="8" s="1"/>
  <c r="D295" i="8" s="1"/>
  <c r="H484" i="2"/>
  <c r="H486" i="2"/>
  <c r="H488" i="2"/>
  <c r="H503" i="2"/>
  <c r="H520" i="2"/>
  <c r="H522" i="2"/>
  <c r="H531" i="2"/>
  <c r="D323" i="8" s="1"/>
  <c r="D322" i="8" s="1"/>
  <c r="H555" i="2"/>
  <c r="H557" i="2"/>
  <c r="H566" i="2"/>
  <c r="D356" i="8" s="1"/>
  <c r="D355" i="8" s="1"/>
  <c r="H568" i="2"/>
  <c r="H574" i="2"/>
  <c r="D121" i="8" s="1"/>
  <c r="D118" i="8" s="1"/>
  <c r="H579" i="2"/>
  <c r="H583" i="2"/>
  <c r="D365" i="8" s="1"/>
  <c r="D364" i="8" s="1"/>
  <c r="H585" i="2"/>
  <c r="H602" i="2"/>
  <c r="H604" i="2"/>
  <c r="L604" i="2" s="1"/>
  <c r="H607" i="2"/>
  <c r="L607" i="2" s="1"/>
  <c r="H613" i="2"/>
  <c r="H612" i="2" s="1"/>
  <c r="H611" i="2" s="1"/>
  <c r="H618" i="2"/>
  <c r="H693" i="2"/>
  <c r="H692" i="2" s="1"/>
  <c r="H699" i="2"/>
  <c r="D65" i="8" s="1"/>
  <c r="D64" i="8" s="1"/>
  <c r="D63" i="8" s="1"/>
  <c r="H740" i="2"/>
  <c r="H742" i="2"/>
  <c r="H758" i="2"/>
  <c r="D54" i="8" s="1"/>
  <c r="D51" i="8" s="1"/>
  <c r="D48" i="8" s="1"/>
  <c r="H765" i="2"/>
  <c r="H770" i="2"/>
  <c r="L770" i="2" s="1"/>
  <c r="L764" i="2" s="1"/>
  <c r="L763" i="2" s="1"/>
  <c r="L762" i="2" s="1"/>
  <c r="H775" i="2"/>
  <c r="H777" i="2"/>
  <c r="L777" i="2" s="1"/>
  <c r="H780" i="2"/>
  <c r="L780" i="2" s="1"/>
  <c r="H782" i="2"/>
  <c r="L782" i="2" s="1"/>
  <c r="H785" i="2"/>
  <c r="L785" i="2" s="1"/>
  <c r="H818" i="2"/>
  <c r="H820" i="2"/>
  <c r="L820" i="2" s="1"/>
  <c r="H826" i="2"/>
  <c r="L826" i="2" s="1"/>
  <c r="H832" i="2"/>
  <c r="H831" i="2" s="1"/>
  <c r="H830" i="2" s="1"/>
  <c r="D78" i="8"/>
  <c r="D77" i="8" s="1"/>
  <c r="H860" i="2"/>
  <c r="H863" i="2"/>
  <c r="H869" i="2"/>
  <c r="H872" i="2"/>
  <c r="H908" i="2"/>
  <c r="H920" i="2"/>
  <c r="G120" i="2"/>
  <c r="G122" i="2"/>
  <c r="G119" i="2" l="1"/>
  <c r="H404" i="2"/>
  <c r="D24" i="8"/>
  <c r="D23" i="8" s="1"/>
  <c r="D20" i="8" s="1"/>
  <c r="D10" i="8" s="1"/>
  <c r="H175" i="2"/>
  <c r="L260" i="2"/>
  <c r="L257" i="2" s="1"/>
  <c r="L256" i="2" s="1"/>
  <c r="L255" i="2" s="1"/>
  <c r="L254" i="2" s="1"/>
  <c r="L253" i="2" s="1"/>
  <c r="H257" i="2"/>
  <c r="H256" i="2" s="1"/>
  <c r="H255" i="2" s="1"/>
  <c r="D80" i="8"/>
  <c r="D79" i="8" s="1"/>
  <c r="H857" i="2"/>
  <c r="H118" i="2"/>
  <c r="H868" i="2"/>
  <c r="D84" i="8"/>
  <c r="D83" i="8" s="1"/>
  <c r="H578" i="2"/>
  <c r="H577" i="2" s="1"/>
  <c r="D349" i="8"/>
  <c r="D348" i="8" s="1"/>
  <c r="L557" i="2"/>
  <c r="H347" i="8" s="1"/>
  <c r="H346" i="8" s="1"/>
  <c r="D347" i="8"/>
  <c r="D346" i="8" s="1"/>
  <c r="L520" i="2"/>
  <c r="H321" i="8" s="1"/>
  <c r="H320" i="8" s="1"/>
  <c r="D321" i="8"/>
  <c r="D320" i="8" s="1"/>
  <c r="L451" i="2"/>
  <c r="D302" i="8"/>
  <c r="D301" i="8" s="1"/>
  <c r="D290" i="8" s="1"/>
  <c r="H427" i="2"/>
  <c r="H417" i="2" s="1"/>
  <c r="D274" i="8"/>
  <c r="D273" i="8" s="1"/>
  <c r="D246" i="8"/>
  <c r="D252" i="8"/>
  <c r="D251" i="8" s="1"/>
  <c r="H332" i="2"/>
  <c r="H331" i="2" s="1"/>
  <c r="D99" i="8"/>
  <c r="D96" i="8" s="1"/>
  <c r="H919" i="2"/>
  <c r="H918" i="2" s="1"/>
  <c r="D362" i="8"/>
  <c r="D360" i="8" s="1"/>
  <c r="D359" i="8" s="1"/>
  <c r="L863" i="2"/>
  <c r="L857" i="2" s="1"/>
  <c r="D82" i="8"/>
  <c r="D81" i="8" s="1"/>
  <c r="L555" i="2"/>
  <c r="H345" i="8" s="1"/>
  <c r="H344" i="8" s="1"/>
  <c r="D345" i="8"/>
  <c r="D344" i="8" s="1"/>
  <c r="H502" i="2"/>
  <c r="H501" i="2" s="1"/>
  <c r="D128" i="8"/>
  <c r="L413" i="2"/>
  <c r="H313" i="8" s="1"/>
  <c r="H312" i="8" s="1"/>
  <c r="D313" i="8"/>
  <c r="D312" i="8" s="1"/>
  <c r="H113" i="2"/>
  <c r="H112" i="2" s="1"/>
  <c r="H111" i="2" s="1"/>
  <c r="D112" i="8"/>
  <c r="D111" i="8" s="1"/>
  <c r="H907" i="2"/>
  <c r="H906" i="2" s="1"/>
  <c r="H905" i="2" s="1"/>
  <c r="D90" i="8"/>
  <c r="D89" i="8" s="1"/>
  <c r="L585" i="2"/>
  <c r="D367" i="8"/>
  <c r="D366" i="8" s="1"/>
  <c r="D363" i="8" s="1"/>
  <c r="L568" i="2"/>
  <c r="D358" i="8"/>
  <c r="D357" i="8" s="1"/>
  <c r="D354" i="8" s="1"/>
  <c r="L407" i="2"/>
  <c r="D307" i="8"/>
  <c r="D306" i="8" s="1"/>
  <c r="H871" i="2"/>
  <c r="D86" i="8"/>
  <c r="D85" i="8" s="1"/>
  <c r="L522" i="2"/>
  <c r="H325" i="8" s="1"/>
  <c r="H324" i="8" s="1"/>
  <c r="D325" i="8"/>
  <c r="D324" i="8" s="1"/>
  <c r="H456" i="2"/>
  <c r="H455" i="2" s="1"/>
  <c r="D242" i="8"/>
  <c r="D241" i="8" s="1"/>
  <c r="H336" i="2"/>
  <c r="D127" i="8"/>
  <c r="H610" i="2"/>
  <c r="H609" i="2" s="1"/>
  <c r="H941" i="2"/>
  <c r="H67" i="2"/>
  <c r="H66" i="2" s="1"/>
  <c r="H30" i="2" s="1"/>
  <c r="L30" i="2" s="1"/>
  <c r="L12" i="2" s="1"/>
  <c r="L817" i="2"/>
  <c r="L816" i="2" s="1"/>
  <c r="L815" i="2" s="1"/>
  <c r="L814" i="2" s="1"/>
  <c r="L813" i="2" s="1"/>
  <c r="L440" i="2"/>
  <c r="H437" i="2"/>
  <c r="H436" i="2" s="1"/>
  <c r="H155" i="2"/>
  <c r="H13" i="8"/>
  <c r="H12" i="8" s="1"/>
  <c r="H11" i="8" s="1"/>
  <c r="H10" i="8" s="1"/>
  <c r="L774" i="2"/>
  <c r="L773" i="2" s="1"/>
  <c r="L772" i="2" s="1"/>
  <c r="L761" i="2" s="1"/>
  <c r="L760" i="2" s="1"/>
  <c r="L601" i="2"/>
  <c r="L600" i="2" s="1"/>
  <c r="L599" i="2" s="1"/>
  <c r="L598" i="2" s="1"/>
  <c r="L597" i="2" s="1"/>
  <c r="H867" i="2"/>
  <c r="H774" i="2"/>
  <c r="H773" i="2" s="1"/>
  <c r="H772" i="2" s="1"/>
  <c r="H856" i="2"/>
  <c r="H817" i="2"/>
  <c r="H757" i="2"/>
  <c r="H756" i="2" s="1"/>
  <c r="H755" i="2" s="1"/>
  <c r="H754" i="2" s="1"/>
  <c r="H753" i="2" s="1"/>
  <c r="H698" i="2"/>
  <c r="H697" i="2" s="1"/>
  <c r="H696" i="2" s="1"/>
  <c r="H695" i="2" s="1"/>
  <c r="H515" i="2"/>
  <c r="H582" i="2"/>
  <c r="H581" i="2" s="1"/>
  <c r="H576" i="2" s="1"/>
  <c r="H565" i="2"/>
  <c r="H564" i="2" s="1"/>
  <c r="H573" i="2"/>
  <c r="H572" i="2" s="1"/>
  <c r="H571" i="2" s="1"/>
  <c r="H530" i="2"/>
  <c r="H529" i="2" s="1"/>
  <c r="H528" i="2" s="1"/>
  <c r="H527" i="2" s="1"/>
  <c r="H403" i="2"/>
  <c r="H402" i="2" s="1"/>
  <c r="H401" i="2" s="1"/>
  <c r="H463" i="2"/>
  <c r="H462" i="2" s="1"/>
  <c r="H446" i="2"/>
  <c r="H445" i="2" s="1"/>
  <c r="H444" i="2" s="1"/>
  <c r="H443" i="2" s="1"/>
  <c r="H373" i="2"/>
  <c r="H372" i="2" s="1"/>
  <c r="H355" i="2"/>
  <c r="H354" i="2" s="1"/>
  <c r="H353" i="2" s="1"/>
  <c r="H352" i="2" s="1"/>
  <c r="H234" i="2"/>
  <c r="H233" i="2" s="1"/>
  <c r="H232" i="2" s="1"/>
  <c r="H231" i="2" s="1"/>
  <c r="H174" i="2"/>
  <c r="H173" i="2" s="1"/>
  <c r="H172" i="2" s="1"/>
  <c r="H89" i="2"/>
  <c r="H88" i="2" s="1"/>
  <c r="H82" i="2" s="1"/>
  <c r="H211" i="2"/>
  <c r="H210" i="2" s="1"/>
  <c r="H180" i="2" s="1"/>
  <c r="H691" i="2"/>
  <c r="H678" i="2" s="1"/>
  <c r="H241" i="2"/>
  <c r="H240" i="2" s="1"/>
  <c r="H239" i="2" s="1"/>
  <c r="H248" i="2"/>
  <c r="H247" i="2" s="1"/>
  <c r="H246" i="2" s="1"/>
  <c r="H739" i="2"/>
  <c r="H738" i="2" s="1"/>
  <c r="H764" i="2"/>
  <c r="H763" i="2" s="1"/>
  <c r="H762" i="2" s="1"/>
  <c r="H559" i="2"/>
  <c r="D351" i="8" s="1"/>
  <c r="D350" i="8" s="1"/>
  <c r="G118" i="2"/>
  <c r="H218" i="2"/>
  <c r="H217" i="2" s="1"/>
  <c r="H216" i="2" s="1"/>
  <c r="H148" i="2"/>
  <c r="H147" i="2" s="1"/>
  <c r="H601" i="2"/>
  <c r="H600" i="2" s="1"/>
  <c r="H599" i="2" s="1"/>
  <c r="H513" i="2"/>
  <c r="H512" i="2" s="1"/>
  <c r="H483" i="2"/>
  <c r="H482" i="2" s="1"/>
  <c r="H481" i="2" s="1"/>
  <c r="H322" i="2"/>
  <c r="H321" i="2" s="1"/>
  <c r="H320" i="2" s="1"/>
  <c r="H142" i="2"/>
  <c r="H128" i="2" s="1"/>
  <c r="H496" i="2"/>
  <c r="H490" i="2" s="1"/>
  <c r="H278" i="2"/>
  <c r="H272" i="2" s="1"/>
  <c r="H315" i="8" l="1"/>
  <c r="D341" i="8"/>
  <c r="D315" i="8"/>
  <c r="H307" i="8"/>
  <c r="H306" i="8" s="1"/>
  <c r="H303" i="8" s="1"/>
  <c r="L404" i="2"/>
  <c r="L403" i="2" s="1"/>
  <c r="L402" i="2" s="1"/>
  <c r="L401" i="2" s="1"/>
  <c r="D303" i="8"/>
  <c r="H335" i="2"/>
  <c r="H330" i="2" s="1"/>
  <c r="H329" i="2" s="1"/>
  <c r="H319" i="2" s="1"/>
  <c r="H110" i="2"/>
  <c r="H109" i="2" s="1"/>
  <c r="D232" i="8"/>
  <c r="D76" i="8"/>
  <c r="D95" i="8"/>
  <c r="L437" i="2"/>
  <c r="L436" i="2" s="1"/>
  <c r="L416" i="2" s="1"/>
  <c r="L415" i="2" s="1"/>
  <c r="H287" i="8"/>
  <c r="H286" i="8" s="1"/>
  <c r="H279" i="8" s="1"/>
  <c r="L582" i="2"/>
  <c r="L581" i="2" s="1"/>
  <c r="L576" i="2" s="1"/>
  <c r="L570" i="2" s="1"/>
  <c r="H367" i="8"/>
  <c r="H366" i="8" s="1"/>
  <c r="H363" i="8" s="1"/>
  <c r="L856" i="2"/>
  <c r="L855" i="2" s="1"/>
  <c r="L854" i="2" s="1"/>
  <c r="L853" i="2" s="1"/>
  <c r="L852" i="2" s="1"/>
  <c r="H82" i="8"/>
  <c r="H81" i="8" s="1"/>
  <c r="H76" i="8" s="1"/>
  <c r="H75" i="8" s="1"/>
  <c r="L515" i="2"/>
  <c r="L565" i="2"/>
  <c r="L564" i="2" s="1"/>
  <c r="H358" i="8"/>
  <c r="H357" i="8" s="1"/>
  <c r="H354" i="8" s="1"/>
  <c r="D124" i="8"/>
  <c r="L446" i="2"/>
  <c r="L445" i="2" s="1"/>
  <c r="L444" i="2" s="1"/>
  <c r="L443" i="2" s="1"/>
  <c r="L442" i="2" s="1"/>
  <c r="H302" i="8"/>
  <c r="H301" i="8" s="1"/>
  <c r="H290" i="8" s="1"/>
  <c r="H12" i="2"/>
  <c r="H552" i="2"/>
  <c r="H535" i="2" s="1"/>
  <c r="H534" i="2" s="1"/>
  <c r="L559" i="2"/>
  <c r="H154" i="2"/>
  <c r="L155" i="2"/>
  <c r="H570" i="2"/>
  <c r="H230" i="2"/>
  <c r="H829" i="2"/>
  <c r="H828" i="2" s="1"/>
  <c r="H788" i="2"/>
  <c r="H787" i="2" s="1"/>
  <c r="H866" i="2"/>
  <c r="H865" i="2" s="1"/>
  <c r="H171" i="2"/>
  <c r="H917" i="2"/>
  <c r="H855" i="2"/>
  <c r="H940" i="2"/>
  <c r="H816" i="2"/>
  <c r="H454" i="2"/>
  <c r="H453" i="2" s="1"/>
  <c r="H442" i="2" s="1"/>
  <c r="H371" i="2"/>
  <c r="H370" i="2" s="1"/>
  <c r="H630" i="2"/>
  <c r="H416" i="2"/>
  <c r="H415" i="2" s="1"/>
  <c r="H511" i="2"/>
  <c r="H598" i="2"/>
  <c r="H480" i="2"/>
  <c r="H238" i="2"/>
  <c r="L514" i="2" l="1"/>
  <c r="L513" i="2" s="1"/>
  <c r="L512" i="2" s="1"/>
  <c r="L511" i="2" s="1"/>
  <c r="D314" i="8"/>
  <c r="L351" i="2"/>
  <c r="L318" i="2" s="1"/>
  <c r="D231" i="8"/>
  <c r="D123" i="8"/>
  <c r="D75" i="8" s="1"/>
  <c r="H231" i="8"/>
  <c r="L552" i="2"/>
  <c r="L535" i="2" s="1"/>
  <c r="L534" i="2" s="1"/>
  <c r="L533" i="2" s="1"/>
  <c r="H351" i="8"/>
  <c r="H350" i="8" s="1"/>
  <c r="L154" i="2"/>
  <c r="H153" i="2"/>
  <c r="H904" i="2"/>
  <c r="H737" i="2"/>
  <c r="H668" i="2" s="1"/>
  <c r="H597" i="2" s="1"/>
  <c r="H761" i="2"/>
  <c r="H760" i="2" s="1"/>
  <c r="H533" i="2"/>
  <c r="H479" i="2" s="1"/>
  <c r="H351" i="2"/>
  <c r="H318" i="2" s="1"/>
  <c r="H815" i="2"/>
  <c r="H854" i="2"/>
  <c r="H939" i="2"/>
  <c r="H938" i="2" s="1"/>
  <c r="H254" i="2"/>
  <c r="H253" i="2" s="1"/>
  <c r="H341" i="8" l="1"/>
  <c r="H314" i="8" s="1"/>
  <c r="H370" i="8" s="1"/>
  <c r="L479" i="2"/>
  <c r="D370" i="8"/>
  <c r="H152" i="2"/>
  <c r="L153" i="2"/>
  <c r="H853" i="2"/>
  <c r="H903" i="2"/>
  <c r="H814" i="2"/>
  <c r="L152" i="2" l="1"/>
  <c r="L146" i="2" s="1"/>
  <c r="L11" i="2" s="1"/>
  <c r="L948" i="2" s="1"/>
  <c r="H146" i="2"/>
  <c r="H11" i="2" s="1"/>
  <c r="H852" i="2"/>
  <c r="H813" i="2"/>
  <c r="G920" i="2"/>
  <c r="H948" i="2" l="1"/>
  <c r="G919" i="2"/>
  <c r="G918" i="2" s="1"/>
  <c r="G917" i="2" s="1"/>
  <c r="C362" i="8"/>
  <c r="G818" i="2"/>
  <c r="G777" i="2" l="1"/>
  <c r="K777" i="2" s="1"/>
  <c r="G775" i="2" l="1"/>
  <c r="G16" i="2" l="1"/>
  <c r="G758" i="2"/>
  <c r="G757" i="2" l="1"/>
  <c r="G756" i="2" s="1"/>
  <c r="G755" i="2" s="1"/>
  <c r="G754" i="2" s="1"/>
  <c r="C54" i="8"/>
  <c r="C51" i="8" s="1"/>
  <c r="C48" i="8" s="1"/>
  <c r="G579" i="2"/>
  <c r="G531" i="2"/>
  <c r="G578" i="2" l="1"/>
  <c r="G577" i="2" s="1"/>
  <c r="C349" i="8"/>
  <c r="C348" i="8" s="1"/>
  <c r="G530" i="2"/>
  <c r="G529" i="2" s="1"/>
  <c r="G528" i="2" s="1"/>
  <c r="G527" i="2" s="1"/>
  <c r="C323" i="8"/>
  <c r="C322" i="8" s="1"/>
  <c r="G91" i="2" l="1"/>
  <c r="G90" i="2" s="1"/>
  <c r="B20" i="16" l="1"/>
  <c r="B17" i="16"/>
  <c r="C22" i="14"/>
  <c r="B16" i="16" l="1"/>
  <c r="C15" i="14"/>
  <c r="C17" i="14"/>
  <c r="C14" i="14" l="1"/>
  <c r="C20" i="14"/>
  <c r="C19" i="14" l="1"/>
  <c r="C27" i="14"/>
  <c r="C26" i="14" l="1"/>
  <c r="G21" i="8"/>
  <c r="G46" i="8"/>
  <c r="G160" i="8"/>
  <c r="C25" i="14" l="1"/>
  <c r="E32" i="14" l="1"/>
  <c r="E31" i="14" s="1"/>
  <c r="E30" i="14" s="1"/>
  <c r="E29" i="14" s="1"/>
  <c r="E24" i="14" s="1"/>
  <c r="E33" i="14" s="1"/>
  <c r="G908" i="2" l="1"/>
  <c r="G872" i="2"/>
  <c r="G869" i="2"/>
  <c r="G863" i="2"/>
  <c r="G860" i="2"/>
  <c r="C80" i="8" s="1"/>
  <c r="C79" i="8" s="1"/>
  <c r="G858" i="2"/>
  <c r="C78" i="8" s="1"/>
  <c r="C77" i="8" s="1"/>
  <c r="G832" i="2"/>
  <c r="G831" i="2" s="1"/>
  <c r="G830" i="2" s="1"/>
  <c r="G826" i="2"/>
  <c r="K826" i="2" s="1"/>
  <c r="G820" i="2"/>
  <c r="K820" i="2" s="1"/>
  <c r="G791" i="2"/>
  <c r="G785" i="2"/>
  <c r="K785" i="2" s="1"/>
  <c r="G782" i="2"/>
  <c r="K782" i="2" s="1"/>
  <c r="G780" i="2"/>
  <c r="K780" i="2" s="1"/>
  <c r="G770" i="2"/>
  <c r="K770" i="2" s="1"/>
  <c r="K764" i="2" s="1"/>
  <c r="K763" i="2" s="1"/>
  <c r="K762" i="2" s="1"/>
  <c r="G765" i="2"/>
  <c r="G740" i="2"/>
  <c r="G742" i="2"/>
  <c r="G699" i="2"/>
  <c r="G693" i="2"/>
  <c r="G692" i="2" s="1"/>
  <c r="G643" i="2"/>
  <c r="G613" i="2"/>
  <c r="G612" i="2" s="1"/>
  <c r="G611" i="2" s="1"/>
  <c r="G607" i="2"/>
  <c r="K607" i="2" s="1"/>
  <c r="G604" i="2"/>
  <c r="K604" i="2" s="1"/>
  <c r="G602" i="2"/>
  <c r="G585" i="2"/>
  <c r="G583" i="2"/>
  <c r="C365" i="8" s="1"/>
  <c r="C364" i="8" s="1"/>
  <c r="G574" i="2"/>
  <c r="C121" i="8" s="1"/>
  <c r="C118" i="8" s="1"/>
  <c r="G568" i="2"/>
  <c r="C358" i="8" s="1"/>
  <c r="C357" i="8" s="1"/>
  <c r="G566" i="2"/>
  <c r="C356" i="8" s="1"/>
  <c r="C355" i="8" s="1"/>
  <c r="G557" i="2"/>
  <c r="C347" i="8" s="1"/>
  <c r="C346" i="8" s="1"/>
  <c r="G559" i="2"/>
  <c r="C351" i="8" s="1"/>
  <c r="C350" i="8" s="1"/>
  <c r="G555" i="2"/>
  <c r="G331" i="8"/>
  <c r="G339" i="8"/>
  <c r="G333" i="8"/>
  <c r="G318" i="8"/>
  <c r="G522" i="2"/>
  <c r="C325" i="8" s="1"/>
  <c r="C324" i="8" s="1"/>
  <c r="G520" i="2"/>
  <c r="G503" i="2"/>
  <c r="G488" i="2"/>
  <c r="G486" i="2"/>
  <c r="G484" i="2"/>
  <c r="G470" i="2"/>
  <c r="G460" i="2"/>
  <c r="C242" i="8" s="1"/>
  <c r="C241" i="8" s="1"/>
  <c r="G464" i="2"/>
  <c r="C292" i="8" s="1"/>
  <c r="C291" i="8" s="1"/>
  <c r="G451" i="2"/>
  <c r="G449" i="2"/>
  <c r="G447" i="2"/>
  <c r="C298" i="8" s="1"/>
  <c r="C297" i="8" s="1"/>
  <c r="G440" i="2"/>
  <c r="G397" i="2"/>
  <c r="C285" i="8" s="1"/>
  <c r="C284" i="8" s="1"/>
  <c r="G395" i="2"/>
  <c r="C283" i="8" s="1"/>
  <c r="C282" i="8" s="1"/>
  <c r="G438" i="2"/>
  <c r="C281" i="8" s="1"/>
  <c r="C280" i="8" s="1"/>
  <c r="G432" i="2"/>
  <c r="G259" i="8"/>
  <c r="G430" i="2"/>
  <c r="C274" i="8" s="1"/>
  <c r="C273" i="8" s="1"/>
  <c r="G413" i="2"/>
  <c r="C313" i="8" s="1"/>
  <c r="C312" i="8" s="1"/>
  <c r="G407" i="2"/>
  <c r="G404" i="2" s="1"/>
  <c r="G384" i="2"/>
  <c r="C254" i="8" s="1"/>
  <c r="C253" i="8" s="1"/>
  <c r="G382" i="2"/>
  <c r="G380" i="2"/>
  <c r="C250" i="8" s="1"/>
  <c r="C249" i="8" s="1"/>
  <c r="G358" i="2"/>
  <c r="C236" i="8" s="1"/>
  <c r="C235" i="8" s="1"/>
  <c r="G364" i="2"/>
  <c r="C258" i="8" s="1"/>
  <c r="C257" i="8" s="1"/>
  <c r="G362" i="2"/>
  <c r="C248" i="8" s="1"/>
  <c r="C247" i="8" s="1"/>
  <c r="G360" i="2"/>
  <c r="G349" i="2"/>
  <c r="G337" i="2"/>
  <c r="G333" i="2"/>
  <c r="G327" i="2"/>
  <c r="G325" i="2"/>
  <c r="G323" i="2"/>
  <c r="G316" i="2"/>
  <c r="G315" i="2" s="1"/>
  <c r="G314" i="2" s="1"/>
  <c r="G313" i="2" s="1"/>
  <c r="G312" i="2" s="1"/>
  <c r="G310" i="2"/>
  <c r="G307" i="2" s="1"/>
  <c r="G280" i="2"/>
  <c r="G279" i="2" s="1"/>
  <c r="G265" i="2"/>
  <c r="K265" i="2" s="1"/>
  <c r="G260" i="2"/>
  <c r="G251" i="2"/>
  <c r="G244" i="2"/>
  <c r="G221" i="2"/>
  <c r="G212" i="2"/>
  <c r="G214" i="2"/>
  <c r="G188" i="2"/>
  <c r="G176" i="2"/>
  <c r="G175" i="2" s="1"/>
  <c r="G169" i="2"/>
  <c r="C13" i="8"/>
  <c r="C12" i="8" s="1"/>
  <c r="C11" i="8" s="1"/>
  <c r="G140" i="2"/>
  <c r="G132" i="2"/>
  <c r="G116" i="2"/>
  <c r="G104" i="2"/>
  <c r="G94" i="2"/>
  <c r="G96" i="2"/>
  <c r="G78" i="2"/>
  <c r="G80" i="2"/>
  <c r="G73" i="2"/>
  <c r="G70" i="2"/>
  <c r="G68" i="2"/>
  <c r="G64" i="2"/>
  <c r="G47" i="2"/>
  <c r="G34" i="2"/>
  <c r="G23" i="2"/>
  <c r="G20" i="2"/>
  <c r="C26" i="8" l="1"/>
  <c r="C25" i="8" s="1"/>
  <c r="G183" i="2"/>
  <c r="K260" i="2"/>
  <c r="K257" i="2" s="1"/>
  <c r="K256" i="2" s="1"/>
  <c r="K255" i="2" s="1"/>
  <c r="K254" i="2" s="1"/>
  <c r="K253" i="2" s="1"/>
  <c r="G257" i="2"/>
  <c r="C354" i="8"/>
  <c r="G33" i="2"/>
  <c r="G32" i="2" s="1"/>
  <c r="C97" i="8"/>
  <c r="G131" i="2"/>
  <c r="G130" i="2" s="1"/>
  <c r="C69" i="8"/>
  <c r="C68" i="8" s="1"/>
  <c r="C67" i="8" s="1"/>
  <c r="G168" i="2"/>
  <c r="G167" i="2" s="1"/>
  <c r="G166" i="2" s="1"/>
  <c r="G165" i="2" s="1"/>
  <c r="G164" i="2" s="1"/>
  <c r="C361" i="8"/>
  <c r="C360" i="8" s="1"/>
  <c r="C359" i="8" s="1"/>
  <c r="G269" i="8"/>
  <c r="C245" i="8"/>
  <c r="K555" i="2"/>
  <c r="G345" i="8" s="1"/>
  <c r="C345" i="8"/>
  <c r="C344" i="8" s="1"/>
  <c r="C341" i="8" s="1"/>
  <c r="G907" i="2"/>
  <c r="G906" i="2" s="1"/>
  <c r="G905" i="2" s="1"/>
  <c r="C90" i="8"/>
  <c r="C89" i="8" s="1"/>
  <c r="G63" i="2"/>
  <c r="G62" i="2" s="1"/>
  <c r="C162" i="8"/>
  <c r="C161" i="8" s="1"/>
  <c r="C160" i="8" s="1"/>
  <c r="G46" i="2"/>
  <c r="G45" i="2" s="1"/>
  <c r="C125" i="8"/>
  <c r="G139" i="2"/>
  <c r="C74" i="8"/>
  <c r="C73" i="8" s="1"/>
  <c r="C72" i="8" s="1"/>
  <c r="G174" i="2"/>
  <c r="G173" i="2" s="1"/>
  <c r="G172" i="2" s="1"/>
  <c r="C24" i="8"/>
  <c r="C23" i="8" s="1"/>
  <c r="G332" i="2"/>
  <c r="G331" i="2" s="1"/>
  <c r="C99" i="8"/>
  <c r="C246" i="8"/>
  <c r="C252" i="8"/>
  <c r="C251" i="8" s="1"/>
  <c r="G293" i="8"/>
  <c r="C300" i="8"/>
  <c r="C299" i="8" s="1"/>
  <c r="C296" i="8"/>
  <c r="C295" i="8" s="1"/>
  <c r="G502" i="2"/>
  <c r="G501" i="2" s="1"/>
  <c r="C128" i="8"/>
  <c r="K863" i="2"/>
  <c r="K857" i="2" s="1"/>
  <c r="C82" i="8"/>
  <c r="C81" i="8" s="1"/>
  <c r="G103" i="2"/>
  <c r="G102" i="2" s="1"/>
  <c r="G101" i="2" s="1"/>
  <c r="G100" i="2" s="1"/>
  <c r="C57" i="8"/>
  <c r="C56" i="8" s="1"/>
  <c r="C55" i="8" s="1"/>
  <c r="G234" i="2"/>
  <c r="G233" i="2" s="1"/>
  <c r="G232" i="2" s="1"/>
  <c r="G231" i="2" s="1"/>
  <c r="C16" i="8"/>
  <c r="C15" i="8" s="1"/>
  <c r="C14" i="8" s="1"/>
  <c r="G336" i="2"/>
  <c r="G335" i="2" s="1"/>
  <c r="C127" i="8"/>
  <c r="K451" i="2"/>
  <c r="G302" i="8" s="1"/>
  <c r="G301" i="8" s="1"/>
  <c r="C302" i="8"/>
  <c r="C301" i="8" s="1"/>
  <c r="K520" i="2"/>
  <c r="G321" i="8" s="1"/>
  <c r="C321" i="8"/>
  <c r="C320" i="8" s="1"/>
  <c r="C315" i="8" s="1"/>
  <c r="G698" i="2"/>
  <c r="G697" i="2" s="1"/>
  <c r="G696" i="2" s="1"/>
  <c r="G695" i="2" s="1"/>
  <c r="C65" i="8"/>
  <c r="C64" i="8" s="1"/>
  <c r="C63" i="8" s="1"/>
  <c r="G868" i="2"/>
  <c r="C84" i="8"/>
  <c r="C83" i="8" s="1"/>
  <c r="G113" i="2"/>
  <c r="G112" i="2" s="1"/>
  <c r="G111" i="2" s="1"/>
  <c r="G110" i="2" s="1"/>
  <c r="C112" i="8"/>
  <c r="C111" i="8" s="1"/>
  <c r="G160" i="2"/>
  <c r="G159" i="2" s="1"/>
  <c r="C19" i="8"/>
  <c r="C18" i="8" s="1"/>
  <c r="C17" i="8" s="1"/>
  <c r="K407" i="2"/>
  <c r="C307" i="8"/>
  <c r="C306" i="8" s="1"/>
  <c r="C303" i="8" s="1"/>
  <c r="K432" i="2"/>
  <c r="G276" i="8" s="1"/>
  <c r="G275" i="8" s="1"/>
  <c r="C276" i="8"/>
  <c r="C275" i="8" s="1"/>
  <c r="K440" i="2"/>
  <c r="G287" i="8" s="1"/>
  <c r="G286" i="8" s="1"/>
  <c r="C287" i="8"/>
  <c r="C286" i="8" s="1"/>
  <c r="C279" i="8" s="1"/>
  <c r="K585" i="2"/>
  <c r="K582" i="2" s="1"/>
  <c r="K581" i="2" s="1"/>
  <c r="K576" i="2" s="1"/>
  <c r="K570" i="2" s="1"/>
  <c r="C367" i="8"/>
  <c r="C366" i="8" s="1"/>
  <c r="C363" i="8" s="1"/>
  <c r="G871" i="2"/>
  <c r="C86" i="8"/>
  <c r="C85" i="8" s="1"/>
  <c r="K601" i="2"/>
  <c r="K600" i="2" s="1"/>
  <c r="K599" i="2" s="1"/>
  <c r="K598" i="2" s="1"/>
  <c r="K597" i="2" s="1"/>
  <c r="G342" i="8"/>
  <c r="K568" i="2"/>
  <c r="K559" i="2"/>
  <c r="G304" i="8"/>
  <c r="K397" i="2"/>
  <c r="G285" i="8" s="1"/>
  <c r="G284" i="8" s="1"/>
  <c r="K446" i="2"/>
  <c r="K445" i="2" s="1"/>
  <c r="K444" i="2" s="1"/>
  <c r="K443" i="2" s="1"/>
  <c r="K442" i="2" s="1"/>
  <c r="G297" i="8"/>
  <c r="G316" i="8"/>
  <c r="K557" i="2"/>
  <c r="G155" i="2"/>
  <c r="G13" i="8"/>
  <c r="G12" i="8" s="1"/>
  <c r="G11" i="8" s="1"/>
  <c r="K413" i="2"/>
  <c r="G313" i="8" s="1"/>
  <c r="G312" i="8" s="1"/>
  <c r="G257" i="8"/>
  <c r="K522" i="2"/>
  <c r="K774" i="2"/>
  <c r="K773" i="2" s="1"/>
  <c r="K772" i="2" s="1"/>
  <c r="K761" i="2" s="1"/>
  <c r="K760" i="2" s="1"/>
  <c r="K817" i="2"/>
  <c r="K816" i="2" s="1"/>
  <c r="K815" i="2" s="1"/>
  <c r="K814" i="2" s="1"/>
  <c r="K813" i="2" s="1"/>
  <c r="G941" i="2"/>
  <c r="G182" i="2"/>
  <c r="G181" i="2" s="1"/>
  <c r="G790" i="2"/>
  <c r="G789" i="2" s="1"/>
  <c r="G788" i="2" s="1"/>
  <c r="G787" i="2" s="1"/>
  <c r="G774" i="2"/>
  <c r="G773" i="2" s="1"/>
  <c r="G772" i="2" s="1"/>
  <c r="G456" i="2"/>
  <c r="G455" i="2" s="1"/>
  <c r="G857" i="2"/>
  <c r="G856" i="2" s="1"/>
  <c r="G817" i="2"/>
  <c r="G364" i="8"/>
  <c r="G582" i="2"/>
  <c r="G581" i="2" s="1"/>
  <c r="G573" i="2"/>
  <c r="G572" i="2" s="1"/>
  <c r="G571" i="2" s="1"/>
  <c r="G355" i="8"/>
  <c r="G565" i="2"/>
  <c r="G564" i="2" s="1"/>
  <c r="G552" i="2"/>
  <c r="G515" i="2"/>
  <c r="G299" i="8"/>
  <c r="G463" i="2"/>
  <c r="G462" i="2" s="1"/>
  <c r="G446" i="2"/>
  <c r="G445" i="2" s="1"/>
  <c r="G444" i="2" s="1"/>
  <c r="G443" i="2" s="1"/>
  <c r="G427" i="2"/>
  <c r="G417" i="2" s="1"/>
  <c r="G280" i="8"/>
  <c r="G437" i="2"/>
  <c r="G436" i="2" s="1"/>
  <c r="G403" i="2"/>
  <c r="G402" i="2" s="1"/>
  <c r="G401" i="2" s="1"/>
  <c r="G288" i="8"/>
  <c r="G394" i="2"/>
  <c r="G393" i="2" s="1"/>
  <c r="G373" i="2"/>
  <c r="G372" i="2" s="1"/>
  <c r="G355" i="2"/>
  <c r="G354" i="2" s="1"/>
  <c r="G353" i="2" s="1"/>
  <c r="G352" i="2" s="1"/>
  <c r="G67" i="2"/>
  <c r="G306" i="2"/>
  <c r="G93" i="2"/>
  <c r="G77" i="2"/>
  <c r="G291" i="8"/>
  <c r="G233" i="8"/>
  <c r="G235" i="8"/>
  <c r="G89" i="8"/>
  <c r="G87" i="8"/>
  <c r="G25" i="8"/>
  <c r="G20" i="8" s="1"/>
  <c r="G329" i="8"/>
  <c r="G328" i="8" s="1"/>
  <c r="G68" i="8"/>
  <c r="G15" i="8"/>
  <c r="G14" i="8" s="1"/>
  <c r="G642" i="2"/>
  <c r="G641" i="2" s="1"/>
  <c r="G18" i="8"/>
  <c r="G17" i="8" s="1"/>
  <c r="G359" i="8"/>
  <c r="G348" i="2"/>
  <c r="G347" i="2" s="1"/>
  <c r="G346" i="2" s="1"/>
  <c r="G345" i="2" s="1"/>
  <c r="G247" i="8"/>
  <c r="G85" i="8"/>
  <c r="G138" i="2"/>
  <c r="G70" i="8"/>
  <c r="G58" i="8"/>
  <c r="G55" i="8" s="1"/>
  <c r="G691" i="2"/>
  <c r="G678" i="2" s="1"/>
  <c r="G241" i="2"/>
  <c r="G240" i="2" s="1"/>
  <c r="G239" i="2" s="1"/>
  <c r="G84" i="2"/>
  <c r="G83" i="2" s="1"/>
  <c r="G248" i="2"/>
  <c r="G247" i="2" s="1"/>
  <c r="G246" i="2" s="1"/>
  <c r="G753" i="2"/>
  <c r="G483" i="2"/>
  <c r="G482" i="2" s="1"/>
  <c r="G481" i="2" s="1"/>
  <c r="G576" i="2"/>
  <c r="G601" i="2"/>
  <c r="G600" i="2" s="1"/>
  <c r="G599" i="2" s="1"/>
  <c r="G211" i="2"/>
  <c r="G210" i="2" s="1"/>
  <c r="G256" i="2"/>
  <c r="G255" i="2" s="1"/>
  <c r="G322" i="2"/>
  <c r="G321" i="2" s="1"/>
  <c r="G320" i="2" s="1"/>
  <c r="G18" i="2"/>
  <c r="G15" i="2" s="1"/>
  <c r="G739" i="2"/>
  <c r="G738" i="2" s="1"/>
  <c r="G764" i="2"/>
  <c r="G763" i="2" s="1"/>
  <c r="G762" i="2" s="1"/>
  <c r="G513" i="2"/>
  <c r="G512" i="2" s="1"/>
  <c r="G148" i="2"/>
  <c r="G147" i="2" s="1"/>
  <c r="G142" i="2"/>
  <c r="G218" i="2"/>
  <c r="G217" i="2" s="1"/>
  <c r="G216" i="2" s="1"/>
  <c r="C20" i="8" l="1"/>
  <c r="G307" i="8"/>
  <c r="G306" i="8" s="1"/>
  <c r="G303" i="8" s="1"/>
  <c r="K404" i="2"/>
  <c r="K403" i="2" s="1"/>
  <c r="K402" i="2" s="1"/>
  <c r="K401" i="2" s="1"/>
  <c r="K427" i="2"/>
  <c r="K417" i="2" s="1"/>
  <c r="K437" i="2"/>
  <c r="K436" i="2" s="1"/>
  <c r="C232" i="8"/>
  <c r="C290" i="8"/>
  <c r="C76" i="8"/>
  <c r="C10" i="8"/>
  <c r="G351" i="8"/>
  <c r="G350" i="8" s="1"/>
  <c r="C66" i="8"/>
  <c r="G367" i="8"/>
  <c r="G366" i="8" s="1"/>
  <c r="G363" i="8" s="1"/>
  <c r="G344" i="8"/>
  <c r="G347" i="8"/>
  <c r="G346" i="8" s="1"/>
  <c r="G867" i="2"/>
  <c r="G866" i="2" s="1"/>
  <c r="G865" i="2" s="1"/>
  <c r="C314" i="8"/>
  <c r="C124" i="8"/>
  <c r="C123" i="8" s="1"/>
  <c r="C96" i="8"/>
  <c r="C95" i="8" s="1"/>
  <c r="G320" i="8"/>
  <c r="G315" i="8" s="1"/>
  <c r="G325" i="8"/>
  <c r="G324" i="8" s="1"/>
  <c r="K856" i="2"/>
  <c r="K855" i="2" s="1"/>
  <c r="K854" i="2" s="1"/>
  <c r="K853" i="2" s="1"/>
  <c r="K852" i="2" s="1"/>
  <c r="G82" i="8"/>
  <c r="G81" i="8" s="1"/>
  <c r="G76" i="8" s="1"/>
  <c r="G279" i="8"/>
  <c r="G290" i="8"/>
  <c r="G232" i="8"/>
  <c r="G67" i="8"/>
  <c r="G66" i="8" s="1"/>
  <c r="G10" i="8"/>
  <c r="K565" i="2"/>
  <c r="K564" i="2" s="1"/>
  <c r="G358" i="8"/>
  <c r="G357" i="8" s="1"/>
  <c r="G354" i="8" s="1"/>
  <c r="G154" i="2"/>
  <c r="K154" i="2" s="1"/>
  <c r="K155" i="2"/>
  <c r="K394" i="2"/>
  <c r="K393" i="2" s="1"/>
  <c r="K371" i="2" s="1"/>
  <c r="K370" i="2" s="1"/>
  <c r="K515" i="2"/>
  <c r="K552" i="2"/>
  <c r="G570" i="2"/>
  <c r="G66" i="2"/>
  <c r="G761" i="2"/>
  <c r="G760" i="2" s="1"/>
  <c r="G496" i="2"/>
  <c r="G490" i="2" s="1"/>
  <c r="G610" i="2"/>
  <c r="G609" i="2" s="1"/>
  <c r="G598" i="2" s="1"/>
  <c r="G330" i="2"/>
  <c r="G829" i="2"/>
  <c r="G828" i="2" s="1"/>
  <c r="G230" i="2"/>
  <c r="G31" i="2"/>
  <c r="G278" i="2"/>
  <c r="G272" i="2" s="1"/>
  <c r="G129" i="2"/>
  <c r="G128" i="2" s="1"/>
  <c r="G940" i="2"/>
  <c r="G855" i="2"/>
  <c r="G816" i="2"/>
  <c r="G904" i="2"/>
  <c r="G511" i="2"/>
  <c r="G180" i="2"/>
  <c r="G171" i="2" s="1"/>
  <c r="G113" i="8"/>
  <c r="G95" i="8" s="1"/>
  <c r="G371" i="2"/>
  <c r="G370" i="2" s="1"/>
  <c r="G630" i="2"/>
  <c r="G238" i="2"/>
  <c r="G14" i="2"/>
  <c r="G13" i="2" s="1"/>
  <c r="G454" i="2"/>
  <c r="G453" i="2" s="1"/>
  <c r="G442" i="2" s="1"/>
  <c r="G416" i="2"/>
  <c r="G415" i="2" s="1"/>
  <c r="G89" i="2"/>
  <c r="G88" i="2" s="1"/>
  <c r="G82" i="2" s="1"/>
  <c r="G535" i="2"/>
  <c r="G534" i="2" s="1"/>
  <c r="G737" i="2"/>
  <c r="G341" i="8" l="1"/>
  <c r="K514" i="2"/>
  <c r="K513" i="2" s="1"/>
  <c r="K512" i="2" s="1"/>
  <c r="K511" i="2" s="1"/>
  <c r="K416" i="2"/>
  <c r="K415" i="2" s="1"/>
  <c r="G153" i="2"/>
  <c r="G152" i="2" s="1"/>
  <c r="C231" i="8"/>
  <c r="C75" i="8"/>
  <c r="G231" i="8"/>
  <c r="K535" i="2"/>
  <c r="K534" i="2" s="1"/>
  <c r="K533" i="2" s="1"/>
  <c r="G30" i="2"/>
  <c r="K30" i="2" s="1"/>
  <c r="K12" i="2" s="1"/>
  <c r="K351" i="2"/>
  <c r="K318" i="2" s="1"/>
  <c r="G480" i="2"/>
  <c r="G329" i="2"/>
  <c r="G319" i="2" s="1"/>
  <c r="G668" i="2"/>
  <c r="G597" i="2" s="1"/>
  <c r="G815" i="2"/>
  <c r="G854" i="2"/>
  <c r="G939" i="2"/>
  <c r="G938" i="2" s="1"/>
  <c r="G533" i="2"/>
  <c r="G75" i="8"/>
  <c r="G109" i="2"/>
  <c r="G254" i="2"/>
  <c r="G253" i="2" s="1"/>
  <c r="K479" i="2" l="1"/>
  <c r="K153" i="2"/>
  <c r="C370" i="8"/>
  <c r="G314" i="8"/>
  <c r="G370" i="8" s="1"/>
  <c r="G12" i="2"/>
  <c r="G146" i="2"/>
  <c r="K152" i="2"/>
  <c r="K146" i="2" s="1"/>
  <c r="K11" i="2" s="1"/>
  <c r="G479" i="2"/>
  <c r="G351" i="2"/>
  <c r="G318" i="2" s="1"/>
  <c r="G853" i="2"/>
  <c r="G903" i="2"/>
  <c r="G814" i="2"/>
  <c r="K948" i="2" l="1"/>
  <c r="G11" i="2"/>
  <c r="G852" i="2"/>
  <c r="G813" i="2"/>
  <c r="G948" i="2" l="1"/>
  <c r="C31" i="14"/>
  <c r="C30" i="14" s="1"/>
  <c r="C29" i="14" l="1"/>
  <c r="C24" i="14" l="1"/>
  <c r="C33" i="14" s="1"/>
  <c r="F504" i="7"/>
  <c r="F503" i="7" s="1"/>
  <c r="F498" i="7" l="1"/>
  <c r="F439" i="7" s="1"/>
  <c r="F438" i="7" s="1"/>
  <c r="F994" i="7" l="1"/>
  <c r="F996" i="7"/>
  <c r="F998" i="7" l="1"/>
  <c r="F999" i="7" s="1"/>
  <c r="F1001" i="7" s="1"/>
  <c r="F1003" i="7" s="1"/>
  <c r="G996" i="7" l="1"/>
  <c r="G998" i="7" s="1"/>
  <c r="G999" i="7" s="1"/>
  <c r="G1001" i="7" s="1"/>
  <c r="K996" i="7"/>
  <c r="K998" i="7" s="1"/>
  <c r="K999" i="7" s="1"/>
  <c r="K1001" i="7" s="1"/>
  <c r="J996" i="7"/>
  <c r="J998" i="7" s="1"/>
  <c r="J999" i="7" s="1"/>
  <c r="J1001" i="7" s="1"/>
  <c r="I996" i="7"/>
  <c r="I998" i="7" s="1"/>
  <c r="I999" i="7" s="1"/>
  <c r="I1001" i="7" s="1"/>
  <c r="H996" i="7"/>
  <c r="H998" i="7" s="1"/>
  <c r="H999" i="7" s="1"/>
  <c r="H1001" i="7" s="1"/>
</calcChain>
</file>

<file path=xl/sharedStrings.xml><?xml version="1.0" encoding="utf-8"?>
<sst xmlns="http://schemas.openxmlformats.org/spreadsheetml/2006/main" count="10905" uniqueCount="1010">
  <si>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</si>
  <si>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</si>
  <si>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</si>
  <si>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</si>
  <si>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</si>
  <si>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</si>
  <si>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</si>
  <si>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</si>
  <si>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</si>
  <si>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</si>
  <si>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</si>
  <si>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</si>
  <si>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</si>
  <si>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</si>
  <si>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</si>
  <si>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</si>
  <si>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</si>
  <si>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</si>
  <si>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</si>
  <si>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</si>
  <si>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</si>
  <si>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</si>
  <si>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</si>
  <si>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</si>
  <si>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</si>
  <si>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</si>
  <si>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</si>
  <si>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</si>
  <si>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</si>
  <si>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</si>
  <si>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</si>
  <si>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</si>
  <si>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</si>
  <si>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</si>
  <si>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</si>
  <si>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</si>
  <si>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</si>
  <si>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</si>
  <si>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</si>
  <si>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</si>
  <si>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</si>
  <si>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</si>
  <si>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</si>
  <si>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</si>
  <si>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</si>
  <si>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</si>
  <si>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</si>
  <si>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</si>
  <si>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</si>
  <si>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</si>
  <si>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</si>
  <si>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</si>
  <si>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</si>
  <si>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</si>
  <si>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</si>
  <si>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</si>
  <si>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</si>
  <si>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</si>
  <si>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</si>
  <si>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</si>
  <si>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</si>
  <si>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</si>
  <si>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</si>
  <si>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</si>
  <si>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</si>
  <si>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</si>
  <si>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</si>
  <si>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</si>
  <si>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</si>
  <si>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</si>
  <si>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</si>
  <si>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</si>
  <si>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</si>
  <si>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</si>
  <si>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</si>
  <si>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</si>
  <si>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</si>
  <si>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</si>
  <si>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</si>
  <si>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</si>
  <si>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</si>
  <si>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</si>
  <si>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</si>
  <si>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</si>
  <si>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</si>
  <si>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</si>
  <si>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</si>
  <si>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</si>
  <si>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</si>
  <si>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</si>
  <si>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</si>
  <si>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</si>
  <si>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</si>
  <si>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</si>
  <si>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</si>
  <si>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</si>
  <si>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</si>
  <si>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</si>
  <si>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</si>
  <si>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</si>
  <si>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</si>
  <si>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</si>
  <si>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</si>
  <si>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</si>
  <si>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</si>
  <si>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</si>
  <si>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</si>
  <si>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</si>
  <si>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</si>
  <si>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</si>
  <si>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</si>
  <si>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</si>
  <si>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</si>
  <si>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</si>
  <si>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</si>
  <si>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</si>
  <si>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</si>
  <si>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</si>
  <si>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</si>
  <si>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</si>
  <si>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</si>
  <si>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</si>
  <si>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</si>
  <si>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</si>
  <si>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</si>
  <si>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</si>
  <si>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</si>
  <si>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</si>
  <si>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</si>
  <si>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</si>
  <si>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</si>
  <si>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</si>
  <si>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</si>
  <si>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</si>
  <si>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</si>
  <si>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</si>
  <si>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</si>
  <si>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</si>
  <si>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</si>
  <si>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</si>
  <si>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</si>
  <si>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</si>
  <si>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</si>
  <si>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</si>
  <si>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</si>
  <si>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</si>
  <si>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</si>
  <si>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</si>
  <si>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</si>
  <si>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</si>
  <si>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</si>
  <si>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</si>
  <si>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 xml:space="preserve">"О бюджете муниципального образования </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</si>
  <si>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</si>
  <si>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</si>
  <si>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</si>
  <si>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</si>
  <si>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</si>
  <si>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</si>
  <si>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</si>
  <si>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</si>
  <si>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</si>
  <si>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</si>
  <si>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</si>
  <si>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</si>
  <si>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</si>
  <si>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</si>
  <si>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</si>
  <si>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</si>
  <si>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</si>
  <si>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</si>
  <si>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</si>
  <si>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</si>
  <si>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</si>
  <si>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</si>
  <si>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</si>
  <si>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</si>
  <si>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</si>
  <si>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</si>
  <si>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</si>
  <si>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</si>
  <si>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</si>
  <si>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</si>
  <si>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</si>
  <si>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</si>
  <si>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</si>
  <si>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</si>
  <si>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</si>
  <si>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</si>
  <si>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</si>
  <si>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</si>
  <si>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</si>
  <si>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</si>
  <si>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</si>
  <si>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</si>
  <si>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</si>
  <si>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</si>
  <si>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</si>
  <si>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</si>
  <si>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</si>
  <si>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</si>
  <si>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</si>
  <si>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</si>
  <si>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</si>
  <si>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</si>
  <si>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</si>
  <si>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</si>
  <si>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</si>
  <si>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</si>
  <si>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</si>
  <si>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</si>
  <si>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</si>
  <si>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</si>
  <si>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</si>
  <si>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</si>
  <si>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</si>
  <si>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</si>
  <si>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</si>
  <si>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</si>
  <si>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</si>
  <si>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</si>
  <si>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</si>
  <si>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</si>
  <si>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</si>
  <si>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</si>
  <si>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</si>
  <si>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</si>
  <si>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</si>
  <si>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</si>
  <si>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</si>
  <si>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</si>
  <si>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</si>
  <si>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</si>
  <si>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</si>
  <si>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</si>
  <si>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</si>
  <si>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</si>
  <si>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</si>
  <si>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</si>
  <si>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</si>
  <si>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</si>
  <si>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</si>
  <si>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</si>
  <si>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</si>
  <si>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</si>
  <si>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</si>
  <si>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</si>
  <si>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</si>
  <si>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</si>
  <si>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</si>
  <si>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</si>
  <si>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</si>
  <si>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</si>
  <si>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</si>
  <si>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</si>
  <si>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</si>
  <si>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</si>
  <si>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</si>
  <si>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</si>
  <si>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</si>
  <si>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</si>
  <si>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</si>
  <si>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</si>
  <si>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</si>
  <si>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</si>
  <si>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</si>
  <si>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</si>
  <si>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</si>
  <si>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</si>
  <si>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</si>
  <si>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</si>
  <si>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</si>
  <si>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</si>
  <si>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</si>
  <si>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</si>
  <si>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</si>
  <si>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</si>
  <si>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</si>
  <si>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</si>
  <si>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</si>
  <si>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</si>
  <si>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</si>
  <si>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</si>
  <si>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</si>
  <si>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</si>
  <si>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</si>
  <si>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</si>
  <si>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</si>
  <si>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</si>
  <si>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</si>
  <si>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</si>
  <si>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</si>
  <si>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</si>
  <si>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</si>
  <si>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</si>
  <si>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</si>
  <si>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</si>
  <si>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</si>
  <si>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</si>
  <si>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</si>
  <si>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</si>
  <si>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</si>
  <si>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</si>
  <si>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</si>
  <si>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</si>
  <si>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</si>
  <si>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</si>
  <si>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</si>
  <si>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</si>
  <si>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</si>
  <si>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</si>
  <si>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</si>
  <si>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</si>
  <si>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</si>
  <si>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</si>
  <si>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</si>
  <si>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</si>
  <si>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</si>
  <si>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</si>
  <si>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</si>
  <si>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</si>
  <si>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в том числе за счет средств бюджетов других уровней</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</si>
  <si>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</si>
  <si>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</si>
  <si>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</si>
  <si>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</si>
  <si>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</si>
  <si>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</si>
  <si>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</si>
  <si>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</si>
  <si>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</si>
  <si>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</si>
  <si>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</si>
  <si>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</si>
  <si>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</si>
  <si>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</si>
  <si>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</si>
  <si>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</si>
  <si>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</si>
  <si>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</si>
  <si>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</si>
  <si>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</si>
  <si>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</si>
  <si>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</si>
  <si>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</si>
  <si>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</si>
  <si>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</si>
  <si>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</si>
  <si>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</si>
  <si>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</si>
  <si>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</si>
  <si>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</si>
  <si>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</si>
  <si>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</si>
  <si>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</si>
  <si>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</si>
  <si>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</si>
  <si>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</si>
  <si>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</si>
  <si>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</si>
  <si>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</si>
  <si>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</si>
  <si>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</si>
  <si>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</si>
  <si>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</si>
  <si>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</si>
  <si>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</si>
  <si>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</si>
  <si>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</si>
  <si>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</si>
  <si>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</si>
  <si>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</si>
  <si>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</si>
  <si>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</si>
  <si>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</si>
  <si>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</si>
  <si>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</si>
  <si>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</si>
  <si>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</si>
  <si>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</si>
  <si>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</si>
  <si>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</si>
  <si>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 000 1 06 06040 00 0000 110 </t>
  </si>
  <si>
    <t xml:space="preserve"> 000 1 06 06042 00 0000 110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</si>
  <si>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</si>
  <si>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</si>
  <si>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</si>
  <si>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</si>
  <si>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</si>
  <si>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</si>
  <si>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</si>
  <si>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</si>
  <si>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</si>
  <si>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</si>
  <si>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</si>
  <si>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</si>
  <si>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</si>
  <si>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</si>
  <si>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</si>
  <si>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ЗАТО г. Североморск на 2016 год"</t>
  </si>
  <si>
    <t xml:space="preserve"> Приложение 4</t>
  </si>
  <si>
    <t>"О бюджете муниципального образования ЗАТО г. Североморск</t>
  </si>
  <si>
    <t xml:space="preserve"> на 2016 год"</t>
  </si>
  <si>
    <t>Приложение 5</t>
  </si>
  <si>
    <t>Программа муниципальных внутренних заимствований ЗАТО г. Североморск на 2016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</si>
  <si>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</si>
  <si>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</si>
  <si>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</si>
  <si>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</si>
  <si>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</si>
  <si>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</si>
  <si>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</si>
  <si>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</si>
  <si>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</si>
  <si>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</si>
  <si>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</si>
  <si>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</si>
  <si>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</si>
  <si>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</si>
  <si>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</si>
  <si>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</si>
  <si>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</si>
  <si>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</si>
  <si>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</si>
  <si>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</si>
  <si>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</si>
  <si>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</si>
  <si>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</si>
  <si>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</si>
  <si>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</si>
  <si>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</si>
  <si>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</si>
  <si>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</si>
  <si>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</si>
  <si>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</si>
  <si>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</si>
  <si>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</si>
  <si>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</si>
  <si>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</si>
  <si>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</si>
  <si>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</si>
  <si>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</si>
  <si>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</si>
  <si>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</si>
  <si>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</si>
  <si>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</si>
  <si>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</si>
  <si>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</si>
  <si>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</si>
  <si>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</si>
  <si>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</si>
  <si>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</si>
  <si>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</si>
  <si>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</si>
  <si>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</si>
  <si>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</si>
  <si>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</si>
  <si>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</si>
  <si>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</si>
  <si>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</si>
  <si>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</si>
  <si>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</si>
  <si>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</si>
  <si>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</si>
  <si>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</si>
  <si>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</si>
  <si>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</si>
  <si>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</si>
  <si>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</si>
  <si>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</si>
  <si>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</si>
  <si>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</si>
  <si>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</si>
  <si>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</si>
  <si>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</si>
  <si>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</si>
  <si>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</si>
  <si>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</si>
  <si>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</si>
  <si>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</si>
  <si>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</si>
  <si>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</si>
  <si>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</si>
  <si>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</si>
  <si>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</si>
  <si>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</si>
  <si>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</si>
  <si>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</si>
  <si>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</si>
  <si>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</si>
  <si>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</si>
  <si>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</si>
  <si>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</si>
  <si>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</si>
  <si>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</si>
  <si>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</si>
  <si>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</si>
  <si>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</si>
  <si>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</si>
  <si>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</si>
  <si>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</si>
  <si>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</si>
  <si>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</si>
  <si>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</si>
  <si>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</si>
  <si>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</si>
  <si>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</si>
  <si>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</si>
  <si>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</si>
  <si>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</si>
  <si>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</si>
  <si>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</si>
  <si>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</si>
  <si>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</si>
  <si>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</si>
  <si>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</si>
  <si>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</si>
  <si>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</si>
  <si>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</si>
  <si>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</si>
  <si>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</si>
  <si>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</si>
  <si>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</si>
  <si>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</si>
  <si>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</si>
  <si>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</si>
  <si>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</si>
  <si>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</si>
  <si>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</si>
  <si>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</si>
  <si>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</si>
  <si>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</si>
  <si>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</si>
  <si>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</si>
  <si>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</si>
  <si>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</si>
  <si>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</si>
  <si>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</si>
  <si>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</si>
  <si>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</si>
  <si>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</si>
  <si>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</si>
  <si>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</si>
  <si>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</si>
  <si>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</si>
  <si>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</si>
  <si>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</si>
  <si>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</si>
  <si>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</si>
  <si>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</si>
  <si>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</si>
  <si>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</si>
  <si>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</si>
  <si>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</si>
  <si>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</si>
  <si>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</si>
  <si>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</si>
  <si>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</si>
  <si>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</si>
  <si>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</si>
  <si>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</si>
  <si>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</si>
  <si>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</si>
  <si>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</si>
  <si>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</si>
  <si>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</si>
  <si>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</si>
  <si>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</si>
  <si>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</si>
  <si>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</si>
  <si>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</si>
  <si>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</si>
  <si>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</si>
  <si>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</si>
  <si>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</si>
  <si>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</si>
  <si>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</si>
  <si>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</si>
  <si>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</si>
  <si>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</si>
  <si>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</si>
  <si>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</si>
  <si>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</si>
  <si>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</si>
  <si>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</si>
  <si>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</si>
  <si>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</si>
  <si>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</si>
  <si>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</si>
  <si>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</si>
  <si>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</si>
  <si>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</si>
  <si>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</si>
  <si>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</si>
  <si>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</si>
  <si>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</si>
  <si>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</si>
  <si>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</si>
  <si>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</si>
  <si>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</si>
  <si>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</si>
  <si>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</si>
  <si>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</si>
  <si>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</si>
  <si>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</si>
  <si>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</si>
  <si>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</si>
  <si>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</si>
  <si>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</si>
  <si>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</si>
  <si>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</si>
  <si>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</si>
  <si>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</si>
  <si>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</si>
  <si>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</si>
  <si>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</si>
  <si>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</si>
  <si>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</si>
  <si>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</si>
  <si>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</si>
  <si>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</si>
  <si>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</si>
  <si>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</si>
  <si>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</si>
  <si>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</si>
  <si>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</si>
  <si>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</si>
  <si>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</si>
  <si>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</si>
  <si>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</si>
  <si>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</si>
  <si>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</si>
  <si>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</si>
  <si>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</si>
  <si>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</si>
  <si>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</si>
  <si>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</si>
  <si>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</si>
  <si>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</si>
  <si>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</si>
  <si>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</si>
  <si>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</si>
  <si>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</si>
  <si>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</si>
  <si>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</si>
  <si>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</si>
  <si>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</si>
  <si>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</si>
  <si>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</si>
  <si>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</si>
  <si>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</si>
  <si>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</si>
  <si>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</si>
  <si>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</si>
  <si>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</si>
  <si>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</si>
  <si>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</si>
  <si>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</si>
  <si>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</si>
  <si>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</si>
  <si>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</si>
  <si>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</si>
  <si>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</si>
  <si>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</si>
  <si>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</si>
  <si>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</si>
  <si>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</si>
  <si>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</si>
  <si>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</si>
  <si>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</si>
  <si>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</si>
  <si>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</si>
  <si>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</si>
  <si>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</si>
  <si>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</si>
  <si>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</si>
  <si>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</si>
  <si>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</si>
  <si>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</si>
  <si>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</si>
  <si>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</si>
  <si>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</si>
  <si>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</si>
  <si>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</si>
  <si>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</si>
  <si>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</si>
  <si>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</si>
  <si>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</si>
  <si>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</si>
  <si>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</si>
  <si>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</si>
  <si>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</si>
  <si>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</si>
  <si>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</si>
  <si>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</si>
  <si>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</si>
  <si>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</si>
  <si>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</si>
  <si>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</si>
  <si>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</si>
  <si>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</si>
  <si>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</si>
  <si>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</si>
  <si>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</si>
  <si>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</si>
  <si>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</si>
  <si>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</si>
  <si>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</si>
  <si>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</si>
  <si>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</si>
  <si>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</si>
  <si>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</si>
  <si>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</si>
  <si>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</si>
  <si>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</si>
  <si>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</si>
  <si>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</si>
  <si>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</si>
  <si>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</si>
  <si>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</si>
  <si>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</si>
  <si>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</si>
  <si>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</si>
  <si>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</si>
  <si>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</si>
  <si>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</si>
  <si>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</si>
  <si>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</si>
  <si>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</si>
  <si>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</si>
  <si>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</si>
  <si>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</si>
  <si>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</si>
  <si>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</si>
  <si>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</si>
  <si>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</si>
  <si>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</si>
  <si>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</si>
  <si>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</si>
  <si>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</si>
  <si>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</si>
  <si>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</si>
  <si>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</si>
  <si>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</si>
  <si>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</si>
  <si>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</si>
  <si>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</si>
  <si>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</si>
  <si>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</si>
  <si>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</si>
  <si>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</si>
  <si>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</si>
  <si>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</si>
  <si>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</si>
  <si>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</si>
  <si>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</si>
  <si>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</si>
  <si>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</si>
  <si>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</si>
  <si>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</si>
  <si>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</si>
  <si>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</si>
  <si>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</si>
  <si>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</si>
  <si>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</si>
  <si>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</si>
  <si>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</si>
  <si>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</si>
  <si>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</si>
  <si>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</si>
  <si>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</si>
  <si>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</si>
  <si>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</si>
  <si>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</si>
  <si>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</si>
  <si>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</si>
  <si>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</si>
  <si>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</si>
  <si>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</si>
  <si>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</si>
  <si>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</si>
  <si>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</si>
  <si>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</si>
  <si>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</si>
  <si>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</si>
  <si>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</si>
  <si>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</si>
  <si>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</si>
  <si>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</si>
  <si>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</si>
  <si>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</si>
  <si>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</si>
  <si>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</si>
  <si>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</si>
  <si>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</si>
  <si>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</si>
  <si>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</si>
  <si>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</si>
  <si>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</si>
  <si>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</si>
  <si>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</si>
  <si>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</si>
  <si>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</si>
  <si>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</si>
  <si>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</si>
  <si>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</si>
  <si>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</si>
  <si>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</si>
  <si>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</si>
  <si>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</si>
  <si>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</si>
  <si>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</si>
  <si>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</si>
  <si>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</si>
  <si>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</si>
  <si>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</si>
  <si>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</si>
  <si>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</si>
  <si>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</si>
  <si>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</si>
  <si>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</si>
  <si>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</si>
  <si>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</si>
  <si>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</si>
  <si>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</si>
  <si>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</si>
  <si>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</si>
  <si>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</si>
  <si>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</si>
  <si>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</si>
  <si>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</si>
  <si>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</si>
  <si>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</si>
  <si>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</si>
  <si>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</si>
  <si>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</si>
  <si>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</si>
  <si>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</si>
  <si>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</si>
  <si>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</si>
  <si>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</si>
  <si>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</si>
  <si>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</si>
  <si>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</si>
  <si>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</si>
  <si>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</si>
  <si>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</si>
  <si>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</si>
  <si>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</si>
  <si>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</si>
  <si>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</si>
  <si>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</si>
  <si>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</si>
  <si>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</si>
  <si>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</si>
  <si>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</si>
  <si>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</si>
  <si>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</si>
  <si>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</si>
  <si>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</si>
  <si>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</si>
  <si>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</si>
  <si>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</si>
  <si>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</si>
  <si>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</si>
  <si>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</si>
  <si>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</si>
  <si>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</si>
  <si>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</si>
  <si>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</si>
  <si>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</si>
  <si>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</si>
  <si>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</si>
  <si>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</si>
  <si>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</si>
  <si>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</si>
  <si>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</si>
  <si>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</si>
  <si>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</si>
  <si>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</si>
  <si>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</si>
  <si>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</si>
  <si>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</si>
  <si>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</si>
  <si>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</si>
  <si>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</si>
  <si>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</si>
  <si>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</si>
  <si>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</si>
  <si>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</si>
  <si>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</si>
  <si>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</si>
  <si>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</si>
  <si>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</si>
  <si>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</si>
  <si>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</si>
  <si>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</si>
  <si>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</si>
  <si>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</si>
  <si>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</si>
  <si>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</si>
  <si>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</si>
  <si>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</si>
  <si>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</si>
  <si>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</si>
  <si>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</si>
  <si>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</si>
  <si>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</si>
  <si>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</si>
  <si>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</si>
  <si>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</si>
  <si>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</si>
  <si>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</si>
  <si>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</si>
  <si>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</si>
  <si>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</si>
  <si>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</si>
  <si>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</si>
  <si>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</si>
  <si>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</si>
  <si>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</si>
  <si>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</si>
  <si>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</si>
  <si>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</si>
  <si>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</si>
  <si>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</si>
  <si>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</si>
  <si>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</si>
  <si>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</si>
  <si>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</si>
  <si>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</si>
  <si>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</si>
  <si>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</si>
  <si>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</si>
  <si>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</si>
  <si>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</si>
  <si>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</si>
  <si>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</si>
  <si>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</si>
  <si>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</si>
  <si>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</si>
  <si>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</si>
  <si>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</si>
  <si>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</si>
  <si>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</si>
  <si>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</si>
  <si>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</si>
  <si>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</si>
  <si>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</si>
  <si>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</si>
  <si>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Реконструкция объектов муниципальной собственности</t>
  </si>
  <si>
    <t>90500М1030</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</si>
  <si>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</si>
  <si>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</si>
  <si>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</si>
  <si>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</si>
  <si>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</si>
  <si>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</si>
  <si>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</si>
  <si>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</si>
  <si>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</si>
  <si>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</si>
  <si>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</si>
  <si>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</si>
  <si>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</si>
  <si>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</si>
  <si>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</si>
  <si>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</si>
  <si>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</si>
  <si>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</si>
  <si>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</si>
  <si>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</si>
  <si>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</si>
  <si>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Реконструкция подвала и цокольной части жилого дома № 9 по ул. Колышкина под Многофункциональный Центр в ЗАТО г. Североморск</t>
  </si>
  <si>
    <t>04603М2700</t>
  </si>
  <si>
    <t>04603М2990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</si>
  <si>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</si>
  <si>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</si>
  <si>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000 2 02 02041 04 0000 151</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</si>
  <si>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</si>
  <si>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</si>
  <si>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</si>
  <si>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</si>
  <si>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</si>
  <si>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</si>
  <si>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</si>
  <si>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</si>
  <si>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</si>
  <si>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</si>
  <si>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</si>
  <si>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 xml:space="preserve">Источники финансирования дефицита бюджета ЗАТО г. Североморск на 2016 год
</t>
  </si>
  <si>
    <t xml:space="preserve">                 </t>
  </si>
  <si>
    <t>Управление образования администрации ЗАВТО г. Североморск</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</si>
  <si>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</si>
  <si>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</si>
  <si>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</si>
  <si>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</si>
  <si>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</si>
  <si>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</si>
  <si>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</si>
  <si>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</si>
  <si>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</si>
  <si>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</si>
  <si>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</si>
  <si>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</si>
  <si>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</si>
  <si>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Земельный налог с физических лиц, обладающих земельным участком, расположенным в границах городских округов</t>
  </si>
  <si>
    <t xml:space="preserve">  Государственная   пошлина   по    делам,  рассматриваемым  в  судах  общей  юрисдикции, мировыми судьями </t>
  </si>
  <si>
    <t>Земельный налог с физических лиц</t>
  </si>
  <si>
    <t xml:space="preserve">Единый  налог  на  вмененный  доход  для   отдельных видов деятельности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</si>
</sst>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_р_._-;\-* #,##0.0_р_._-;_-* &quot;-&quot;??_р_._-;_-@_-"/>
    <numFmt numFmtId="165" formatCode="_-* #,##0.0_р_._-;\-* #,##0.0_р_._-;_-* &quot;-&quot;?_р_._-;_-@_-"/>
    <numFmt numFmtId="166" formatCode="#,##0.0"/>
    <numFmt numFmtId="167" formatCode="[$-10419]#,##0.0;\-#,##0.0"/>
  </numFmts>
  <fonts count="36"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b/>
      <sz val="10"/>
      <name val="Times New Roman"/>
      <family val="1"/>
      <charset val="204"/>
    </font>
    <font>
      <i/>
      <sz val="10"/>
      <name val="Times New Roman"/>
      <family val="1"/>
      <charset val="204"/>
    </font>
    <font>
      <sz val="10"/>
      <name val="Arial Cyr"/>
      <charset val="204"/>
    </font>
    <font>
      <b/>
      <sz val="11"/>
      <color theme="1"/>
      <name val="Calibri"/>
      <family val="2"/>
      <charset val="204"/>
      <scheme val="minor"/>
    </font>
    <font>
      <sz val="10"/>
      <color theme="1"/>
      <name val="Times New Roman"/>
      <family val="1"/>
      <charset val="204"/>
    </font>
    <font>
      <sz val="9"/>
      <color theme="1"/>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11"/>
      <color rgb="FF0000CC"/>
      <name val="Calibri"/>
      <family val="2"/>
      <charset val="204"/>
      <scheme val="minor"/>
    </font>
    <font>
      <sz val="10"/>
      <color theme="1"/>
      <name val="Calibri"/>
      <family val="2"/>
      <charset val="204"/>
      <scheme val="minor"/>
    </font>
    <font>
      <sz val="10"/>
      <color rgb="FF000000"/>
      <name val="Arial CYR"/>
      <charset val="204"/>
    </font>
    <font>
      <i/>
      <sz val="10"/>
      <color rgb="FF000000"/>
      <name val="Times New Roman"/>
      <family val="1"/>
      <charset val="204"/>
    </font>
  </fonts>
  <fills count="3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8" fillId="0" borderId="0"/>
    <xf numFmtId="0" fontId="16" fillId="0" borderId="0" applyNumberFormat="0" applyFill="0" applyBorder="0" applyAlignment="0" applyProtection="0"/>
    <xf numFmtId="0" fontId="17" fillId="0" borderId="16" applyNumberFormat="0" applyFill="0" applyAlignment="0" applyProtection="0"/>
    <xf numFmtId="0" fontId="18" fillId="0" borderId="17" applyNumberFormat="0" applyFill="0" applyAlignment="0" applyProtection="0"/>
    <xf numFmtId="0" fontId="19" fillId="0" borderId="18" applyNumberFormat="0" applyFill="0" applyAlignment="0" applyProtection="0"/>
    <xf numFmtId="0" fontId="19" fillId="0" borderId="0" applyNumberFormat="0" applyFill="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19" applyNumberFormat="0" applyAlignment="0" applyProtection="0"/>
    <xf numFmtId="0" fontId="24" fillId="7" borderId="20" applyNumberFormat="0" applyAlignment="0" applyProtection="0"/>
    <xf numFmtId="0" fontId="25" fillId="7" borderId="19" applyNumberFormat="0" applyAlignment="0" applyProtection="0"/>
    <xf numFmtId="0" fontId="26" fillId="0" borderId="21" applyNumberFormat="0" applyFill="0" applyAlignment="0" applyProtection="0"/>
    <xf numFmtId="0" fontId="27" fillId="8" borderId="22" applyNumberFormat="0" applyAlignment="0" applyProtection="0"/>
    <xf numFmtId="0" fontId="28" fillId="0" borderId="0" applyNumberFormat="0" applyFill="0" applyBorder="0" applyAlignment="0" applyProtection="0"/>
    <xf numFmtId="0" fontId="1" fillId="9" borderId="23" applyNumberFormat="0" applyFont="0" applyAlignment="0" applyProtection="0"/>
    <xf numFmtId="0" fontId="29" fillId="0" borderId="0" applyNumberFormat="0" applyFill="0" applyBorder="0" applyAlignment="0" applyProtection="0"/>
    <xf numFmtId="0" fontId="9" fillId="0" borderId="24" applyNumberFormat="0" applyFill="0" applyAlignment="0" applyProtection="0"/>
    <xf numFmtId="0" fontId="30"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0" fillId="33" borderId="0" applyNumberFormat="0" applyBorder="0" applyAlignment="0" applyProtection="0"/>
    <xf numFmtId="0" fontId="8" fillId="34" borderId="0"/>
  </cellStyleXfs>
  <cellXfs count="280">
    <xf numFmtId="0" fontId="0" fillId="0" borderId="0" xfId="0"/>
    <xf numFmtId="0" fontId="0" fillId="0" borderId="0" xfId="0" applyFont="1" applyFill="1" applyAlignment="1">
      <alignment vertical="top" wrapText="1"/>
    </xf>
    <xf numFmtId="0" fontId="2" fillId="0" borderId="0" xfId="0" applyFont="1" applyFill="1" applyAlignment="1">
      <alignment vertical="top" wrapText="1"/>
    </xf>
    <xf numFmtId="0" fontId="5" fillId="0" borderId="0" xfId="0" applyFont="1" applyFill="1" applyAlignment="1">
      <alignment horizontal="center" vertical="center" wrapText="1"/>
    </xf>
    <xf numFmtId="0" fontId="2" fillId="0" borderId="0" xfId="0" applyFont="1"/>
    <xf numFmtId="0" fontId="3" fillId="0" borderId="0" xfId="0" applyFont="1"/>
    <xf numFmtId="0" fontId="4" fillId="0" borderId="0" xfId="0" applyFont="1"/>
    <xf numFmtId="0" fontId="3" fillId="0" borderId="0" xfId="0" applyFont="1" applyFill="1"/>
    <xf numFmtId="49" fontId="7" fillId="0" borderId="0" xfId="0" quotePrefix="1" applyNumberFormat="1" applyFont="1" applyAlignment="1">
      <alignment wrapText="1"/>
    </xf>
    <xf numFmtId="0" fontId="7" fillId="0" borderId="0" xfId="0" applyFont="1" applyAlignment="1">
      <alignment wrapText="1"/>
    </xf>
    <xf numFmtId="0" fontId="6" fillId="0" borderId="0" xfId="0" applyFont="1"/>
    <xf numFmtId="4" fontId="7" fillId="0" borderId="0" xfId="0" quotePrefix="1" applyNumberFormat="1" applyFont="1" applyAlignment="1">
      <alignment wrapText="1"/>
    </xf>
    <xf numFmtId="164" fontId="2" fillId="0" borderId="0" xfId="0" applyNumberFormat="1" applyFont="1"/>
    <xf numFmtId="0" fontId="12" fillId="0" borderId="1" xfId="0" applyFont="1" applyFill="1" applyBorder="1" applyAlignment="1">
      <alignment horizontal="left" vertical="center" wrapText="1"/>
    </xf>
    <xf numFmtId="164" fontId="14" fillId="0" borderId="1" xfId="1" applyNumberFormat="1" applyFont="1" applyFill="1" applyBorder="1" applyAlignment="1">
      <alignment horizontal="center" vertical="center" wrapText="1"/>
    </xf>
    <xf numFmtId="0" fontId="10" fillId="0" borderId="0" xfId="0" applyFont="1"/>
    <xf numFmtId="49" fontId="10" fillId="0" borderId="0" xfId="0" applyNumberFormat="1" applyFont="1"/>
    <xf numFmtId="43" fontId="3" fillId="0" borderId="1" xfId="1" applyFont="1" applyBorder="1"/>
    <xf numFmtId="0" fontId="6" fillId="0" borderId="1" xfId="0" applyFont="1" applyBorder="1" applyAlignment="1">
      <alignment horizontal="center" vertical="center" wrapText="1"/>
    </xf>
    <xf numFmtId="164" fontId="3" fillId="0" borderId="1" xfId="1" applyNumberFormat="1" applyFont="1" applyBorder="1"/>
    <xf numFmtId="164" fontId="3" fillId="0" borderId="1" xfId="1" applyNumberFormat="1" applyFont="1" applyFill="1" applyBorder="1" applyAlignment="1">
      <alignment horizontal="center" vertical="center"/>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164" fontId="3" fillId="0" borderId="0" xfId="1" applyNumberFormat="1" applyFont="1" applyAlignment="1">
      <alignment vertical="center"/>
    </xf>
    <xf numFmtId="0" fontId="15" fillId="2" borderId="1" xfId="0" applyFont="1" applyFill="1" applyBorder="1" applyAlignment="1">
      <alignment vertical="center" wrapText="1"/>
    </xf>
    <xf numFmtId="0" fontId="10" fillId="0" borderId="1" xfId="0" applyFont="1" applyBorder="1" applyAlignment="1">
      <alignment horizontal="center" vertical="center" wrapText="1"/>
    </xf>
    <xf numFmtId="0" fontId="10" fillId="0" borderId="1" xfId="0" applyFont="1" applyFill="1" applyBorder="1" applyAlignment="1">
      <alignment vertical="top" wrapText="1"/>
    </xf>
    <xf numFmtId="49" fontId="3" fillId="2" borderId="1" xfId="0" applyNumberFormat="1" applyFont="1" applyFill="1" applyBorder="1" applyAlignment="1">
      <alignment horizontal="center" vertical="center"/>
    </xf>
    <xf numFmtId="4" fontId="31" fillId="2" borderId="0" xfId="44" applyNumberFormat="1" applyFont="1" applyFill="1" applyBorder="1" applyAlignment="1">
      <alignment horizontal="right" vertical="top" shrinkToFit="1"/>
    </xf>
    <xf numFmtId="0" fontId="9" fillId="0" borderId="0" xfId="0" applyFont="1" applyFill="1" applyAlignment="1">
      <alignment vertical="top" wrapText="1"/>
    </xf>
    <xf numFmtId="0" fontId="9" fillId="0" borderId="0" xfId="0" applyFont="1"/>
    <xf numFmtId="164" fontId="11" fillId="0" borderId="0" xfId="1" applyNumberFormat="1" applyFont="1" applyFill="1" applyBorder="1" applyAlignment="1">
      <alignment horizontal="center" vertical="center" wrapText="1"/>
    </xf>
    <xf numFmtId="164" fontId="10" fillId="0" borderId="1" xfId="1" applyNumberFormat="1" applyFont="1" applyBorder="1" applyAlignment="1">
      <alignment vertical="center"/>
    </xf>
    <xf numFmtId="0" fontId="32" fillId="0" borderId="0" xfId="0" applyFont="1"/>
    <xf numFmtId="0" fontId="2" fillId="0" borderId="0" xfId="0" applyFont="1" applyFill="1" applyAlignment="1">
      <alignment vertical="center" wrapText="1"/>
    </xf>
    <xf numFmtId="0" fontId="2" fillId="0" borderId="0" xfId="0" applyFont="1" applyAlignment="1">
      <alignment vertical="center"/>
    </xf>
    <xf numFmtId="0" fontId="2"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2" fillId="0" borderId="0" xfId="0" applyFont="1" applyAlignment="1">
      <alignment horizontal="right" vertical="center"/>
    </xf>
    <xf numFmtId="4" fontId="2" fillId="0" borderId="0" xfId="0" applyNumberFormat="1" applyFont="1" applyAlignment="1">
      <alignment horizontal="right" vertical="center"/>
    </xf>
    <xf numFmtId="0" fontId="32" fillId="0" borderId="0" xfId="0" applyFont="1" applyAlignment="1">
      <alignment vertical="center"/>
    </xf>
    <xf numFmtId="0" fontId="0" fillId="0" borderId="0" xfId="0" applyFill="1"/>
    <xf numFmtId="0" fontId="32" fillId="0" borderId="0" xfId="0" applyFont="1" applyAlignment="1">
      <alignment horizontal="left"/>
    </xf>
    <xf numFmtId="164" fontId="3" fillId="0" borderId="3" xfId="1" applyNumberFormat="1" applyFont="1" applyFill="1" applyBorder="1" applyAlignment="1">
      <alignment horizontal="center" vertical="center"/>
    </xf>
    <xf numFmtId="164" fontId="12" fillId="0" borderId="1" xfId="1" applyNumberFormat="1" applyFont="1" applyFill="1" applyBorder="1" applyAlignment="1">
      <alignment horizontal="right" vertical="center"/>
    </xf>
    <xf numFmtId="49" fontId="12" fillId="0" borderId="1" xfId="0" applyNumberFormat="1" applyFont="1" applyFill="1" applyBorder="1" applyAlignment="1">
      <alignment horizontal="left" vertical="center" wrapText="1"/>
    </xf>
    <xf numFmtId="0" fontId="12" fillId="0" borderId="1" xfId="0" applyFont="1" applyFill="1" applyBorder="1" applyAlignment="1">
      <alignment vertical="center" wrapText="1"/>
    </xf>
    <xf numFmtId="49" fontId="12" fillId="0" borderId="1" xfId="0" applyNumberFormat="1" applyFont="1" applyFill="1" applyBorder="1" applyAlignment="1">
      <alignment horizontal="left" vertical="center"/>
    </xf>
    <xf numFmtId="0" fontId="12" fillId="0" borderId="1" xfId="0" applyFont="1" applyFill="1" applyBorder="1" applyAlignment="1">
      <alignment vertical="center"/>
    </xf>
    <xf numFmtId="49" fontId="12" fillId="0" borderId="12" xfId="0" applyNumberFormat="1" applyFont="1" applyFill="1" applyBorder="1" applyAlignment="1">
      <alignment horizontal="left" vertical="center"/>
    </xf>
    <xf numFmtId="49" fontId="12" fillId="0" borderId="1" xfId="0" applyNumberFormat="1" applyFont="1" applyFill="1" applyBorder="1" applyAlignment="1">
      <alignment vertical="center"/>
    </xf>
    <xf numFmtId="49" fontId="12" fillId="0" borderId="1" xfId="0" applyNumberFormat="1" applyFont="1" applyFill="1" applyBorder="1" applyAlignment="1">
      <alignment vertical="center" wrapText="1"/>
    </xf>
    <xf numFmtId="164" fontId="12" fillId="0" borderId="1" xfId="1" applyNumberFormat="1" applyFont="1" applyFill="1" applyBorder="1" applyAlignment="1">
      <alignment horizontal="left" vertical="center"/>
    </xf>
    <xf numFmtId="0" fontId="5" fillId="0" borderId="0" xfId="0" applyFont="1" applyFill="1" applyAlignment="1">
      <alignment vertical="center" wrapText="1"/>
    </xf>
    <xf numFmtId="0" fontId="5" fillId="0" borderId="0" xfId="0" applyFont="1" applyFill="1" applyAlignment="1">
      <alignment horizontal="right" vertical="center" wrapText="1"/>
    </xf>
    <xf numFmtId="166"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Border="1" applyAlignment="1">
      <alignment horizontal="right"/>
    </xf>
    <xf numFmtId="0" fontId="3" fillId="0" borderId="0" xfId="0" applyFont="1" applyAlignment="1">
      <alignment vertical="center"/>
    </xf>
    <xf numFmtId="166" fontId="3" fillId="0" borderId="0" xfId="0" applyNumberFormat="1" applyFont="1" applyFill="1" applyBorder="1" applyAlignment="1">
      <alignment horizontal="right" vertical="center"/>
    </xf>
    <xf numFmtId="166" fontId="3" fillId="0" borderId="0" xfId="0" applyNumberFormat="1" applyFont="1" applyFill="1" applyAlignment="1">
      <alignment horizontal="right" vertical="center"/>
    </xf>
    <xf numFmtId="166" fontId="3" fillId="0" borderId="0" xfId="0" applyNumberFormat="1" applyFont="1" applyBorder="1" applyAlignment="1">
      <alignment horizontal="right" vertical="center"/>
    </xf>
    <xf numFmtId="0" fontId="3" fillId="0" borderId="0" xfId="2" applyFont="1" applyAlignment="1">
      <alignment vertical="center"/>
    </xf>
    <xf numFmtId="166" fontId="3" fillId="0" borderId="0" xfId="2" applyNumberFormat="1" applyFont="1" applyAlignment="1">
      <alignment vertical="center"/>
    </xf>
    <xf numFmtId="49" fontId="3" fillId="0" borderId="0" xfId="2" applyNumberFormat="1" applyFont="1" applyFill="1" applyAlignment="1">
      <alignment vertical="center" wrapText="1"/>
    </xf>
    <xf numFmtId="3" fontId="3" fillId="0" borderId="0" xfId="2" applyNumberFormat="1" applyFont="1" applyAlignment="1">
      <alignment horizontal="right" vertical="center"/>
    </xf>
    <xf numFmtId="0" fontId="3" fillId="0" borderId="7" xfId="0" applyFont="1" applyBorder="1" applyAlignment="1" applyProtection="1">
      <alignment horizontal="center" vertical="center" wrapText="1" readingOrder="1"/>
      <protection locked="0"/>
    </xf>
    <xf numFmtId="0" fontId="3" fillId="0" borderId="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4" fontId="3" fillId="0" borderId="1" xfId="1" applyNumberFormat="1" applyFont="1" applyFill="1" applyBorder="1" applyAlignment="1">
      <alignment horizontal="center" vertical="center"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shrinkToFit="1"/>
    </xf>
    <xf numFmtId="164" fontId="3" fillId="2" borderId="1" xfId="1" applyNumberFormat="1" applyFont="1" applyFill="1" applyBorder="1" applyAlignment="1">
      <alignment horizontal="center" vertical="center" shrinkToFit="1"/>
    </xf>
    <xf numFmtId="49" fontId="3" fillId="2" borderId="1" xfId="0" applyNumberFormat="1" applyFont="1" applyFill="1" applyBorder="1" applyAlignment="1">
      <alignment horizontal="left" vertical="top" wrapText="1"/>
    </xf>
    <xf numFmtId="0" fontId="3" fillId="2" borderId="1" xfId="0"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shrinkToFit="1"/>
    </xf>
    <xf numFmtId="164" fontId="3" fillId="0" borderId="1" xfId="1" applyNumberFormat="1" applyFont="1" applyFill="1" applyBorder="1" applyAlignment="1">
      <alignment horizontal="center" vertical="center" shrinkToFit="1"/>
    </xf>
    <xf numFmtId="0" fontId="3" fillId="0" borderId="1" xfId="0" applyNumberFormat="1" applyFont="1" applyFill="1" applyBorder="1" applyAlignment="1">
      <alignment horizontal="left" vertical="top" wrapText="1"/>
    </xf>
    <xf numFmtId="49" fontId="3" fillId="2" borderId="0" xfId="0" applyNumberFormat="1" applyFont="1" applyFill="1" applyAlignment="1">
      <alignment horizontal="center" vertical="center"/>
    </xf>
    <xf numFmtId="0" fontId="3" fillId="0" borderId="1" xfId="0" applyNumberFormat="1" applyFont="1" applyFill="1" applyBorder="1" applyAlignment="1">
      <alignment vertical="top" wrapText="1"/>
    </xf>
    <xf numFmtId="0" fontId="3" fillId="2" borderId="1" xfId="0" applyNumberFormat="1" applyFont="1" applyFill="1" applyBorder="1" applyAlignment="1">
      <alignment horizontal="left" vertical="center" wrapText="1"/>
    </xf>
    <xf numFmtId="0" fontId="3" fillId="0" borderId="9" xfId="0" applyFont="1" applyFill="1" applyBorder="1" applyAlignment="1" applyProtection="1">
      <alignment vertical="center" wrapText="1" readingOrder="1"/>
      <protection locked="0"/>
    </xf>
    <xf numFmtId="49" fontId="3" fillId="0" borderId="7" xfId="0" applyNumberFormat="1" applyFont="1" applyFill="1" applyBorder="1" applyAlignment="1" applyProtection="1">
      <alignment horizontal="center" vertical="center" wrapText="1"/>
      <protection locked="0"/>
    </xf>
    <xf numFmtId="0" fontId="3" fillId="0" borderId="7" xfId="0" applyFont="1" applyFill="1" applyBorder="1" applyAlignment="1" applyProtection="1">
      <alignment horizontal="left" wrapText="1" readingOrder="1"/>
      <protection locked="0"/>
    </xf>
    <xf numFmtId="0" fontId="3" fillId="0" borderId="10" xfId="0" applyFont="1" applyFill="1" applyBorder="1" applyAlignment="1" applyProtection="1">
      <alignment vertical="center" wrapText="1" readingOrder="1"/>
      <protection locked="0"/>
    </xf>
    <xf numFmtId="49" fontId="3" fillId="0" borderId="11" xfId="0" applyNumberFormat="1" applyFont="1" applyFill="1" applyBorder="1" applyAlignment="1" applyProtection="1">
      <alignment horizontal="center" vertical="center" wrapText="1"/>
      <protection locked="0"/>
    </xf>
    <xf numFmtId="166" fontId="3" fillId="0" borderId="3" xfId="0" applyNumberFormat="1" applyFont="1" applyFill="1" applyBorder="1" applyAlignment="1">
      <alignment horizontal="center" vertical="center" shrinkToFit="1"/>
    </xf>
    <xf numFmtId="0" fontId="3" fillId="0" borderId="1" xfId="0" applyFont="1" applyFill="1" applyBorder="1" applyAlignment="1" applyProtection="1">
      <alignment vertical="center" wrapText="1" readingOrder="1"/>
      <protection locked="0"/>
    </xf>
    <xf numFmtId="4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167" fontId="3" fillId="0" borderId="1" xfId="0" applyNumberFormat="1" applyFont="1" applyFill="1" applyBorder="1" applyAlignment="1" applyProtection="1">
      <alignment horizontal="center" vertical="center" wrapText="1"/>
      <protection locked="0"/>
    </xf>
    <xf numFmtId="164" fontId="3" fillId="0" borderId="1" xfId="1" applyNumberFormat="1" applyFont="1" applyFill="1" applyBorder="1" applyAlignment="1" applyProtection="1">
      <alignment horizontal="center" vertical="center" wrapText="1"/>
      <protection locked="0"/>
    </xf>
    <xf numFmtId="0" fontId="3" fillId="0" borderId="0" xfId="0" applyFont="1"/>
    <xf numFmtId="0" fontId="3" fillId="0" borderId="0" xfId="0" applyNumberFormat="1" applyFont="1" applyAlignment="1">
      <alignment wrapText="1"/>
    </xf>
    <xf numFmtId="49" fontId="3" fillId="0" borderId="0" xfId="0" applyNumberFormat="1" applyFont="1"/>
    <xf numFmtId="0" fontId="7" fillId="0" borderId="0" xfId="0" quotePrefix="1" applyNumberFormat="1" applyFont="1" applyAlignment="1">
      <alignment wrapText="1"/>
    </xf>
    <xf numFmtId="3" fontId="3" fillId="0" borderId="0" xfId="0" applyNumberFormat="1" applyFont="1" applyAlignment="1">
      <alignment horizontal="right"/>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NumberFormat="1" applyFont="1" applyBorder="1" applyAlignment="1"/>
    <xf numFmtId="43" fontId="3" fillId="0" borderId="1" xfId="1" applyFont="1" applyBorder="1" applyAlignment="1"/>
    <xf numFmtId="164" fontId="3" fillId="0" borderId="1" xfId="1" applyNumberFormat="1" applyFont="1" applyBorder="1" applyAlignment="1">
      <alignment horizontal="right"/>
    </xf>
    <xf numFmtId="43" fontId="3" fillId="0" borderId="1" xfId="1" applyFont="1" applyBorder="1" applyAlignment="1">
      <alignment horizontal="right"/>
    </xf>
    <xf numFmtId="49" fontId="3" fillId="0" borderId="0" xfId="0" applyNumberFormat="1" applyFont="1" applyAlignment="1">
      <alignment wrapText="1"/>
    </xf>
    <xf numFmtId="166" fontId="3" fillId="0" borderId="0" xfId="0" applyNumberFormat="1" applyFont="1" applyAlignment="1">
      <alignment horizontal="right" wrapText="1"/>
    </xf>
    <xf numFmtId="4" fontId="6"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0" fontId="10" fillId="0" borderId="0" xfId="0" applyFont="1" applyFill="1" applyAlignment="1">
      <alignment vertical="top" wrapText="1"/>
    </xf>
    <xf numFmtId="0" fontId="15" fillId="0" borderId="0" xfId="0" applyFont="1" applyFill="1" applyAlignment="1">
      <alignment horizontal="right" vertical="center" wrapText="1"/>
    </xf>
    <xf numFmtId="0" fontId="15" fillId="0" borderId="0" xfId="0" applyFont="1" applyFill="1" applyAlignment="1">
      <alignment horizontal="right" vertical="top" wrapText="1"/>
    </xf>
    <xf numFmtId="164" fontId="10" fillId="0" borderId="1" xfId="1" applyNumberFormat="1" applyFont="1" applyBorder="1"/>
    <xf numFmtId="49" fontId="10" fillId="0" borderId="1" xfId="0" applyNumberFormat="1" applyFont="1" applyFill="1" applyBorder="1" applyAlignment="1">
      <alignment vertical="top" wrapText="1"/>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0" fontId="15" fillId="0" borderId="1" xfId="0" applyFont="1" applyFill="1" applyBorder="1" applyAlignment="1">
      <alignment vertical="top" wrapText="1"/>
    </xf>
    <xf numFmtId="49" fontId="10" fillId="0" borderId="1" xfId="0" applyNumberFormat="1" applyFont="1" applyBorder="1" applyAlignment="1">
      <alignment horizontal="left" wrapText="1"/>
    </xf>
    <xf numFmtId="164" fontId="10" fillId="0" borderId="1" xfId="1" applyNumberFormat="1" applyFont="1" applyFill="1" applyBorder="1" applyAlignment="1">
      <alignment horizontal="center" vertical="center" wrapText="1"/>
    </xf>
    <xf numFmtId="0" fontId="15" fillId="0" borderId="1" xfId="0" applyFont="1" applyFill="1" applyBorder="1" applyAlignment="1">
      <alignment vertical="center" wrapText="1"/>
    </xf>
    <xf numFmtId="4" fontId="10" fillId="0" borderId="0" xfId="0" applyNumberFormat="1" applyFont="1"/>
    <xf numFmtId="164" fontId="10" fillId="0" borderId="0" xfId="0" applyNumberFormat="1" applyFont="1" applyFill="1" applyAlignment="1">
      <alignment horizontal="right"/>
    </xf>
    <xf numFmtId="0" fontId="15" fillId="0" borderId="0" xfId="0" applyFont="1" applyFill="1" applyBorder="1" applyAlignment="1">
      <alignment vertical="top" wrapText="1"/>
    </xf>
    <xf numFmtId="49" fontId="15" fillId="0" borderId="1" xfId="0" applyNumberFormat="1" applyFont="1" applyFill="1" applyBorder="1" applyAlignment="1">
      <alignment horizontal="left" vertical="center" wrapText="1"/>
    </xf>
    <xf numFmtId="49" fontId="10" fillId="0" borderId="0" xfId="0" applyNumberFormat="1" applyFont="1" applyAlignment="1">
      <alignment horizontal="center" vertical="center"/>
    </xf>
    <xf numFmtId="164" fontId="10" fillId="0" borderId="0" xfId="1" applyNumberFormat="1" applyFont="1" applyAlignment="1">
      <alignment horizontal="center" vertical="center"/>
    </xf>
    <xf numFmtId="49" fontId="15" fillId="0" borderId="0" xfId="0" applyNumberFormat="1" applyFont="1" applyFill="1" applyAlignment="1">
      <alignment horizontal="center" vertical="center" wrapText="1"/>
    </xf>
    <xf numFmtId="164" fontId="35" fillId="0" borderId="1" xfId="1" applyNumberFormat="1" applyFont="1" applyFill="1" applyBorder="1" applyAlignment="1">
      <alignment horizontal="center" vertical="center" wrapText="1"/>
    </xf>
    <xf numFmtId="49" fontId="10" fillId="0" borderId="1" xfId="0" applyNumberFormat="1" applyFont="1" applyBorder="1" applyAlignment="1">
      <alignment horizontal="center" vertical="center"/>
    </xf>
    <xf numFmtId="164" fontId="10" fillId="0" borderId="1" xfId="1" applyNumberFormat="1" applyFont="1" applyBorder="1" applyAlignment="1">
      <alignment horizontal="center" vertical="center"/>
    </xf>
    <xf numFmtId="0" fontId="10" fillId="0" borderId="1" xfId="0" applyFont="1" applyBorder="1"/>
    <xf numFmtId="0" fontId="15" fillId="0" borderId="0" xfId="0" applyFont="1" applyFill="1" applyAlignment="1">
      <alignment horizontal="center" vertical="center" wrapText="1"/>
    </xf>
    <xf numFmtId="164" fontId="15" fillId="0" borderId="0" xfId="1" applyNumberFormat="1" applyFont="1" applyFill="1" applyAlignment="1">
      <alignment horizontal="center" vertical="center" wrapText="1"/>
    </xf>
    <xf numFmtId="164" fontId="11" fillId="0" borderId="1" xfId="1" applyNumberFormat="1" applyFont="1" applyBorder="1" applyAlignment="1">
      <alignment horizontal="right" vertical="center"/>
    </xf>
    <xf numFmtId="0" fontId="10" fillId="0" borderId="1" xfId="0" applyFont="1" applyFill="1" applyBorder="1" applyAlignment="1">
      <alignment wrapText="1"/>
    </xf>
    <xf numFmtId="0" fontId="10" fillId="0" borderId="8" xfId="0" applyFont="1" applyBorder="1"/>
    <xf numFmtId="164" fontId="10" fillId="0" borderId="1" xfId="0" applyNumberFormat="1" applyFont="1" applyBorder="1"/>
    <xf numFmtId="0" fontId="10" fillId="0" borderId="0" xfId="0" applyFont="1" applyFill="1" applyAlignment="1">
      <alignment horizontal="center" vertical="center" wrapText="1"/>
    </xf>
    <xf numFmtId="164" fontId="10" fillId="0" borderId="0" xfId="1" applyNumberFormat="1" applyFont="1" applyFill="1" applyAlignment="1">
      <alignment horizontal="center" vertical="center" wrapText="1"/>
    </xf>
    <xf numFmtId="43" fontId="10" fillId="0" borderId="0" xfId="1" applyFont="1" applyFill="1" applyAlignment="1">
      <alignment horizontal="center" vertical="center" wrapText="1"/>
    </xf>
    <xf numFmtId="164" fontId="10" fillId="0" borderId="0" xfId="0" applyNumberFormat="1" applyFont="1" applyFill="1" applyAlignment="1">
      <alignment horizontal="center" vertical="center" wrapText="1"/>
    </xf>
    <xf numFmtId="43" fontId="15" fillId="0" borderId="0" xfId="1" applyFont="1" applyFill="1" applyAlignment="1">
      <alignment horizontal="center" vertical="center" wrapText="1"/>
    </xf>
    <xf numFmtId="164" fontId="15"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43" fontId="3" fillId="0" borderId="1" xfId="1"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right" vertical="center" wrapText="1"/>
    </xf>
    <xf numFmtId="49" fontId="10" fillId="0" borderId="1" xfId="0" applyNumberFormat="1" applyFont="1" applyFill="1" applyBorder="1" applyAlignment="1">
      <alignment horizontal="left" wrapText="1"/>
    </xf>
    <xf numFmtId="49" fontId="10" fillId="0" borderId="0" xfId="0" applyNumberFormat="1" applyFont="1" applyFill="1" applyAlignment="1">
      <alignment vertical="top" wrapText="1"/>
    </xf>
    <xf numFmtId="49" fontId="10" fillId="0" borderId="0" xfId="0" applyNumberFormat="1" applyFont="1" applyFill="1" applyAlignment="1">
      <alignment horizontal="center" vertical="center" wrapText="1"/>
    </xf>
    <xf numFmtId="4" fontId="10" fillId="0" borderId="0" xfId="0" applyNumberFormat="1" applyFont="1" applyFill="1"/>
    <xf numFmtId="43" fontId="33" fillId="0" borderId="0" xfId="1" applyFont="1" applyFill="1" applyAlignment="1">
      <alignment vertical="top" wrapText="1"/>
    </xf>
    <xf numFmtId="164" fontId="33" fillId="0" borderId="0" xfId="1" applyNumberFormat="1" applyFont="1" applyFill="1" applyAlignment="1">
      <alignment vertical="top" wrapText="1"/>
    </xf>
    <xf numFmtId="43" fontId="10" fillId="0" borderId="0" xfId="0" applyNumberFormat="1" applyFont="1" applyFill="1" applyAlignment="1">
      <alignment vertical="top" wrapText="1"/>
    </xf>
    <xf numFmtId="43" fontId="33" fillId="0" borderId="0" xfId="0" applyNumberFormat="1" applyFont="1" applyFill="1" applyAlignment="1">
      <alignment vertical="top" wrapText="1"/>
    </xf>
    <xf numFmtId="165" fontId="33" fillId="0" borderId="0" xfId="0" applyNumberFormat="1" applyFont="1" applyFill="1" applyAlignment="1">
      <alignment vertical="top" wrapText="1"/>
    </xf>
    <xf numFmtId="0" fontId="33" fillId="0" borderId="0" xfId="0" applyFont="1" applyFill="1" applyAlignment="1">
      <alignment vertical="top" wrapText="1"/>
    </xf>
    <xf numFmtId="0" fontId="2" fillId="0" borderId="0" xfId="0" applyFont="1" applyFill="1" applyAlignment="1">
      <alignment horizontal="right" vertical="top" wrapText="1"/>
    </xf>
    <xf numFmtId="4" fontId="15" fillId="2" borderId="0" xfId="44" applyNumberFormat="1" applyFont="1" applyFill="1" applyBorder="1" applyAlignment="1">
      <alignment horizontal="right" vertical="center" shrinkToFit="1"/>
    </xf>
    <xf numFmtId="164" fontId="10" fillId="0" borderId="1" xfId="1"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66" fontId="13" fillId="0" borderId="3" xfId="0" applyNumberFormat="1" applyFont="1" applyFill="1" applyBorder="1" applyAlignment="1">
      <alignment horizontal="center" vertical="center" wrapText="1"/>
    </xf>
    <xf numFmtId="164" fontId="11" fillId="0" borderId="1" xfId="1" applyNumberFormat="1" applyFont="1" applyFill="1" applyBorder="1" applyAlignment="1">
      <alignment horizontal="center" vertical="center" wrapText="1"/>
    </xf>
    <xf numFmtId="43" fontId="14" fillId="0" borderId="25" xfId="1" applyFont="1" applyFill="1" applyBorder="1" applyAlignment="1">
      <alignment horizontal="center" vertical="center" wrapText="1"/>
    </xf>
    <xf numFmtId="43" fontId="11"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0" fontId="15" fillId="0" borderId="0" xfId="0" applyFont="1" applyFill="1" applyAlignment="1">
      <alignment horizontal="center" vertical="center" wrapText="1"/>
    </xf>
    <xf numFmtId="43" fontId="10" fillId="0" borderId="1" xfId="1" applyFont="1" applyFill="1" applyBorder="1" applyAlignment="1">
      <alignment horizontal="center" vertical="center" wrapText="1"/>
    </xf>
    <xf numFmtId="0" fontId="10" fillId="0" borderId="0" xfId="0" applyFont="1" applyAlignment="1">
      <alignment horizontal="center" vertical="center"/>
    </xf>
    <xf numFmtId="164" fontId="10" fillId="0" borderId="0" xfId="0" applyNumberFormat="1" applyFont="1" applyAlignment="1">
      <alignment horizontal="center" vertical="center"/>
    </xf>
    <xf numFmtId="166" fontId="3" fillId="0" borderId="0" xfId="0" applyNumberFormat="1" applyFont="1" applyBorder="1" applyAlignment="1">
      <alignment horizontal="center" vertical="center"/>
    </xf>
    <xf numFmtId="164" fontId="3" fillId="0" borderId="0" xfId="1" applyNumberFormat="1" applyFont="1" applyAlignment="1">
      <alignment horizontal="center" vertical="center"/>
    </xf>
    <xf numFmtId="165" fontId="10" fillId="0" borderId="1" xfId="0" applyNumberFormat="1" applyFont="1" applyBorder="1" applyAlignment="1">
      <alignment horizontal="center" vertical="center"/>
    </xf>
    <xf numFmtId="165" fontId="10" fillId="0" borderId="0" xfId="0" applyNumberFormat="1" applyFont="1" applyAlignment="1">
      <alignment horizontal="center" vertical="center"/>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0" fillId="0" borderId="8" xfId="0" applyFont="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3" fillId="0" borderId="7" xfId="0" applyFont="1" applyFill="1" applyBorder="1" applyAlignment="1" applyProtection="1">
      <alignment vertical="center" wrapText="1" readingOrder="1"/>
      <protection locked="0"/>
    </xf>
    <xf numFmtId="0" fontId="10" fillId="0" borderId="1" xfId="0" applyFont="1" applyFill="1" applyBorder="1" applyAlignment="1">
      <alignment horizontal="center" vertical="center" wrapText="1"/>
    </xf>
    <xf numFmtId="43" fontId="10" fillId="0" borderId="1" xfId="1" applyFont="1" applyFill="1" applyBorder="1" applyAlignment="1">
      <alignment horizontal="center" vertical="center" wrapText="1"/>
    </xf>
    <xf numFmtId="43" fontId="10"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10" fillId="0" borderId="0" xfId="0" applyNumberFormat="1" applyFont="1"/>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164" fontId="3" fillId="2" borderId="1" xfId="0" applyNumberFormat="1" applyFont="1" applyFill="1" applyBorder="1" applyAlignment="1">
      <alignment horizontal="center" vertical="center" shrinkToFit="1"/>
    </xf>
    <xf numFmtId="164" fontId="3" fillId="0" borderId="3" xfId="1" applyNumberFormat="1" applyFont="1" applyBorder="1" applyAlignment="1">
      <alignment horizontal="center" vertical="center"/>
    </xf>
    <xf numFmtId="164" fontId="3" fillId="0" borderId="0" xfId="0" applyNumberFormat="1" applyFont="1" applyFill="1" applyAlignment="1">
      <alignment horizontal="right" vertical="center"/>
    </xf>
    <xf numFmtId="164" fontId="3" fillId="0" borderId="0" xfId="0" applyNumberFormat="1" applyFont="1" applyFill="1" applyBorder="1" applyAlignment="1">
      <alignment horizontal="right" vertical="center"/>
    </xf>
    <xf numFmtId="164" fontId="33" fillId="0" borderId="0" xfId="0" applyNumberFormat="1" applyFont="1" applyFill="1" applyAlignment="1">
      <alignment vertical="top" wrapText="1"/>
    </xf>
    <xf numFmtId="164" fontId="10" fillId="0" borderId="1" xfId="1"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43" fontId="10" fillId="0" borderId="1" xfId="1" applyFont="1" applyFill="1" applyBorder="1" applyAlignment="1">
      <alignment horizontal="center" vertical="center" wrapText="1"/>
    </xf>
    <xf numFmtId="0" fontId="12" fillId="0" borderId="1" xfId="0" applyFont="1" applyFill="1" applyBorder="1" applyAlignment="1">
      <alignment horizontal="left" vertical="center" wrapText="1"/>
    </xf>
    <xf numFmtId="0" fontId="15" fillId="0" borderId="13" xfId="0" applyFont="1" applyFill="1" applyBorder="1" applyAlignment="1">
      <alignment vertical="top" wrapText="1"/>
    </xf>
    <xf numFmtId="164" fontId="10" fillId="0" borderId="1" xfId="1" applyNumberFormat="1"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164" fontId="10" fillId="0" borderId="0" xfId="0" applyNumberFormat="1" applyFont="1" applyAlignment="1">
      <alignment horizontal="right" vertical="center"/>
    </xf>
    <xf numFmtId="164" fontId="34" fillId="0" borderId="0" xfId="44" applyNumberFormat="1" applyFont="1" applyFill="1" applyBorder="1" applyAlignment="1">
      <alignment horizontal="right" vertical="center" shrinkToFit="1"/>
    </xf>
    <xf numFmtId="0" fontId="3" fillId="0" borderId="0" xfId="2" applyFont="1" applyAlignment="1">
      <alignment horizontal="center"/>
    </xf>
    <xf numFmtId="0" fontId="3" fillId="0" borderId="14" xfId="0" applyFont="1" applyFill="1" applyBorder="1" applyAlignment="1" applyProtection="1">
      <alignment horizontal="left" vertical="center" wrapText="1" readingOrder="1"/>
      <protection locked="0"/>
    </xf>
    <xf numFmtId="0" fontId="3" fillId="0" borderId="15" xfId="0" applyFont="1" applyFill="1" applyBorder="1" applyAlignment="1" applyProtection="1">
      <alignment horizontal="left" vertical="center" wrapText="1" readingOrder="1"/>
      <protection locked="0"/>
    </xf>
    <xf numFmtId="0" fontId="3" fillId="0" borderId="0" xfId="0" applyFont="1" applyAlignment="1" applyProtection="1">
      <alignment horizontal="right" vertical="top" wrapText="1" readingOrder="1"/>
      <protection locked="0"/>
    </xf>
    <xf numFmtId="0" fontId="3" fillId="0" borderId="0" xfId="0" applyFont="1"/>
    <xf numFmtId="0" fontId="3" fillId="0" borderId="0" xfId="0" applyFont="1" applyAlignment="1" applyProtection="1">
      <alignment horizontal="center" vertical="top" wrapText="1" readingOrder="1"/>
      <protection locked="0"/>
    </xf>
    <xf numFmtId="0" fontId="10" fillId="0" borderId="1" xfId="0" applyFont="1" applyFill="1" applyBorder="1" applyAlignment="1">
      <alignment horizontal="center" vertical="center" wrapText="1"/>
    </xf>
    <xf numFmtId="164" fontId="10" fillId="0" borderId="1" xfId="1" applyNumberFormat="1" applyFont="1" applyFill="1" applyBorder="1" applyAlignment="1">
      <alignment horizontal="center" vertical="center" wrapText="1"/>
    </xf>
    <xf numFmtId="2" fontId="3" fillId="0" borderId="1"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49" fontId="3" fillId="0" borderId="0" xfId="0" applyNumberFormat="1" applyFont="1" applyAlignment="1">
      <alignment horizontal="right" wrapText="1"/>
    </xf>
    <xf numFmtId="0" fontId="3" fillId="0" borderId="0" xfId="0" applyFont="1" applyAlignment="1">
      <alignment horizontal="center"/>
    </xf>
    <xf numFmtId="0" fontId="15" fillId="0" borderId="0" xfId="0" applyFont="1" applyFill="1" applyAlignment="1">
      <alignment horizontal="right" vertical="center" wrapText="1"/>
    </xf>
    <xf numFmtId="0" fontId="15" fillId="0" borderId="0" xfId="0" applyFont="1" applyFill="1" applyAlignment="1">
      <alignment horizontal="right" vertical="top" wrapText="1"/>
    </xf>
    <xf numFmtId="0" fontId="15" fillId="0" borderId="0" xfId="0" applyFont="1" applyFill="1" applyAlignment="1">
      <alignment horizontal="center" vertical="center" wrapText="1"/>
    </xf>
    <xf numFmtId="164" fontId="35" fillId="0" borderId="1" xfId="0" applyNumberFormat="1" applyFont="1" applyFill="1" applyBorder="1" applyAlignment="1">
      <alignment horizontal="center" vertical="center" wrapText="1"/>
    </xf>
    <xf numFmtId="0" fontId="10" fillId="0" borderId="1" xfId="0" applyFont="1" applyBorder="1" applyAlignment="1">
      <alignment horizontal="center"/>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5" fillId="0" borderId="6" xfId="0" applyFont="1" applyFill="1" applyBorder="1" applyAlignment="1">
      <alignment horizontal="center" vertical="center" wrapText="1"/>
    </xf>
    <xf numFmtId="49" fontId="10" fillId="0" borderId="1" xfId="0" applyNumberFormat="1" applyFont="1" applyFill="1" applyBorder="1" applyAlignment="1">
      <alignment horizontal="center" vertical="top" wrapText="1"/>
    </xf>
    <xf numFmtId="0" fontId="15" fillId="0" borderId="2" xfId="0" applyFont="1" applyFill="1" applyBorder="1" applyAlignment="1">
      <alignment horizontal="right" vertical="center" wrapText="1"/>
    </xf>
    <xf numFmtId="43" fontId="10" fillId="0" borderId="1" xfId="1" applyFont="1" applyFill="1" applyBorder="1" applyAlignment="1">
      <alignment horizontal="center" vertical="center" wrapText="1"/>
    </xf>
    <xf numFmtId="43" fontId="35" fillId="0" borderId="25" xfId="1" applyFont="1" applyFill="1" applyBorder="1" applyAlignment="1">
      <alignment horizontal="center" vertical="center" wrapText="1"/>
    </xf>
    <xf numFmtId="43" fontId="35" fillId="0" borderId="26" xfId="1" applyFont="1" applyFill="1" applyBorder="1" applyAlignment="1">
      <alignment horizontal="center" vertical="center" wrapTex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49" fontId="12" fillId="0" borderId="12" xfId="0" applyNumberFormat="1" applyFont="1" applyFill="1" applyBorder="1" applyAlignment="1">
      <alignment horizontal="left" vertical="center" wrapText="1"/>
    </xf>
    <xf numFmtId="49" fontId="12" fillId="0" borderId="8" xfId="0" applyNumberFormat="1" applyFont="1" applyFill="1" applyBorder="1" applyAlignment="1">
      <alignment horizontal="left" vertical="center" wrapText="1"/>
    </xf>
    <xf numFmtId="0" fontId="11" fillId="0" borderId="1" xfId="0" applyFont="1" applyBorder="1" applyAlignment="1">
      <alignment horizontal="center" vertical="center"/>
    </xf>
    <xf numFmtId="0" fontId="5" fillId="0" borderId="0" xfId="0" applyFont="1" applyFill="1" applyAlignment="1">
      <alignment horizontal="right" vertical="center" wrapText="1"/>
    </xf>
    <xf numFmtId="49" fontId="12" fillId="0" borderId="1" xfId="0" applyNumberFormat="1" applyFont="1" applyFill="1" applyBorder="1" applyAlignment="1">
      <alignment horizontal="left" vertical="center" wrapText="1"/>
    </xf>
    <xf numFmtId="0" fontId="12" fillId="0" borderId="12"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5" fillId="0" borderId="0" xfId="0" applyFont="1" applyFill="1" applyAlignment="1">
      <alignment horizontal="center" vertical="center" wrapText="1"/>
    </xf>
    <xf numFmtId="0" fontId="10" fillId="0" borderId="0" xfId="0" applyFont="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4"/>
  <sheetViews>
    <sheetView topLeftCell="A110" workbookViewId="0">
      <selection activeCell="A34" sqref="A34"/>
    </sheetView>
  </sheetViews>
  <sheetFormatPr defaultRowHeight="12.75" x14ac:dyDescent="0.2"/>
  <cols>
    <col min="1" max="1" width="63.140625" style="5" customWidth="1"/>
    <col min="2" max="2" width="24.28515625" style="62" customWidth="1"/>
    <col min="3" max="3" width="16.42578125" style="62" hidden="1" customWidth="1"/>
    <col min="4" max="4" width="14" style="24" hidden="1" customWidth="1"/>
    <col min="5" max="5" width="15.7109375" style="198" customWidth="1"/>
    <col min="6" max="254" width="9.140625" style="5"/>
    <col min="255" max="255" width="52.85546875" style="5" customWidth="1"/>
    <col min="256" max="256" width="23.7109375" style="5" customWidth="1"/>
    <col min="257" max="257" width="14.5703125" style="5" customWidth="1"/>
    <col min="258" max="510" width="9.140625" style="5"/>
    <col min="511" max="511" width="52.85546875" style="5" customWidth="1"/>
    <col min="512" max="512" width="23.7109375" style="5" customWidth="1"/>
    <col min="513" max="513" width="14.5703125" style="5" customWidth="1"/>
    <col min="514" max="766" width="9.140625" style="5"/>
    <col min="767" max="767" width="52.85546875" style="5" customWidth="1"/>
    <col min="768" max="768" width="23.7109375" style="5" customWidth="1"/>
    <col min="769" max="769" width="14.5703125" style="5" customWidth="1"/>
    <col min="770" max="1022" width="9.140625" style="5"/>
    <col min="1023" max="1023" width="52.85546875" style="5" customWidth="1"/>
    <col min="1024" max="1024" width="23.7109375" style="5" customWidth="1"/>
    <col min="1025" max="1025" width="14.5703125" style="5" customWidth="1"/>
    <col min="1026" max="1278" width="9.140625" style="5"/>
    <col min="1279" max="1279" width="52.85546875" style="5" customWidth="1"/>
    <col min="1280" max="1280" width="23.7109375" style="5" customWidth="1"/>
    <col min="1281" max="1281" width="14.5703125" style="5" customWidth="1"/>
    <col min="1282" max="1534" width="9.140625" style="5"/>
    <col min="1535" max="1535" width="52.85546875" style="5" customWidth="1"/>
    <col min="1536" max="1536" width="23.7109375" style="5" customWidth="1"/>
    <col min="1537" max="1537" width="14.5703125" style="5" customWidth="1"/>
    <col min="1538" max="1790" width="9.140625" style="5"/>
    <col min="1791" max="1791" width="52.85546875" style="5" customWidth="1"/>
    <col min="1792" max="1792" width="23.7109375" style="5" customWidth="1"/>
    <col min="1793" max="1793" width="14.5703125" style="5" customWidth="1"/>
    <col min="1794" max="2046" width="9.140625" style="5"/>
    <col min="2047" max="2047" width="52.85546875" style="5" customWidth="1"/>
    <col min="2048" max="2048" width="23.7109375" style="5" customWidth="1"/>
    <col min="2049" max="2049" width="14.5703125" style="5" customWidth="1"/>
    <col min="2050" max="2302" width="9.140625" style="5"/>
    <col min="2303" max="2303" width="52.85546875" style="5" customWidth="1"/>
    <col min="2304" max="2304" width="23.7109375" style="5" customWidth="1"/>
    <col min="2305" max="2305" width="14.5703125" style="5" customWidth="1"/>
    <col min="2306" max="2558" width="9.140625" style="5"/>
    <col min="2559" max="2559" width="52.85546875" style="5" customWidth="1"/>
    <col min="2560" max="2560" width="23.7109375" style="5" customWidth="1"/>
    <col min="2561" max="2561" width="14.5703125" style="5" customWidth="1"/>
    <col min="2562" max="2814" width="9.140625" style="5"/>
    <col min="2815" max="2815" width="52.85546875" style="5" customWidth="1"/>
    <col min="2816" max="2816" width="23.7109375" style="5" customWidth="1"/>
    <col min="2817" max="2817" width="14.5703125" style="5" customWidth="1"/>
    <col min="2818" max="3070" width="9.140625" style="5"/>
    <col min="3071" max="3071" width="52.85546875" style="5" customWidth="1"/>
    <col min="3072" max="3072" width="23.7109375" style="5" customWidth="1"/>
    <col min="3073" max="3073" width="14.5703125" style="5" customWidth="1"/>
    <col min="3074" max="3326" width="9.140625" style="5"/>
    <col min="3327" max="3327" width="52.85546875" style="5" customWidth="1"/>
    <col min="3328" max="3328" width="23.7109375" style="5" customWidth="1"/>
    <col min="3329" max="3329" width="14.5703125" style="5" customWidth="1"/>
    <col min="3330" max="3582" width="9.140625" style="5"/>
    <col min="3583" max="3583" width="52.85546875" style="5" customWidth="1"/>
    <col min="3584" max="3584" width="23.7109375" style="5" customWidth="1"/>
    <col min="3585" max="3585" width="14.5703125" style="5" customWidth="1"/>
    <col min="3586" max="3838" width="9.140625" style="5"/>
    <col min="3839" max="3839" width="52.85546875" style="5" customWidth="1"/>
    <col min="3840" max="3840" width="23.7109375" style="5" customWidth="1"/>
    <col min="3841" max="3841" width="14.5703125" style="5" customWidth="1"/>
    <col min="3842" max="4094" width="9.140625" style="5"/>
    <col min="4095" max="4095" width="52.85546875" style="5" customWidth="1"/>
    <col min="4096" max="4096" width="23.7109375" style="5" customWidth="1"/>
    <col min="4097" max="4097" width="14.5703125" style="5" customWidth="1"/>
    <col min="4098" max="4350" width="9.140625" style="5"/>
    <col min="4351" max="4351" width="52.85546875" style="5" customWidth="1"/>
    <col min="4352" max="4352" width="23.7109375" style="5" customWidth="1"/>
    <col min="4353" max="4353" width="14.5703125" style="5" customWidth="1"/>
    <col min="4354" max="4606" width="9.140625" style="5"/>
    <col min="4607" max="4607" width="52.85546875" style="5" customWidth="1"/>
    <col min="4608" max="4608" width="23.7109375" style="5" customWidth="1"/>
    <col min="4609" max="4609" width="14.5703125" style="5" customWidth="1"/>
    <col min="4610" max="4862" width="9.140625" style="5"/>
    <col min="4863" max="4863" width="52.85546875" style="5" customWidth="1"/>
    <col min="4864" max="4864" width="23.7109375" style="5" customWidth="1"/>
    <col min="4865" max="4865" width="14.5703125" style="5" customWidth="1"/>
    <col min="4866" max="5118" width="9.140625" style="5"/>
    <col min="5119" max="5119" width="52.85546875" style="5" customWidth="1"/>
    <col min="5120" max="5120" width="23.7109375" style="5" customWidth="1"/>
    <col min="5121" max="5121" width="14.5703125" style="5" customWidth="1"/>
    <col min="5122" max="5374" width="9.140625" style="5"/>
    <col min="5375" max="5375" width="52.85546875" style="5" customWidth="1"/>
    <col min="5376" max="5376" width="23.7109375" style="5" customWidth="1"/>
    <col min="5377" max="5377" width="14.5703125" style="5" customWidth="1"/>
    <col min="5378" max="5630" width="9.140625" style="5"/>
    <col min="5631" max="5631" width="52.85546875" style="5" customWidth="1"/>
    <col min="5632" max="5632" width="23.7109375" style="5" customWidth="1"/>
    <col min="5633" max="5633" width="14.5703125" style="5" customWidth="1"/>
    <col min="5634" max="5886" width="9.140625" style="5"/>
    <col min="5887" max="5887" width="52.85546875" style="5" customWidth="1"/>
    <col min="5888" max="5888" width="23.7109375" style="5" customWidth="1"/>
    <col min="5889" max="5889" width="14.5703125" style="5" customWidth="1"/>
    <col min="5890" max="6142" width="9.140625" style="5"/>
    <col min="6143" max="6143" width="52.85546875" style="5" customWidth="1"/>
    <col min="6144" max="6144" width="23.7109375" style="5" customWidth="1"/>
    <col min="6145" max="6145" width="14.5703125" style="5" customWidth="1"/>
    <col min="6146" max="6398" width="9.140625" style="5"/>
    <col min="6399" max="6399" width="52.85546875" style="5" customWidth="1"/>
    <col min="6400" max="6400" width="23.7109375" style="5" customWidth="1"/>
    <col min="6401" max="6401" width="14.5703125" style="5" customWidth="1"/>
    <col min="6402" max="6654" width="9.140625" style="5"/>
    <col min="6655" max="6655" width="52.85546875" style="5" customWidth="1"/>
    <col min="6656" max="6656" width="23.7109375" style="5" customWidth="1"/>
    <col min="6657" max="6657" width="14.5703125" style="5" customWidth="1"/>
    <col min="6658" max="6910" width="9.140625" style="5"/>
    <col min="6911" max="6911" width="52.85546875" style="5" customWidth="1"/>
    <col min="6912" max="6912" width="23.7109375" style="5" customWidth="1"/>
    <col min="6913" max="6913" width="14.5703125" style="5" customWidth="1"/>
    <col min="6914" max="7166" width="9.140625" style="5"/>
    <col min="7167" max="7167" width="52.85546875" style="5" customWidth="1"/>
    <col min="7168" max="7168" width="23.7109375" style="5" customWidth="1"/>
    <col min="7169" max="7169" width="14.5703125" style="5" customWidth="1"/>
    <col min="7170" max="7422" width="9.140625" style="5"/>
    <col min="7423" max="7423" width="52.85546875" style="5" customWidth="1"/>
    <col min="7424" max="7424" width="23.7109375" style="5" customWidth="1"/>
    <col min="7425" max="7425" width="14.5703125" style="5" customWidth="1"/>
    <col min="7426" max="7678" width="9.140625" style="5"/>
    <col min="7679" max="7679" width="52.85546875" style="5" customWidth="1"/>
    <col min="7680" max="7680" width="23.7109375" style="5" customWidth="1"/>
    <col min="7681" max="7681" width="14.5703125" style="5" customWidth="1"/>
    <col min="7682" max="7934" width="9.140625" style="5"/>
    <col min="7935" max="7935" width="52.85546875" style="5" customWidth="1"/>
    <col min="7936" max="7936" width="23.7109375" style="5" customWidth="1"/>
    <col min="7937" max="7937" width="14.5703125" style="5" customWidth="1"/>
    <col min="7938" max="8190" width="9.140625" style="5"/>
    <col min="8191" max="8191" width="52.85546875" style="5" customWidth="1"/>
    <col min="8192" max="8192" width="23.7109375" style="5" customWidth="1"/>
    <col min="8193" max="8193" width="14.5703125" style="5" customWidth="1"/>
    <col min="8194" max="8446" width="9.140625" style="5"/>
    <col min="8447" max="8447" width="52.85546875" style="5" customWidth="1"/>
    <col min="8448" max="8448" width="23.7109375" style="5" customWidth="1"/>
    <col min="8449" max="8449" width="14.5703125" style="5" customWidth="1"/>
    <col min="8450" max="8702" width="9.140625" style="5"/>
    <col min="8703" max="8703" width="52.85546875" style="5" customWidth="1"/>
    <col min="8704" max="8704" width="23.7109375" style="5" customWidth="1"/>
    <col min="8705" max="8705" width="14.5703125" style="5" customWidth="1"/>
    <col min="8706" max="8958" width="9.140625" style="5"/>
    <col min="8959" max="8959" width="52.85546875" style="5" customWidth="1"/>
    <col min="8960" max="8960" width="23.7109375" style="5" customWidth="1"/>
    <col min="8961" max="8961" width="14.5703125" style="5" customWidth="1"/>
    <col min="8962" max="9214" width="9.140625" style="5"/>
    <col min="9215" max="9215" width="52.85546875" style="5" customWidth="1"/>
    <col min="9216" max="9216" width="23.7109375" style="5" customWidth="1"/>
    <col min="9217" max="9217" width="14.5703125" style="5" customWidth="1"/>
    <col min="9218" max="9470" width="9.140625" style="5"/>
    <col min="9471" max="9471" width="52.85546875" style="5" customWidth="1"/>
    <col min="9472" max="9472" width="23.7109375" style="5" customWidth="1"/>
    <col min="9473" max="9473" width="14.5703125" style="5" customWidth="1"/>
    <col min="9474" max="9726" width="9.140625" style="5"/>
    <col min="9727" max="9727" width="52.85546875" style="5" customWidth="1"/>
    <col min="9728" max="9728" width="23.7109375" style="5" customWidth="1"/>
    <col min="9729" max="9729" width="14.5703125" style="5" customWidth="1"/>
    <col min="9730" max="9982" width="9.140625" style="5"/>
    <col min="9983" max="9983" width="52.85546875" style="5" customWidth="1"/>
    <col min="9984" max="9984" width="23.7109375" style="5" customWidth="1"/>
    <col min="9985" max="9985" width="14.5703125" style="5" customWidth="1"/>
    <col min="9986" max="10238" width="9.140625" style="5"/>
    <col min="10239" max="10239" width="52.85546875" style="5" customWidth="1"/>
    <col min="10240" max="10240" width="23.7109375" style="5" customWidth="1"/>
    <col min="10241" max="10241" width="14.5703125" style="5" customWidth="1"/>
    <col min="10242" max="10494" width="9.140625" style="5"/>
    <col min="10495" max="10495" width="52.85546875" style="5" customWidth="1"/>
    <col min="10496" max="10496" width="23.7109375" style="5" customWidth="1"/>
    <col min="10497" max="10497" width="14.5703125" style="5" customWidth="1"/>
    <col min="10498" max="10750" width="9.140625" style="5"/>
    <col min="10751" max="10751" width="52.85546875" style="5" customWidth="1"/>
    <col min="10752" max="10752" width="23.7109375" style="5" customWidth="1"/>
    <col min="10753" max="10753" width="14.5703125" style="5" customWidth="1"/>
    <col min="10754" max="11006" width="9.140625" style="5"/>
    <col min="11007" max="11007" width="52.85546875" style="5" customWidth="1"/>
    <col min="11008" max="11008" width="23.7109375" style="5" customWidth="1"/>
    <col min="11009" max="11009" width="14.5703125" style="5" customWidth="1"/>
    <col min="11010" max="11262" width="9.140625" style="5"/>
    <col min="11263" max="11263" width="52.85546875" style="5" customWidth="1"/>
    <col min="11264" max="11264" width="23.7109375" style="5" customWidth="1"/>
    <col min="11265" max="11265" width="14.5703125" style="5" customWidth="1"/>
    <col min="11266" max="11518" width="9.140625" style="5"/>
    <col min="11519" max="11519" width="52.85546875" style="5" customWidth="1"/>
    <col min="11520" max="11520" width="23.7109375" style="5" customWidth="1"/>
    <col min="11521" max="11521" width="14.5703125" style="5" customWidth="1"/>
    <col min="11522" max="11774" width="9.140625" style="5"/>
    <col min="11775" max="11775" width="52.85546875" style="5" customWidth="1"/>
    <col min="11776" max="11776" width="23.7109375" style="5" customWidth="1"/>
    <col min="11777" max="11777" width="14.5703125" style="5" customWidth="1"/>
    <col min="11778" max="12030" width="9.140625" style="5"/>
    <col min="12031" max="12031" width="52.85546875" style="5" customWidth="1"/>
    <col min="12032" max="12032" width="23.7109375" style="5" customWidth="1"/>
    <col min="12033" max="12033" width="14.5703125" style="5" customWidth="1"/>
    <col min="12034" max="12286" width="9.140625" style="5"/>
    <col min="12287" max="12287" width="52.85546875" style="5" customWidth="1"/>
    <col min="12288" max="12288" width="23.7109375" style="5" customWidth="1"/>
    <col min="12289" max="12289" width="14.5703125" style="5" customWidth="1"/>
    <col min="12290" max="12542" width="9.140625" style="5"/>
    <col min="12543" max="12543" width="52.85546875" style="5" customWidth="1"/>
    <col min="12544" max="12544" width="23.7109375" style="5" customWidth="1"/>
    <col min="12545" max="12545" width="14.5703125" style="5" customWidth="1"/>
    <col min="12546" max="12798" width="9.140625" style="5"/>
    <col min="12799" max="12799" width="52.85546875" style="5" customWidth="1"/>
    <col min="12800" max="12800" width="23.7109375" style="5" customWidth="1"/>
    <col min="12801" max="12801" width="14.5703125" style="5" customWidth="1"/>
    <col min="12802" max="13054" width="9.140625" style="5"/>
    <col min="13055" max="13055" width="52.85546875" style="5" customWidth="1"/>
    <col min="13056" max="13056" width="23.7109375" style="5" customWidth="1"/>
    <col min="13057" max="13057" width="14.5703125" style="5" customWidth="1"/>
    <col min="13058" max="13310" width="9.140625" style="5"/>
    <col min="13311" max="13311" width="52.85546875" style="5" customWidth="1"/>
    <col min="13312" max="13312" width="23.7109375" style="5" customWidth="1"/>
    <col min="13313" max="13313" width="14.5703125" style="5" customWidth="1"/>
    <col min="13314" max="13566" width="9.140625" style="5"/>
    <col min="13567" max="13567" width="52.85546875" style="5" customWidth="1"/>
    <col min="13568" max="13568" width="23.7109375" style="5" customWidth="1"/>
    <col min="13569" max="13569" width="14.5703125" style="5" customWidth="1"/>
    <col min="13570" max="13822" width="9.140625" style="5"/>
    <col min="13823" max="13823" width="52.85546875" style="5" customWidth="1"/>
    <col min="13824" max="13824" width="23.7109375" style="5" customWidth="1"/>
    <col min="13825" max="13825" width="14.5703125" style="5" customWidth="1"/>
    <col min="13826" max="14078" width="9.140625" style="5"/>
    <col min="14079" max="14079" width="52.85546875" style="5" customWidth="1"/>
    <col min="14080" max="14080" width="23.7109375" style="5" customWidth="1"/>
    <col min="14081" max="14081" width="14.5703125" style="5" customWidth="1"/>
    <col min="14082" max="14334" width="9.140625" style="5"/>
    <col min="14335" max="14335" width="52.85546875" style="5" customWidth="1"/>
    <col min="14336" max="14336" width="23.7109375" style="5" customWidth="1"/>
    <col min="14337" max="14337" width="14.5703125" style="5" customWidth="1"/>
    <col min="14338" max="14590" width="9.140625" style="5"/>
    <col min="14591" max="14591" width="52.85546875" style="5" customWidth="1"/>
    <col min="14592" max="14592" width="23.7109375" style="5" customWidth="1"/>
    <col min="14593" max="14593" width="14.5703125" style="5" customWidth="1"/>
    <col min="14594" max="14846" width="9.140625" style="5"/>
    <col min="14847" max="14847" width="52.85546875" style="5" customWidth="1"/>
    <col min="14848" max="14848" width="23.7109375" style="5" customWidth="1"/>
    <col min="14849" max="14849" width="14.5703125" style="5" customWidth="1"/>
    <col min="14850" max="15102" width="9.140625" style="5"/>
    <col min="15103" max="15103" width="52.85546875" style="5" customWidth="1"/>
    <col min="15104" max="15104" width="23.7109375" style="5" customWidth="1"/>
    <col min="15105" max="15105" width="14.5703125" style="5" customWidth="1"/>
    <col min="15106" max="15358" width="9.140625" style="5"/>
    <col min="15359" max="15359" width="52.85546875" style="5" customWidth="1"/>
    <col min="15360" max="15360" width="23.7109375" style="5" customWidth="1"/>
    <col min="15361" max="15361" width="14.5703125" style="5" customWidth="1"/>
    <col min="15362" max="15614" width="9.140625" style="5"/>
    <col min="15615" max="15615" width="52.85546875" style="5" customWidth="1"/>
    <col min="15616" max="15616" width="23.7109375" style="5" customWidth="1"/>
    <col min="15617" max="15617" width="14.5703125" style="5" customWidth="1"/>
    <col min="15618" max="15870" width="9.140625" style="5"/>
    <col min="15871" max="15871" width="52.85546875" style="5" customWidth="1"/>
    <col min="15872" max="15872" width="23.7109375" style="5" customWidth="1"/>
    <col min="15873" max="15873" width="14.5703125" style="5" customWidth="1"/>
    <col min="15874" max="16126" width="9.140625" style="5"/>
    <col min="16127" max="16127" width="52.85546875" style="5" customWidth="1"/>
    <col min="16128" max="16128" width="23.7109375" style="5" customWidth="1"/>
    <col min="16129" max="16129" width="14.5703125" style="5" customWidth="1"/>
    <col min="16130" max="16384" width="9.140625" style="5"/>
  </cols>
  <sheetData>
    <row r="1" spans="1:5" x14ac:dyDescent="0.2">
      <c r="C1" s="63"/>
      <c r="E1" s="63" t="s">
        <v>400</v>
      </c>
    </row>
    <row r="2" spans="1:5" x14ac:dyDescent="0.2">
      <c r="C2" s="64"/>
      <c r="E2" s="64" t="s">
        <v>135</v>
      </c>
    </row>
    <row r="3" spans="1:5" x14ac:dyDescent="0.2">
      <c r="C3" s="65"/>
      <c r="E3" s="65" t="s">
        <v>401</v>
      </c>
    </row>
    <row r="4" spans="1:5" x14ac:dyDescent="0.2">
      <c r="C4" s="65"/>
      <c r="E4" s="65" t="s">
        <v>402</v>
      </c>
    </row>
    <row r="5" spans="1:5" x14ac:dyDescent="0.2">
      <c r="C5" s="65"/>
    </row>
    <row r="7" spans="1:5" x14ac:dyDescent="0.2">
      <c r="A7" s="239" t="s">
        <v>894</v>
      </c>
      <c r="B7" s="239"/>
      <c r="C7" s="239"/>
    </row>
    <row r="8" spans="1:5" ht="11.25" customHeight="1" x14ac:dyDescent="0.2">
      <c r="B8" s="66"/>
      <c r="C8" s="67"/>
    </row>
    <row r="9" spans="1:5" x14ac:dyDescent="0.2">
      <c r="B9" s="68"/>
      <c r="C9" s="69" t="s">
        <v>131</v>
      </c>
      <c r="E9" s="198" t="s">
        <v>131</v>
      </c>
    </row>
    <row r="10" spans="1:5" ht="42" customHeight="1" x14ac:dyDescent="0.2">
      <c r="A10" s="70" t="s">
        <v>130</v>
      </c>
      <c r="B10" s="71" t="s">
        <v>158</v>
      </c>
      <c r="C10" s="72" t="s">
        <v>124</v>
      </c>
      <c r="D10" s="73" t="s">
        <v>253</v>
      </c>
      <c r="E10" s="73" t="s">
        <v>124</v>
      </c>
    </row>
    <row r="11" spans="1:5" x14ac:dyDescent="0.2">
      <c r="A11" s="74" t="s">
        <v>159</v>
      </c>
      <c r="B11" s="75" t="s">
        <v>160</v>
      </c>
      <c r="C11" s="76">
        <f>C12+C50</f>
        <v>1043618177</v>
      </c>
      <c r="D11" s="77">
        <f>D12+D50</f>
        <v>0</v>
      </c>
      <c r="E11" s="77">
        <f>E12+E50</f>
        <v>1043618177</v>
      </c>
    </row>
    <row r="12" spans="1:5" x14ac:dyDescent="0.2">
      <c r="A12" s="74" t="s">
        <v>161</v>
      </c>
      <c r="B12" s="75"/>
      <c r="C12" s="76">
        <f>C13+C19+C24+C36+C47</f>
        <v>889015847</v>
      </c>
      <c r="D12" s="77">
        <f>D13+D19+D24+D36+D47</f>
        <v>0</v>
      </c>
      <c r="E12" s="77">
        <f>E13+E19+E24+E36+E47</f>
        <v>889015847</v>
      </c>
    </row>
    <row r="13" spans="1:5" x14ac:dyDescent="0.2">
      <c r="A13" s="78" t="s">
        <v>162</v>
      </c>
      <c r="B13" s="75" t="s">
        <v>163</v>
      </c>
      <c r="C13" s="76">
        <f>C14</f>
        <v>787891048</v>
      </c>
      <c r="D13" s="77">
        <f t="shared" ref="D13:E13" si="0">D14</f>
        <v>0</v>
      </c>
      <c r="E13" s="77">
        <f t="shared" si="0"/>
        <v>787891048</v>
      </c>
    </row>
    <row r="14" spans="1:5" x14ac:dyDescent="0.2">
      <c r="A14" s="78" t="s">
        <v>164</v>
      </c>
      <c r="B14" s="75" t="s">
        <v>165</v>
      </c>
      <c r="C14" s="76">
        <f>C15+C16+C17+C18</f>
        <v>787891048</v>
      </c>
      <c r="D14" s="77">
        <f t="shared" ref="D14:E14" si="1">D15+D16+D17+D18</f>
        <v>0</v>
      </c>
      <c r="E14" s="77">
        <f t="shared" si="1"/>
        <v>787891048</v>
      </c>
    </row>
    <row r="15" spans="1:5" ht="51" x14ac:dyDescent="0.2">
      <c r="A15" s="79" t="s">
        <v>166</v>
      </c>
      <c r="B15" s="75" t="s">
        <v>167</v>
      </c>
      <c r="C15" s="76">
        <v>785058300</v>
      </c>
      <c r="D15" s="21"/>
      <c r="E15" s="21">
        <f t="shared" ref="E15:E81" si="2">C15+D15</f>
        <v>785058300</v>
      </c>
    </row>
    <row r="16" spans="1:5" ht="76.5" x14ac:dyDescent="0.2">
      <c r="A16" s="79" t="s">
        <v>293</v>
      </c>
      <c r="B16" s="75" t="s">
        <v>342</v>
      </c>
      <c r="C16" s="76">
        <v>749700</v>
      </c>
      <c r="D16" s="21"/>
      <c r="E16" s="21">
        <f t="shared" si="2"/>
        <v>749700</v>
      </c>
    </row>
    <row r="17" spans="1:5" s="7" customFormat="1" ht="38.25" x14ac:dyDescent="0.2">
      <c r="A17" s="79" t="s">
        <v>168</v>
      </c>
      <c r="B17" s="75" t="s">
        <v>341</v>
      </c>
      <c r="C17" s="76">
        <v>2082060</v>
      </c>
      <c r="D17" s="20"/>
      <c r="E17" s="21">
        <f t="shared" si="2"/>
        <v>2082060</v>
      </c>
    </row>
    <row r="18" spans="1:5" s="7" customFormat="1" ht="63.75" x14ac:dyDescent="0.2">
      <c r="A18" s="79" t="s">
        <v>169</v>
      </c>
      <c r="B18" s="75" t="s">
        <v>170</v>
      </c>
      <c r="C18" s="76">
        <v>988</v>
      </c>
      <c r="D18" s="20"/>
      <c r="E18" s="21">
        <f t="shared" si="2"/>
        <v>988</v>
      </c>
    </row>
    <row r="19" spans="1:5" s="7" customFormat="1" ht="25.5" x14ac:dyDescent="0.2">
      <c r="A19" s="79" t="s">
        <v>171</v>
      </c>
      <c r="B19" s="75" t="s">
        <v>172</v>
      </c>
      <c r="C19" s="76">
        <f>C20+C21+C22+C23</f>
        <v>10856989</v>
      </c>
      <c r="D19" s="77">
        <f t="shared" ref="D19:E19" si="3">D20+D21+D22+D23</f>
        <v>0</v>
      </c>
      <c r="E19" s="77">
        <f t="shared" si="3"/>
        <v>10856989</v>
      </c>
    </row>
    <row r="20" spans="1:5" s="7" customFormat="1" ht="51" x14ac:dyDescent="0.2">
      <c r="A20" s="79" t="s">
        <v>173</v>
      </c>
      <c r="B20" s="75" t="s">
        <v>174</v>
      </c>
      <c r="C20" s="76">
        <v>3311391</v>
      </c>
      <c r="D20" s="20"/>
      <c r="E20" s="21">
        <f t="shared" si="2"/>
        <v>3311391</v>
      </c>
    </row>
    <row r="21" spans="1:5" s="7" customFormat="1" ht="63.75" x14ac:dyDescent="0.2">
      <c r="A21" s="79" t="s">
        <v>175</v>
      </c>
      <c r="B21" s="75" t="s">
        <v>176</v>
      </c>
      <c r="C21" s="76">
        <v>58522</v>
      </c>
      <c r="D21" s="20"/>
      <c r="E21" s="21">
        <f t="shared" si="2"/>
        <v>58522</v>
      </c>
    </row>
    <row r="22" spans="1:5" s="7" customFormat="1" ht="51" x14ac:dyDescent="0.2">
      <c r="A22" s="79" t="s">
        <v>307</v>
      </c>
      <c r="B22" s="75" t="s">
        <v>177</v>
      </c>
      <c r="C22" s="76">
        <v>7487076</v>
      </c>
      <c r="D22" s="20"/>
      <c r="E22" s="21">
        <f t="shared" si="2"/>
        <v>7487076</v>
      </c>
    </row>
    <row r="23" spans="1:5" s="7" customFormat="1" ht="51" hidden="1" x14ac:dyDescent="0.2">
      <c r="A23" s="79" t="s">
        <v>178</v>
      </c>
      <c r="B23" s="75" t="s">
        <v>179</v>
      </c>
      <c r="C23" s="76"/>
      <c r="D23" s="20"/>
      <c r="E23" s="21">
        <f t="shared" si="2"/>
        <v>0</v>
      </c>
    </row>
    <row r="24" spans="1:5" s="7" customFormat="1" x14ac:dyDescent="0.2">
      <c r="A24" s="78" t="s">
        <v>180</v>
      </c>
      <c r="B24" s="75" t="s">
        <v>181</v>
      </c>
      <c r="C24" s="76">
        <f>C25+C31+C34</f>
        <v>59896510</v>
      </c>
      <c r="D24" s="77">
        <f t="shared" ref="D24:E24" si="4">D25+D31+D34</f>
        <v>0</v>
      </c>
      <c r="E24" s="77">
        <f t="shared" si="4"/>
        <v>59896510</v>
      </c>
    </row>
    <row r="25" spans="1:5" s="7" customFormat="1" ht="25.5" x14ac:dyDescent="0.2">
      <c r="A25" s="78" t="s">
        <v>879</v>
      </c>
      <c r="B25" s="75" t="s">
        <v>343</v>
      </c>
      <c r="C25" s="76">
        <f>C26+C28+C30</f>
        <v>46323980</v>
      </c>
      <c r="D25" s="77">
        <f t="shared" ref="D25:E25" si="5">D26+D28+D30</f>
        <v>0</v>
      </c>
      <c r="E25" s="77">
        <f t="shared" si="5"/>
        <v>46323980</v>
      </c>
    </row>
    <row r="26" spans="1:5" s="7" customFormat="1" ht="25.5" x14ac:dyDescent="0.2">
      <c r="A26" s="80" t="s">
        <v>182</v>
      </c>
      <c r="B26" s="81" t="s">
        <v>344</v>
      </c>
      <c r="C26" s="82">
        <f>C27</f>
        <v>34232280</v>
      </c>
      <c r="D26" s="83">
        <f t="shared" ref="D26:E26" si="6">D27</f>
        <v>0</v>
      </c>
      <c r="E26" s="83">
        <f t="shared" si="6"/>
        <v>34232280</v>
      </c>
    </row>
    <row r="27" spans="1:5" s="7" customFormat="1" ht="25.5" x14ac:dyDescent="0.2">
      <c r="A27" s="80" t="s">
        <v>182</v>
      </c>
      <c r="B27" s="81" t="s">
        <v>345</v>
      </c>
      <c r="C27" s="82">
        <v>34232280</v>
      </c>
      <c r="D27" s="20"/>
      <c r="E27" s="21">
        <f t="shared" si="2"/>
        <v>34232280</v>
      </c>
    </row>
    <row r="28" spans="1:5" s="7" customFormat="1" ht="25.5" x14ac:dyDescent="0.2">
      <c r="A28" s="80" t="s">
        <v>880</v>
      </c>
      <c r="B28" s="81" t="s">
        <v>346</v>
      </c>
      <c r="C28" s="82">
        <f>C29</f>
        <v>8559700</v>
      </c>
      <c r="D28" s="83">
        <f t="shared" ref="D28:E28" si="7">D29</f>
        <v>0</v>
      </c>
      <c r="E28" s="83">
        <f t="shared" si="7"/>
        <v>8559700</v>
      </c>
    </row>
    <row r="29" spans="1:5" s="7" customFormat="1" ht="25.5" x14ac:dyDescent="0.2">
      <c r="A29" s="80" t="s">
        <v>183</v>
      </c>
      <c r="B29" s="81" t="s">
        <v>347</v>
      </c>
      <c r="C29" s="82">
        <v>8559700</v>
      </c>
      <c r="D29" s="20"/>
      <c r="E29" s="21">
        <f t="shared" si="2"/>
        <v>8559700</v>
      </c>
    </row>
    <row r="30" spans="1:5" s="7" customFormat="1" ht="25.5" x14ac:dyDescent="0.2">
      <c r="A30" s="80" t="s">
        <v>184</v>
      </c>
      <c r="B30" s="81" t="s">
        <v>348</v>
      </c>
      <c r="C30" s="82">
        <v>3532000</v>
      </c>
      <c r="D30" s="20"/>
      <c r="E30" s="21">
        <f t="shared" si="2"/>
        <v>3532000</v>
      </c>
    </row>
    <row r="31" spans="1:5" s="7" customFormat="1" x14ac:dyDescent="0.2">
      <c r="A31" s="78" t="s">
        <v>185</v>
      </c>
      <c r="B31" s="75" t="s">
        <v>349</v>
      </c>
      <c r="C31" s="76">
        <f>C32+C33</f>
        <v>12412530</v>
      </c>
      <c r="D31" s="77">
        <f t="shared" ref="D31:E31" si="8">D32+D33</f>
        <v>0</v>
      </c>
      <c r="E31" s="77">
        <f t="shared" si="8"/>
        <v>12412530</v>
      </c>
    </row>
    <row r="32" spans="1:5" s="7" customFormat="1" ht="25.5" x14ac:dyDescent="0.2">
      <c r="A32" s="80" t="s">
        <v>1009</v>
      </c>
      <c r="B32" s="75" t="s">
        <v>350</v>
      </c>
      <c r="C32" s="76">
        <v>12412530</v>
      </c>
      <c r="D32" s="20"/>
      <c r="E32" s="21">
        <f t="shared" si="2"/>
        <v>12412530</v>
      </c>
    </row>
    <row r="33" spans="1:5" s="7" customFormat="1" ht="25.5" hidden="1" x14ac:dyDescent="0.2">
      <c r="A33" s="80" t="s">
        <v>186</v>
      </c>
      <c r="B33" s="75" t="s">
        <v>351</v>
      </c>
      <c r="C33" s="76">
        <v>0</v>
      </c>
      <c r="D33" s="20"/>
      <c r="E33" s="21">
        <f t="shared" si="2"/>
        <v>0</v>
      </c>
    </row>
    <row r="34" spans="1:5" s="7" customFormat="1" ht="25.5" x14ac:dyDescent="0.2">
      <c r="A34" s="78" t="s">
        <v>881</v>
      </c>
      <c r="B34" s="75" t="s">
        <v>352</v>
      </c>
      <c r="C34" s="76">
        <f>C35</f>
        <v>1160000</v>
      </c>
      <c r="D34" s="77">
        <f t="shared" ref="D34:E34" si="9">D35</f>
        <v>0</v>
      </c>
      <c r="E34" s="77">
        <f t="shared" si="9"/>
        <v>1160000</v>
      </c>
    </row>
    <row r="35" spans="1:5" s="7" customFormat="1" ht="25.5" x14ac:dyDescent="0.2">
      <c r="A35" s="78" t="s">
        <v>187</v>
      </c>
      <c r="B35" s="75" t="s">
        <v>353</v>
      </c>
      <c r="C35" s="76">
        <v>1160000</v>
      </c>
      <c r="D35" s="20"/>
      <c r="E35" s="21">
        <f t="shared" si="2"/>
        <v>1160000</v>
      </c>
    </row>
    <row r="36" spans="1:5" s="7" customFormat="1" x14ac:dyDescent="0.2">
      <c r="A36" s="78" t="s">
        <v>188</v>
      </c>
      <c r="B36" s="75" t="s">
        <v>189</v>
      </c>
      <c r="C36" s="76">
        <f>C37+C39</f>
        <v>21798600</v>
      </c>
      <c r="D36" s="77">
        <f t="shared" ref="D36:E36" si="10">D37+D39</f>
        <v>0</v>
      </c>
      <c r="E36" s="77">
        <f t="shared" si="10"/>
        <v>21798600</v>
      </c>
    </row>
    <row r="37" spans="1:5" s="7" customFormat="1" x14ac:dyDescent="0.2">
      <c r="A37" s="78" t="s">
        <v>190</v>
      </c>
      <c r="B37" s="28" t="s">
        <v>191</v>
      </c>
      <c r="C37" s="76">
        <f>C38</f>
        <v>20086700</v>
      </c>
      <c r="D37" s="77">
        <f t="shared" ref="D37:E37" si="11">D38</f>
        <v>0</v>
      </c>
      <c r="E37" s="77">
        <f t="shared" si="11"/>
        <v>20086700</v>
      </c>
    </row>
    <row r="38" spans="1:5" s="7" customFormat="1" ht="38.25" x14ac:dyDescent="0.2">
      <c r="A38" s="78" t="s">
        <v>192</v>
      </c>
      <c r="B38" s="75" t="s">
        <v>354</v>
      </c>
      <c r="C38" s="76">
        <v>20086700</v>
      </c>
      <c r="D38" s="20"/>
      <c r="E38" s="21">
        <f t="shared" si="2"/>
        <v>20086700</v>
      </c>
    </row>
    <row r="39" spans="1:5" s="7" customFormat="1" x14ac:dyDescent="0.2">
      <c r="A39" s="78" t="s">
        <v>193</v>
      </c>
      <c r="B39" s="75" t="s">
        <v>355</v>
      </c>
      <c r="C39" s="76">
        <f>C42+C45</f>
        <v>1711900</v>
      </c>
      <c r="D39" s="77">
        <f t="shared" ref="D39:E39" si="12">D40+D42+D44+D45</f>
        <v>0</v>
      </c>
      <c r="E39" s="77">
        <f t="shared" si="12"/>
        <v>1711900</v>
      </c>
    </row>
    <row r="40" spans="1:5" s="7" customFormat="1" ht="38.25" hidden="1" x14ac:dyDescent="0.2">
      <c r="A40" s="84" t="s">
        <v>411</v>
      </c>
      <c r="B40" s="75" t="s">
        <v>356</v>
      </c>
      <c r="C40" s="76">
        <f>C41</f>
        <v>0</v>
      </c>
      <c r="D40" s="77">
        <f t="shared" ref="D40:E40" si="13">D41</f>
        <v>0</v>
      </c>
      <c r="E40" s="77">
        <f t="shared" si="13"/>
        <v>0</v>
      </c>
    </row>
    <row r="41" spans="1:5" s="7" customFormat="1" ht="51" hidden="1" x14ac:dyDescent="0.2">
      <c r="A41" s="84" t="s">
        <v>194</v>
      </c>
      <c r="B41" s="75" t="s">
        <v>357</v>
      </c>
      <c r="C41" s="76"/>
      <c r="D41" s="20"/>
      <c r="E41" s="21">
        <f t="shared" si="2"/>
        <v>0</v>
      </c>
    </row>
    <row r="42" spans="1:5" s="7" customFormat="1" hidden="1" x14ac:dyDescent="0.2">
      <c r="A42" s="84" t="s">
        <v>882</v>
      </c>
      <c r="B42" s="75" t="s">
        <v>883</v>
      </c>
      <c r="C42" s="76">
        <f>C44</f>
        <v>1497900</v>
      </c>
      <c r="D42" s="77">
        <f t="shared" ref="D42:E42" si="14">D43</f>
        <v>0</v>
      </c>
      <c r="E42" s="77">
        <f t="shared" si="14"/>
        <v>0</v>
      </c>
    </row>
    <row r="43" spans="1:5" s="7" customFormat="1" ht="51" hidden="1" x14ac:dyDescent="0.2">
      <c r="A43" s="84" t="s">
        <v>412</v>
      </c>
      <c r="B43" s="75" t="s">
        <v>358</v>
      </c>
      <c r="C43" s="76"/>
      <c r="D43" s="20"/>
      <c r="E43" s="21">
        <f t="shared" si="2"/>
        <v>0</v>
      </c>
    </row>
    <row r="44" spans="1:5" s="7" customFormat="1" ht="25.5" x14ac:dyDescent="0.2">
      <c r="A44" s="84" t="s">
        <v>413</v>
      </c>
      <c r="B44" s="75" t="s">
        <v>381</v>
      </c>
      <c r="C44" s="76">
        <v>1497900</v>
      </c>
      <c r="D44" s="20"/>
      <c r="E44" s="21">
        <f>C44+D44</f>
        <v>1497900</v>
      </c>
    </row>
    <row r="45" spans="1:5" s="7" customFormat="1" x14ac:dyDescent="0.2">
      <c r="A45" s="84" t="s">
        <v>1008</v>
      </c>
      <c r="B45" s="75" t="s">
        <v>382</v>
      </c>
      <c r="C45" s="76">
        <f>C46</f>
        <v>214000</v>
      </c>
      <c r="D45" s="77">
        <f t="shared" ref="D45:E45" si="15">D46</f>
        <v>0</v>
      </c>
      <c r="E45" s="77">
        <f t="shared" si="15"/>
        <v>214000</v>
      </c>
    </row>
    <row r="46" spans="1:5" s="7" customFormat="1" ht="25.5" x14ac:dyDescent="0.2">
      <c r="A46" s="84" t="s">
        <v>1006</v>
      </c>
      <c r="B46" s="75" t="s">
        <v>383</v>
      </c>
      <c r="C46" s="76">
        <v>214000</v>
      </c>
      <c r="D46" s="20"/>
      <c r="E46" s="21">
        <f>C46+D46</f>
        <v>214000</v>
      </c>
    </row>
    <row r="47" spans="1:5" s="7" customFormat="1" x14ac:dyDescent="0.2">
      <c r="A47" s="78" t="s">
        <v>195</v>
      </c>
      <c r="B47" s="75" t="s">
        <v>196</v>
      </c>
      <c r="C47" s="76">
        <f>C48</f>
        <v>8572700</v>
      </c>
      <c r="D47" s="77">
        <f t="shared" ref="D47:E48" si="16">D48</f>
        <v>0</v>
      </c>
      <c r="E47" s="77">
        <f t="shared" si="16"/>
        <v>8572700</v>
      </c>
    </row>
    <row r="48" spans="1:5" s="7" customFormat="1" ht="25.5" x14ac:dyDescent="0.2">
      <c r="A48" s="78" t="s">
        <v>1007</v>
      </c>
      <c r="B48" s="75" t="s">
        <v>359</v>
      </c>
      <c r="C48" s="76">
        <f>C49</f>
        <v>8572700</v>
      </c>
      <c r="D48" s="77">
        <f t="shared" si="16"/>
        <v>0</v>
      </c>
      <c r="E48" s="77">
        <f t="shared" si="16"/>
        <v>8572700</v>
      </c>
    </row>
    <row r="49" spans="1:5" s="7" customFormat="1" ht="38.25" x14ac:dyDescent="0.2">
      <c r="A49" s="78" t="s">
        <v>414</v>
      </c>
      <c r="B49" s="75" t="s">
        <v>360</v>
      </c>
      <c r="C49" s="76">
        <v>8572700</v>
      </c>
      <c r="D49" s="20"/>
      <c r="E49" s="21">
        <f t="shared" si="2"/>
        <v>8572700</v>
      </c>
    </row>
    <row r="50" spans="1:5" s="7" customFormat="1" x14ac:dyDescent="0.2">
      <c r="A50" s="78" t="s">
        <v>197</v>
      </c>
      <c r="B50" s="75"/>
      <c r="C50" s="76">
        <f>C51+C65+C75+C79+C71</f>
        <v>154602330</v>
      </c>
      <c r="D50" s="77">
        <f t="shared" ref="D50:E50" si="17">D51+D65+D75+D79+D71</f>
        <v>0</v>
      </c>
      <c r="E50" s="224">
        <f t="shared" si="17"/>
        <v>154602330</v>
      </c>
    </row>
    <row r="51" spans="1:5" s="7" customFormat="1" ht="25.5" x14ac:dyDescent="0.2">
      <c r="A51" s="78" t="s">
        <v>140</v>
      </c>
      <c r="B51" s="75" t="s">
        <v>141</v>
      </c>
      <c r="C51" s="76">
        <f>C52+C59+C62</f>
        <v>56249840</v>
      </c>
      <c r="D51" s="77">
        <f t="shared" ref="D51:E51" si="18">D52+D59+D62</f>
        <v>0</v>
      </c>
      <c r="E51" s="77">
        <f t="shared" si="18"/>
        <v>56249840</v>
      </c>
    </row>
    <row r="52" spans="1:5" s="7" customFormat="1" ht="63.75" x14ac:dyDescent="0.2">
      <c r="A52" s="79" t="s">
        <v>198</v>
      </c>
      <c r="B52" s="75" t="s">
        <v>142</v>
      </c>
      <c r="C52" s="76">
        <f>C53+C55+C57</f>
        <v>50748800</v>
      </c>
      <c r="D52" s="77">
        <f t="shared" ref="D52:E52" si="19">D53+D55+D57</f>
        <v>0</v>
      </c>
      <c r="E52" s="77">
        <f t="shared" si="19"/>
        <v>50748800</v>
      </c>
    </row>
    <row r="53" spans="1:5" s="7" customFormat="1" ht="51" x14ac:dyDescent="0.2">
      <c r="A53" s="79" t="s">
        <v>199</v>
      </c>
      <c r="B53" s="75" t="s">
        <v>361</v>
      </c>
      <c r="C53" s="76">
        <f>C54</f>
        <v>9490000</v>
      </c>
      <c r="D53" s="77">
        <f t="shared" ref="D53:E53" si="20">D54</f>
        <v>0</v>
      </c>
      <c r="E53" s="77">
        <f t="shared" si="20"/>
        <v>9490000</v>
      </c>
    </row>
    <row r="54" spans="1:5" s="7" customFormat="1" ht="63.75" x14ac:dyDescent="0.2">
      <c r="A54" s="79" t="s">
        <v>1003</v>
      </c>
      <c r="B54" s="75" t="s">
        <v>362</v>
      </c>
      <c r="C54" s="76">
        <v>9490000</v>
      </c>
      <c r="D54" s="20"/>
      <c r="E54" s="21">
        <f t="shared" si="2"/>
        <v>9490000</v>
      </c>
    </row>
    <row r="55" spans="1:5" s="7" customFormat="1" ht="51" x14ac:dyDescent="0.2">
      <c r="A55" s="79" t="s">
        <v>143</v>
      </c>
      <c r="B55" s="75" t="s">
        <v>144</v>
      </c>
      <c r="C55" s="76">
        <f>C56</f>
        <v>1055600</v>
      </c>
      <c r="D55" s="77">
        <f t="shared" ref="D55:E55" si="21">D56</f>
        <v>0</v>
      </c>
      <c r="E55" s="77">
        <f t="shared" si="21"/>
        <v>1055600</v>
      </c>
    </row>
    <row r="56" spans="1:5" s="7" customFormat="1" ht="51" x14ac:dyDescent="0.2">
      <c r="A56" s="79" t="s">
        <v>200</v>
      </c>
      <c r="B56" s="75" t="s">
        <v>201</v>
      </c>
      <c r="C56" s="76">
        <v>1055600</v>
      </c>
      <c r="D56" s="20"/>
      <c r="E56" s="21">
        <f t="shared" si="2"/>
        <v>1055600</v>
      </c>
    </row>
    <row r="57" spans="1:5" s="7" customFormat="1" ht="63.75" x14ac:dyDescent="0.2">
      <c r="A57" s="79" t="s">
        <v>1005</v>
      </c>
      <c r="B57" s="75" t="s">
        <v>366</v>
      </c>
      <c r="C57" s="76">
        <f>C58</f>
        <v>40203200</v>
      </c>
      <c r="D57" s="77">
        <f t="shared" ref="D57:E57" si="22">D58</f>
        <v>0</v>
      </c>
      <c r="E57" s="77">
        <f t="shared" si="22"/>
        <v>40203200</v>
      </c>
    </row>
    <row r="58" spans="1:5" s="7" customFormat="1" ht="51" x14ac:dyDescent="0.2">
      <c r="A58" s="79" t="s">
        <v>1004</v>
      </c>
      <c r="B58" s="75" t="s">
        <v>365</v>
      </c>
      <c r="C58" s="76">
        <v>40203200</v>
      </c>
      <c r="D58" s="20"/>
      <c r="E58" s="21">
        <f t="shared" si="2"/>
        <v>40203200</v>
      </c>
    </row>
    <row r="59" spans="1:5" s="7" customFormat="1" x14ac:dyDescent="0.2">
      <c r="A59" s="78" t="s">
        <v>202</v>
      </c>
      <c r="B59" s="75" t="s">
        <v>364</v>
      </c>
      <c r="C59" s="76">
        <f>C60</f>
        <v>1040</v>
      </c>
      <c r="D59" s="77">
        <f t="shared" ref="D59:E60" si="23">D60</f>
        <v>0</v>
      </c>
      <c r="E59" s="77">
        <f t="shared" si="23"/>
        <v>1040</v>
      </c>
    </row>
    <row r="60" spans="1:5" s="7" customFormat="1" ht="38.25" x14ac:dyDescent="0.2">
      <c r="A60" s="78" t="s">
        <v>299</v>
      </c>
      <c r="B60" s="75" t="s">
        <v>363</v>
      </c>
      <c r="C60" s="76">
        <f>C61</f>
        <v>1040</v>
      </c>
      <c r="D60" s="77">
        <f t="shared" si="23"/>
        <v>0</v>
      </c>
      <c r="E60" s="77">
        <f t="shared" si="23"/>
        <v>1040</v>
      </c>
    </row>
    <row r="61" spans="1:5" s="7" customFormat="1" ht="38.25" x14ac:dyDescent="0.2">
      <c r="A61" s="78" t="s">
        <v>203</v>
      </c>
      <c r="B61" s="75" t="s">
        <v>204</v>
      </c>
      <c r="C61" s="76">
        <v>1040</v>
      </c>
      <c r="D61" s="20"/>
      <c r="E61" s="21">
        <f t="shared" si="2"/>
        <v>1040</v>
      </c>
    </row>
    <row r="62" spans="1:5" s="7" customFormat="1" ht="66.75" customHeight="1" x14ac:dyDescent="0.2">
      <c r="A62" s="79" t="s">
        <v>205</v>
      </c>
      <c r="B62" s="75" t="s">
        <v>367</v>
      </c>
      <c r="C62" s="76">
        <f>C63</f>
        <v>5500000</v>
      </c>
      <c r="D62" s="77">
        <f t="shared" ref="D62:E63" si="24">D63</f>
        <v>0</v>
      </c>
      <c r="E62" s="77">
        <f t="shared" si="24"/>
        <v>5500000</v>
      </c>
    </row>
    <row r="63" spans="1:5" s="7" customFormat="1" ht="66.75" customHeight="1" x14ac:dyDescent="0.2">
      <c r="A63" s="79" t="s">
        <v>206</v>
      </c>
      <c r="B63" s="75" t="s">
        <v>339</v>
      </c>
      <c r="C63" s="76">
        <f>C64</f>
        <v>5500000</v>
      </c>
      <c r="D63" s="77">
        <f t="shared" si="24"/>
        <v>0</v>
      </c>
      <c r="E63" s="77">
        <f t="shared" si="24"/>
        <v>5500000</v>
      </c>
    </row>
    <row r="64" spans="1:5" s="7" customFormat="1" ht="63.75" x14ac:dyDescent="0.2">
      <c r="A64" s="79" t="s">
        <v>298</v>
      </c>
      <c r="B64" s="75" t="s">
        <v>340</v>
      </c>
      <c r="C64" s="76">
        <v>5500000</v>
      </c>
      <c r="D64" s="20"/>
      <c r="E64" s="21">
        <f t="shared" si="2"/>
        <v>5500000</v>
      </c>
    </row>
    <row r="65" spans="1:5" s="7" customFormat="1" x14ac:dyDescent="0.2">
      <c r="A65" s="78" t="s">
        <v>207</v>
      </c>
      <c r="B65" s="75" t="s">
        <v>208</v>
      </c>
      <c r="C65" s="76">
        <f>C67+C68+C69+C70</f>
        <v>1519400</v>
      </c>
      <c r="D65" s="77">
        <f t="shared" ref="D65:E65" si="25">D67+D68+D69+D70</f>
        <v>0</v>
      </c>
      <c r="E65" s="77">
        <f t="shared" si="25"/>
        <v>1519400</v>
      </c>
    </row>
    <row r="66" spans="1:5" s="7" customFormat="1" x14ac:dyDescent="0.2">
      <c r="A66" s="78" t="s">
        <v>884</v>
      </c>
      <c r="B66" s="75" t="s">
        <v>209</v>
      </c>
      <c r="C66" s="76">
        <f>C67+C68+C69+C70</f>
        <v>1519400</v>
      </c>
      <c r="D66" s="77">
        <f t="shared" ref="D66:E66" si="26">D67+D68+D69+D70</f>
        <v>0</v>
      </c>
      <c r="E66" s="77">
        <f t="shared" si="26"/>
        <v>1519400</v>
      </c>
    </row>
    <row r="67" spans="1:5" s="7" customFormat="1" ht="25.5" x14ac:dyDescent="0.2">
      <c r="A67" s="78" t="s">
        <v>308</v>
      </c>
      <c r="B67" s="75" t="s">
        <v>210</v>
      </c>
      <c r="C67" s="76">
        <v>91164</v>
      </c>
      <c r="D67" s="20"/>
      <c r="E67" s="21">
        <f t="shared" si="2"/>
        <v>91164</v>
      </c>
    </row>
    <row r="68" spans="1:5" s="7" customFormat="1" ht="25.5" x14ac:dyDescent="0.2">
      <c r="A68" s="78" t="s">
        <v>309</v>
      </c>
      <c r="B68" s="75" t="s">
        <v>211</v>
      </c>
      <c r="C68" s="76">
        <v>15194</v>
      </c>
      <c r="D68" s="20"/>
      <c r="E68" s="21">
        <f t="shared" si="2"/>
        <v>15194</v>
      </c>
    </row>
    <row r="69" spans="1:5" s="7" customFormat="1" x14ac:dyDescent="0.2">
      <c r="A69" s="78" t="s">
        <v>212</v>
      </c>
      <c r="B69" s="75" t="s">
        <v>213</v>
      </c>
      <c r="C69" s="76">
        <v>1367460</v>
      </c>
      <c r="D69" s="20"/>
      <c r="E69" s="21">
        <f t="shared" si="2"/>
        <v>1367460</v>
      </c>
    </row>
    <row r="70" spans="1:5" s="7" customFormat="1" x14ac:dyDescent="0.2">
      <c r="A70" s="78" t="s">
        <v>214</v>
      </c>
      <c r="B70" s="75" t="s">
        <v>215</v>
      </c>
      <c r="C70" s="76">
        <v>45582</v>
      </c>
      <c r="D70" s="20"/>
      <c r="E70" s="21">
        <f t="shared" si="2"/>
        <v>45582</v>
      </c>
    </row>
    <row r="71" spans="1:5" s="7" customFormat="1" ht="25.5" x14ac:dyDescent="0.2">
      <c r="A71" s="22" t="s">
        <v>145</v>
      </c>
      <c r="B71" s="81" t="s">
        <v>146</v>
      </c>
      <c r="C71" s="76">
        <f>C72</f>
        <v>1866870</v>
      </c>
      <c r="D71" s="77">
        <f t="shared" ref="D71:E73" si="27">D72</f>
        <v>0</v>
      </c>
      <c r="E71" s="224">
        <f t="shared" si="27"/>
        <v>1866870</v>
      </c>
    </row>
    <row r="72" spans="1:5" s="7" customFormat="1" x14ac:dyDescent="0.2">
      <c r="A72" s="23" t="s">
        <v>390</v>
      </c>
      <c r="B72" s="75" t="s">
        <v>216</v>
      </c>
      <c r="C72" s="76">
        <f>C73</f>
        <v>1866870</v>
      </c>
      <c r="D72" s="77">
        <f t="shared" si="27"/>
        <v>0</v>
      </c>
      <c r="E72" s="224">
        <f t="shared" si="27"/>
        <v>1866870</v>
      </c>
    </row>
    <row r="73" spans="1:5" s="7" customFormat="1" x14ac:dyDescent="0.2">
      <c r="A73" s="23" t="s">
        <v>147</v>
      </c>
      <c r="B73" s="75" t="s">
        <v>148</v>
      </c>
      <c r="C73" s="76">
        <f>C74</f>
        <v>1866870</v>
      </c>
      <c r="D73" s="77">
        <f t="shared" si="27"/>
        <v>0</v>
      </c>
      <c r="E73" s="224">
        <f t="shared" si="27"/>
        <v>1866870</v>
      </c>
    </row>
    <row r="74" spans="1:5" s="7" customFormat="1" x14ac:dyDescent="0.2">
      <c r="A74" s="23" t="s">
        <v>391</v>
      </c>
      <c r="B74" s="75" t="s">
        <v>149</v>
      </c>
      <c r="C74" s="76">
        <v>1866870</v>
      </c>
      <c r="D74" s="20"/>
      <c r="E74" s="21">
        <f>C74+D74</f>
        <v>1866870</v>
      </c>
    </row>
    <row r="75" spans="1:5" s="7" customFormat="1" ht="25.5" x14ac:dyDescent="0.2">
      <c r="A75" s="78" t="s">
        <v>150</v>
      </c>
      <c r="B75" s="75" t="s">
        <v>151</v>
      </c>
      <c r="C75" s="76">
        <f>C76</f>
        <v>82637600</v>
      </c>
      <c r="D75" s="77">
        <f t="shared" ref="D75:E75" si="28">D76</f>
        <v>0</v>
      </c>
      <c r="E75" s="77">
        <f t="shared" si="28"/>
        <v>82637600</v>
      </c>
    </row>
    <row r="76" spans="1:5" s="7" customFormat="1" ht="51" x14ac:dyDescent="0.2">
      <c r="A76" s="78" t="s">
        <v>217</v>
      </c>
      <c r="B76" s="75" t="s">
        <v>218</v>
      </c>
      <c r="C76" s="76">
        <f>C78</f>
        <v>82637600</v>
      </c>
      <c r="D76" s="77">
        <f t="shared" ref="D76:E76" si="29">D78</f>
        <v>0</v>
      </c>
      <c r="E76" s="77">
        <f t="shared" si="29"/>
        <v>82637600</v>
      </c>
    </row>
    <row r="77" spans="1:5" s="7" customFormat="1" ht="63.75" x14ac:dyDescent="0.2">
      <c r="A77" s="79" t="s">
        <v>219</v>
      </c>
      <c r="B77" s="75" t="s">
        <v>885</v>
      </c>
      <c r="C77" s="76">
        <f>C78</f>
        <v>82637600</v>
      </c>
      <c r="D77" s="77">
        <f t="shared" ref="D77:E77" si="30">D78</f>
        <v>0</v>
      </c>
      <c r="E77" s="77">
        <f t="shared" si="30"/>
        <v>82637600</v>
      </c>
    </row>
    <row r="78" spans="1:5" s="7" customFormat="1" ht="63.75" x14ac:dyDescent="0.2">
      <c r="A78" s="79" t="s">
        <v>139</v>
      </c>
      <c r="B78" s="75" t="s">
        <v>371</v>
      </c>
      <c r="C78" s="76">
        <v>82637600</v>
      </c>
      <c r="D78" s="20"/>
      <c r="E78" s="21">
        <f t="shared" si="2"/>
        <v>82637600</v>
      </c>
    </row>
    <row r="79" spans="1:5" s="7" customFormat="1" x14ac:dyDescent="0.2">
      <c r="A79" s="78" t="s">
        <v>220</v>
      </c>
      <c r="B79" s="75" t="s">
        <v>221</v>
      </c>
      <c r="C79" s="76">
        <f>C80+C83+C85+C87+C88+C93+C92+C90</f>
        <v>12328620</v>
      </c>
      <c r="D79" s="76">
        <f t="shared" ref="D79:E79" si="31">D80+D83+D85+D87+D88+D93+D92+D90</f>
        <v>0</v>
      </c>
      <c r="E79" s="224">
        <f t="shared" si="31"/>
        <v>12328620</v>
      </c>
    </row>
    <row r="80" spans="1:5" s="7" customFormat="1" ht="31.5" customHeight="1" x14ac:dyDescent="0.2">
      <c r="A80" s="80" t="s">
        <v>222</v>
      </c>
      <c r="B80" s="75" t="s">
        <v>368</v>
      </c>
      <c r="C80" s="76">
        <f>C81+C82</f>
        <v>99000</v>
      </c>
      <c r="D80" s="77">
        <f t="shared" ref="D80:E80" si="32">D81+D82</f>
        <v>0</v>
      </c>
      <c r="E80" s="77">
        <f t="shared" si="32"/>
        <v>99000</v>
      </c>
    </row>
    <row r="81" spans="1:5" s="7" customFormat="1" ht="76.5" x14ac:dyDescent="0.2">
      <c r="A81" s="84" t="s">
        <v>223</v>
      </c>
      <c r="B81" s="85" t="s">
        <v>369</v>
      </c>
      <c r="C81" s="76">
        <v>87000</v>
      </c>
      <c r="D81" s="20"/>
      <c r="E81" s="21">
        <f t="shared" si="2"/>
        <v>87000</v>
      </c>
    </row>
    <row r="82" spans="1:5" s="7" customFormat="1" ht="51" x14ac:dyDescent="0.2">
      <c r="A82" s="86" t="s">
        <v>294</v>
      </c>
      <c r="B82" s="75" t="s">
        <v>370</v>
      </c>
      <c r="C82" s="76">
        <v>12000</v>
      </c>
      <c r="D82" s="20"/>
      <c r="E82" s="21">
        <f t="shared" ref="E82:E122" si="33">C82+D82</f>
        <v>12000</v>
      </c>
    </row>
    <row r="83" spans="1:5" s="7" customFormat="1" ht="51" x14ac:dyDescent="0.2">
      <c r="A83" s="80" t="s">
        <v>295</v>
      </c>
      <c r="B83" s="75" t="s">
        <v>372</v>
      </c>
      <c r="C83" s="76">
        <f>C84</f>
        <v>122000</v>
      </c>
      <c r="D83" s="77">
        <f t="shared" ref="D83:E83" si="34">D84</f>
        <v>0</v>
      </c>
      <c r="E83" s="77">
        <f t="shared" si="34"/>
        <v>122000</v>
      </c>
    </row>
    <row r="84" spans="1:5" s="7" customFormat="1" ht="51" x14ac:dyDescent="0.2">
      <c r="A84" s="80" t="s">
        <v>886</v>
      </c>
      <c r="B84" s="75" t="s">
        <v>373</v>
      </c>
      <c r="C84" s="76">
        <v>122000</v>
      </c>
      <c r="D84" s="20"/>
      <c r="E84" s="21">
        <f t="shared" si="33"/>
        <v>122000</v>
      </c>
    </row>
    <row r="85" spans="1:5" s="7" customFormat="1" ht="89.25" x14ac:dyDescent="0.2">
      <c r="A85" s="79" t="s">
        <v>887</v>
      </c>
      <c r="B85" s="75" t="s">
        <v>888</v>
      </c>
      <c r="C85" s="76">
        <f>C86</f>
        <v>2000</v>
      </c>
      <c r="D85" s="77">
        <f t="shared" ref="D85:E85" si="35">D86</f>
        <v>0</v>
      </c>
      <c r="E85" s="77">
        <f t="shared" si="35"/>
        <v>2000</v>
      </c>
    </row>
    <row r="86" spans="1:5" s="7" customFormat="1" ht="25.5" x14ac:dyDescent="0.2">
      <c r="A86" s="78" t="s">
        <v>297</v>
      </c>
      <c r="B86" s="75" t="s">
        <v>374</v>
      </c>
      <c r="C86" s="76">
        <v>2000</v>
      </c>
      <c r="D86" s="20"/>
      <c r="E86" s="21">
        <f t="shared" si="33"/>
        <v>2000</v>
      </c>
    </row>
    <row r="87" spans="1:5" s="7" customFormat="1" ht="51" x14ac:dyDescent="0.2">
      <c r="A87" s="78" t="s">
        <v>889</v>
      </c>
      <c r="B87" s="75" t="s">
        <v>375</v>
      </c>
      <c r="C87" s="76">
        <v>1100000</v>
      </c>
      <c r="D87" s="20"/>
      <c r="E87" s="21">
        <f t="shared" si="33"/>
        <v>1100000</v>
      </c>
    </row>
    <row r="88" spans="1:5" s="7" customFormat="1" ht="28.5" customHeight="1" x14ac:dyDescent="0.2">
      <c r="A88" s="87" t="s">
        <v>890</v>
      </c>
      <c r="B88" s="75" t="s">
        <v>224</v>
      </c>
      <c r="C88" s="76">
        <f>C89</f>
        <v>800000</v>
      </c>
      <c r="D88" s="77">
        <f t="shared" ref="D88:E88" si="36">D89</f>
        <v>-179089</v>
      </c>
      <c r="E88" s="77">
        <f t="shared" si="36"/>
        <v>620911</v>
      </c>
    </row>
    <row r="89" spans="1:5" s="7" customFormat="1" ht="25.5" x14ac:dyDescent="0.2">
      <c r="A89" s="79" t="s">
        <v>225</v>
      </c>
      <c r="B89" s="75" t="s">
        <v>226</v>
      </c>
      <c r="C89" s="76">
        <v>800000</v>
      </c>
      <c r="D89" s="20">
        <v>-179089</v>
      </c>
      <c r="E89" s="21">
        <f t="shared" si="33"/>
        <v>620911</v>
      </c>
    </row>
    <row r="90" spans="1:5" s="7" customFormat="1" ht="38.25" x14ac:dyDescent="0.2">
      <c r="A90" s="79" t="s">
        <v>891</v>
      </c>
      <c r="B90" s="75" t="s">
        <v>394</v>
      </c>
      <c r="C90" s="76">
        <f>C91</f>
        <v>10000</v>
      </c>
      <c r="D90" s="76">
        <f t="shared" ref="D90:E90" si="37">D91</f>
        <v>0</v>
      </c>
      <c r="E90" s="224">
        <f t="shared" si="37"/>
        <v>10000</v>
      </c>
    </row>
    <row r="91" spans="1:5" s="7" customFormat="1" ht="51" x14ac:dyDescent="0.2">
      <c r="A91" s="79" t="s">
        <v>392</v>
      </c>
      <c r="B91" s="75" t="s">
        <v>393</v>
      </c>
      <c r="C91" s="76">
        <v>10000</v>
      </c>
      <c r="D91" s="20"/>
      <c r="E91" s="21">
        <f>C91+D91</f>
        <v>10000</v>
      </c>
    </row>
    <row r="92" spans="1:5" s="7" customFormat="1" ht="51" x14ac:dyDescent="0.2">
      <c r="A92" s="79" t="s">
        <v>892</v>
      </c>
      <c r="B92" s="75" t="s">
        <v>322</v>
      </c>
      <c r="C92" s="76">
        <v>2000</v>
      </c>
      <c r="D92" s="20">
        <v>179089</v>
      </c>
      <c r="E92" s="21">
        <f t="shared" si="33"/>
        <v>181089</v>
      </c>
    </row>
    <row r="93" spans="1:5" s="7" customFormat="1" ht="25.5" x14ac:dyDescent="0.2">
      <c r="A93" s="78" t="s">
        <v>893</v>
      </c>
      <c r="B93" s="75" t="s">
        <v>376</v>
      </c>
      <c r="C93" s="76">
        <f>C94</f>
        <v>10193620</v>
      </c>
      <c r="D93" s="77">
        <f t="shared" ref="D93:E93" si="38">D94</f>
        <v>0</v>
      </c>
      <c r="E93" s="77">
        <f t="shared" si="38"/>
        <v>10193620</v>
      </c>
    </row>
    <row r="94" spans="1:5" s="7" customFormat="1" ht="25.5" x14ac:dyDescent="0.2">
      <c r="A94" s="79" t="s">
        <v>227</v>
      </c>
      <c r="B94" s="75" t="s">
        <v>377</v>
      </c>
      <c r="C94" s="76">
        <v>10193620</v>
      </c>
      <c r="D94" s="20"/>
      <c r="E94" s="21">
        <f t="shared" si="33"/>
        <v>10193620</v>
      </c>
    </row>
    <row r="95" spans="1:5" s="7" customFormat="1" x14ac:dyDescent="0.2">
      <c r="A95" s="88" t="s">
        <v>228</v>
      </c>
      <c r="B95" s="89" t="s">
        <v>337</v>
      </c>
      <c r="C95" s="82">
        <f>C96</f>
        <v>1261185416.9200001</v>
      </c>
      <c r="D95" s="83">
        <f t="shared" ref="D95:E95" si="39">D96</f>
        <v>0</v>
      </c>
      <c r="E95" s="83">
        <f t="shared" si="39"/>
        <v>1261185416.9200001</v>
      </c>
    </row>
    <row r="96" spans="1:5" s="7" customFormat="1" ht="25.5" x14ac:dyDescent="0.2">
      <c r="A96" s="88" t="s">
        <v>229</v>
      </c>
      <c r="B96" s="89" t="s">
        <v>336</v>
      </c>
      <c r="C96" s="82">
        <f>C97+C102+C107+C120</f>
        <v>1261185416.9200001</v>
      </c>
      <c r="D96" s="82">
        <f t="shared" ref="D96:E96" si="40">D97+D102+D107+D120</f>
        <v>0</v>
      </c>
      <c r="E96" s="82">
        <f t="shared" si="40"/>
        <v>1261185416.9200001</v>
      </c>
    </row>
    <row r="97" spans="1:5" s="7" customFormat="1" ht="25.5" x14ac:dyDescent="0.2">
      <c r="A97" s="88" t="s">
        <v>230</v>
      </c>
      <c r="B97" s="89" t="s">
        <v>335</v>
      </c>
      <c r="C97" s="82">
        <f>C98+C100</f>
        <v>356503000</v>
      </c>
      <c r="D97" s="83">
        <f t="shared" ref="D97:E97" si="41">D98+D100</f>
        <v>0</v>
      </c>
      <c r="E97" s="83">
        <f t="shared" si="41"/>
        <v>356503000</v>
      </c>
    </row>
    <row r="98" spans="1:5" s="7" customFormat="1" x14ac:dyDescent="0.2">
      <c r="A98" s="88" t="s">
        <v>231</v>
      </c>
      <c r="B98" s="89" t="s">
        <v>334</v>
      </c>
      <c r="C98" s="82">
        <f>C99</f>
        <v>18684000</v>
      </c>
      <c r="D98" s="83">
        <f t="shared" ref="D98:E98" si="42">D99</f>
        <v>0</v>
      </c>
      <c r="E98" s="83">
        <f t="shared" si="42"/>
        <v>18684000</v>
      </c>
    </row>
    <row r="99" spans="1:5" s="7" customFormat="1" ht="25.5" x14ac:dyDescent="0.2">
      <c r="A99" s="88" t="s">
        <v>232</v>
      </c>
      <c r="B99" s="89" t="s">
        <v>333</v>
      </c>
      <c r="C99" s="82">
        <v>18684000</v>
      </c>
      <c r="D99" s="20"/>
      <c r="E99" s="21">
        <f t="shared" si="33"/>
        <v>18684000</v>
      </c>
    </row>
    <row r="100" spans="1:5" s="7" customFormat="1" ht="25.5" x14ac:dyDescent="0.2">
      <c r="A100" s="88" t="s">
        <v>233</v>
      </c>
      <c r="B100" s="89" t="s">
        <v>331</v>
      </c>
      <c r="C100" s="82">
        <f>C101</f>
        <v>337819000</v>
      </c>
      <c r="D100" s="83">
        <f t="shared" ref="D100:E100" si="43">D101</f>
        <v>0</v>
      </c>
      <c r="E100" s="83">
        <f t="shared" si="43"/>
        <v>337819000</v>
      </c>
    </row>
    <row r="101" spans="1:5" s="7" customFormat="1" ht="25.5" x14ac:dyDescent="0.2">
      <c r="A101" s="88" t="s">
        <v>306</v>
      </c>
      <c r="B101" s="89" t="s">
        <v>332</v>
      </c>
      <c r="C101" s="82">
        <v>337819000</v>
      </c>
      <c r="D101" s="20"/>
      <c r="E101" s="21">
        <f t="shared" si="33"/>
        <v>337819000</v>
      </c>
    </row>
    <row r="102" spans="1:5" s="7" customFormat="1" ht="25.5" x14ac:dyDescent="0.2">
      <c r="A102" s="88" t="s">
        <v>234</v>
      </c>
      <c r="B102" s="89" t="s">
        <v>330</v>
      </c>
      <c r="C102" s="82">
        <f>C105+C103</f>
        <v>43332361.82</v>
      </c>
      <c r="D102" s="82">
        <f t="shared" ref="D102:E102" si="44">D105+D103</f>
        <v>0</v>
      </c>
      <c r="E102" s="82">
        <f t="shared" si="44"/>
        <v>43332361.82</v>
      </c>
    </row>
    <row r="103" spans="1:5" s="7" customFormat="1" ht="51" x14ac:dyDescent="0.2">
      <c r="A103" s="208" t="s">
        <v>976</v>
      </c>
      <c r="B103" s="89" t="s">
        <v>977</v>
      </c>
      <c r="C103" s="82">
        <f>C104</f>
        <v>29669761.82</v>
      </c>
      <c r="D103" s="82">
        <f t="shared" ref="D103:E103" si="45">D104</f>
        <v>0</v>
      </c>
      <c r="E103" s="82">
        <f t="shared" si="45"/>
        <v>29669761.82</v>
      </c>
    </row>
    <row r="104" spans="1:5" s="7" customFormat="1" ht="51" x14ac:dyDescent="0.2">
      <c r="A104" s="208" t="s">
        <v>318</v>
      </c>
      <c r="B104" s="89" t="s">
        <v>978</v>
      </c>
      <c r="C104" s="82">
        <v>29669761.82</v>
      </c>
      <c r="D104" s="82"/>
      <c r="E104" s="82">
        <f>C104+D104</f>
        <v>29669761.82</v>
      </c>
    </row>
    <row r="105" spans="1:5" s="7" customFormat="1" x14ac:dyDescent="0.2">
      <c r="A105" s="90" t="s">
        <v>235</v>
      </c>
      <c r="B105" s="89" t="s">
        <v>325</v>
      </c>
      <c r="C105" s="82">
        <f>C106</f>
        <v>13662600</v>
      </c>
      <c r="D105" s="83">
        <f t="shared" ref="D105:E105" si="46">D106</f>
        <v>0</v>
      </c>
      <c r="E105" s="83">
        <f t="shared" si="46"/>
        <v>13662600</v>
      </c>
    </row>
    <row r="106" spans="1:5" s="7" customFormat="1" x14ac:dyDescent="0.2">
      <c r="A106" s="90" t="s">
        <v>136</v>
      </c>
      <c r="B106" s="89" t="s">
        <v>324</v>
      </c>
      <c r="C106" s="82">
        <f>9798300+1617400+2235500+11400</f>
        <v>13662600</v>
      </c>
      <c r="D106" s="20"/>
      <c r="E106" s="21">
        <f t="shared" si="33"/>
        <v>13662600</v>
      </c>
    </row>
    <row r="107" spans="1:5" s="7" customFormat="1" ht="25.5" x14ac:dyDescent="0.2">
      <c r="A107" s="88" t="s">
        <v>236</v>
      </c>
      <c r="B107" s="89" t="s">
        <v>329</v>
      </c>
      <c r="C107" s="82">
        <f>C108+C110+C112+C114+C116+C118</f>
        <v>861330027.10000002</v>
      </c>
      <c r="D107" s="82">
        <f t="shared" ref="D107:E107" si="47">D108+D110+D112+D114+D116+D118</f>
        <v>0</v>
      </c>
      <c r="E107" s="82">
        <f t="shared" si="47"/>
        <v>861330027.10000002</v>
      </c>
    </row>
    <row r="108" spans="1:5" s="7" customFormat="1" ht="25.5" x14ac:dyDescent="0.2">
      <c r="A108" s="88" t="s">
        <v>237</v>
      </c>
      <c r="B108" s="89" t="s">
        <v>338</v>
      </c>
      <c r="C108" s="82">
        <f>C109</f>
        <v>2155200</v>
      </c>
      <c r="D108" s="83">
        <f t="shared" ref="D108:E108" si="48">D109</f>
        <v>0</v>
      </c>
      <c r="E108" s="83">
        <f t="shared" si="48"/>
        <v>2155200</v>
      </c>
    </row>
    <row r="109" spans="1:5" s="7" customFormat="1" ht="25.5" x14ac:dyDescent="0.2">
      <c r="A109" s="91" t="s">
        <v>137</v>
      </c>
      <c r="B109" s="92" t="s">
        <v>323</v>
      </c>
      <c r="C109" s="93">
        <v>2155200</v>
      </c>
      <c r="D109" s="47"/>
      <c r="E109" s="225">
        <f t="shared" si="33"/>
        <v>2155200</v>
      </c>
    </row>
    <row r="110" spans="1:5" s="7" customFormat="1" ht="38.25" x14ac:dyDescent="0.2">
      <c r="A110" s="94" t="s">
        <v>947</v>
      </c>
      <c r="B110" s="95" t="s">
        <v>945</v>
      </c>
      <c r="C110" s="82">
        <f>C111</f>
        <v>119370</v>
      </c>
      <c r="D110" s="82">
        <f t="shared" ref="D110:E110" si="49">D111</f>
        <v>0</v>
      </c>
      <c r="E110" s="82">
        <f t="shared" si="49"/>
        <v>119370</v>
      </c>
    </row>
    <row r="111" spans="1:5" s="7" customFormat="1" ht="38.25" x14ac:dyDescent="0.2">
      <c r="A111" s="94" t="s">
        <v>948</v>
      </c>
      <c r="B111" s="95" t="s">
        <v>946</v>
      </c>
      <c r="C111" s="82">
        <v>119370</v>
      </c>
      <c r="D111" s="20"/>
      <c r="E111" s="21">
        <f>C111+D111</f>
        <v>119370</v>
      </c>
    </row>
    <row r="112" spans="1:5" s="7" customFormat="1" ht="38.25" x14ac:dyDescent="0.2">
      <c r="A112" s="96" t="s">
        <v>238</v>
      </c>
      <c r="B112" s="97" t="s">
        <v>239</v>
      </c>
      <c r="C112" s="82">
        <f>C113</f>
        <v>20657000</v>
      </c>
      <c r="D112" s="83">
        <f t="shared" ref="D112:E112" si="50">D113</f>
        <v>0</v>
      </c>
      <c r="E112" s="83">
        <f t="shared" si="50"/>
        <v>20657000</v>
      </c>
    </row>
    <row r="113" spans="1:5" s="7" customFormat="1" ht="38.25" x14ac:dyDescent="0.2">
      <c r="A113" s="96" t="s">
        <v>240</v>
      </c>
      <c r="B113" s="97" t="s">
        <v>241</v>
      </c>
      <c r="C113" s="82">
        <f>20657000</f>
        <v>20657000</v>
      </c>
      <c r="D113" s="20"/>
      <c r="E113" s="21">
        <f t="shared" si="33"/>
        <v>20657000</v>
      </c>
    </row>
    <row r="114" spans="1:5" s="7" customFormat="1" ht="54" customHeight="1" x14ac:dyDescent="0.2">
      <c r="A114" s="96" t="s">
        <v>300</v>
      </c>
      <c r="B114" s="97" t="s">
        <v>242</v>
      </c>
      <c r="C114" s="82">
        <f>C115</f>
        <v>23716600</v>
      </c>
      <c r="D114" s="83">
        <f t="shared" ref="D114:E114" si="51">D115</f>
        <v>0</v>
      </c>
      <c r="E114" s="83">
        <f t="shared" si="51"/>
        <v>23716600</v>
      </c>
    </row>
    <row r="115" spans="1:5" s="7" customFormat="1" ht="51" x14ac:dyDescent="0.2">
      <c r="A115" s="96" t="s">
        <v>296</v>
      </c>
      <c r="B115" s="97" t="s">
        <v>243</v>
      </c>
      <c r="C115" s="82">
        <f>578500+23138100</f>
        <v>23716600</v>
      </c>
      <c r="D115" s="20"/>
      <c r="E115" s="21">
        <f t="shared" si="33"/>
        <v>23716600</v>
      </c>
    </row>
    <row r="116" spans="1:5" s="7" customFormat="1" ht="51" x14ac:dyDescent="0.2">
      <c r="A116" s="96" t="s">
        <v>316</v>
      </c>
      <c r="B116" s="97" t="s">
        <v>314</v>
      </c>
      <c r="C116" s="82">
        <f>C117</f>
        <v>15708000</v>
      </c>
      <c r="D116" s="83">
        <f t="shared" ref="D116:E116" si="52">D117</f>
        <v>0</v>
      </c>
      <c r="E116" s="83">
        <f t="shared" si="52"/>
        <v>15708000</v>
      </c>
    </row>
    <row r="117" spans="1:5" s="7" customFormat="1" ht="51" x14ac:dyDescent="0.2">
      <c r="A117" s="96" t="s">
        <v>317</v>
      </c>
      <c r="B117" s="97" t="s">
        <v>315</v>
      </c>
      <c r="C117" s="82">
        <f>15412700+295300</f>
        <v>15708000</v>
      </c>
      <c r="D117" s="20"/>
      <c r="E117" s="21">
        <f t="shared" si="33"/>
        <v>15708000</v>
      </c>
    </row>
    <row r="118" spans="1:5" s="7" customFormat="1" x14ac:dyDescent="0.2">
      <c r="A118" s="96" t="s">
        <v>244</v>
      </c>
      <c r="B118" s="97" t="s">
        <v>245</v>
      </c>
      <c r="C118" s="82">
        <f>C119</f>
        <v>798973857.10000002</v>
      </c>
      <c r="D118" s="83">
        <f t="shared" ref="D118:E118" si="53">D119</f>
        <v>0</v>
      </c>
      <c r="E118" s="83">
        <f t="shared" si="53"/>
        <v>798973857.10000002</v>
      </c>
    </row>
    <row r="119" spans="1:5" s="7" customFormat="1" x14ac:dyDescent="0.2">
      <c r="A119" s="96" t="s">
        <v>138</v>
      </c>
      <c r="B119" s="97" t="s">
        <v>246</v>
      </c>
      <c r="C119" s="82">
        <f>53700+7051600+327400+320591100+404656500+17099200+31929000+1287600+29500+209400+5286000+18900+2002000+56000+6000+1404000+1762000+17620+5186337.1</f>
        <v>798973857.10000002</v>
      </c>
      <c r="D119" s="20"/>
      <c r="E119" s="21">
        <f t="shared" si="33"/>
        <v>798973857.10000002</v>
      </c>
    </row>
    <row r="120" spans="1:5" s="7" customFormat="1" x14ac:dyDescent="0.2">
      <c r="A120" s="88" t="s">
        <v>247</v>
      </c>
      <c r="B120" s="89" t="s">
        <v>328</v>
      </c>
      <c r="C120" s="82">
        <f>C121</f>
        <v>20028</v>
      </c>
      <c r="D120" s="82">
        <f t="shared" ref="D120:E120" si="54">D121</f>
        <v>0</v>
      </c>
      <c r="E120" s="82">
        <f t="shared" si="54"/>
        <v>20028</v>
      </c>
    </row>
    <row r="121" spans="1:5" s="7" customFormat="1" ht="38.25" x14ac:dyDescent="0.2">
      <c r="A121" s="91" t="s">
        <v>248</v>
      </c>
      <c r="B121" s="92" t="s">
        <v>327</v>
      </c>
      <c r="C121" s="82">
        <f>C122</f>
        <v>20028</v>
      </c>
      <c r="D121" s="83">
        <f t="shared" ref="D121:E121" si="55">D122</f>
        <v>0</v>
      </c>
      <c r="E121" s="83">
        <f t="shared" si="55"/>
        <v>20028</v>
      </c>
    </row>
    <row r="122" spans="1:5" s="7" customFormat="1" ht="38.25" x14ac:dyDescent="0.2">
      <c r="A122" s="94" t="s">
        <v>249</v>
      </c>
      <c r="B122" s="95" t="s">
        <v>326</v>
      </c>
      <c r="C122" s="82">
        <v>20028</v>
      </c>
      <c r="D122" s="20"/>
      <c r="E122" s="21">
        <f t="shared" si="33"/>
        <v>20028</v>
      </c>
    </row>
    <row r="123" spans="1:5" s="7" customFormat="1" x14ac:dyDescent="0.2">
      <c r="A123" s="240" t="s">
        <v>250</v>
      </c>
      <c r="B123" s="241"/>
      <c r="C123" s="98">
        <f>C95+C11</f>
        <v>2304803593.9200001</v>
      </c>
      <c r="D123" s="99">
        <f>D95+D11</f>
        <v>0</v>
      </c>
      <c r="E123" s="99">
        <f>E95+E11</f>
        <v>2304803593.9200001</v>
      </c>
    </row>
    <row r="124" spans="1:5" x14ac:dyDescent="0.2">
      <c r="A124" s="242"/>
      <c r="B124" s="243"/>
      <c r="C124" s="243"/>
    </row>
  </sheetData>
  <mergeCells count="3">
    <mergeCell ref="A7:C7"/>
    <mergeCell ref="A123:B123"/>
    <mergeCell ref="A124:C124"/>
  </mergeCells>
  <pageMargins left="0.70866141732283472" right="0.70866141732283472" top="0.74803149606299213" bottom="0.74803149606299213" header="0.31496062992125984" footer="0.31496062992125984"/>
  <pageSetup paperSize="9" scale="84"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3"/>
  <sheetViews>
    <sheetView workbookViewId="0">
      <selection activeCell="E42" sqref="E42"/>
    </sheetView>
  </sheetViews>
  <sheetFormatPr defaultRowHeight="12.75" x14ac:dyDescent="0.2"/>
  <cols>
    <col min="1" max="1" width="57.28515625" style="101" customWidth="1"/>
    <col min="2" max="2" width="24.140625" style="102" customWidth="1"/>
    <col min="3" max="3" width="16.5703125" style="100" hidden="1" customWidth="1"/>
    <col min="4" max="4" width="15.42578125" style="100" hidden="1" customWidth="1"/>
    <col min="5" max="5" width="17.140625" style="100" customWidth="1"/>
    <col min="6" max="252" width="9.140625" style="5"/>
    <col min="253" max="253" width="56" style="5" customWidth="1"/>
    <col min="254" max="254" width="27" style="5" customWidth="1"/>
    <col min="255" max="256" width="0" style="5" hidden="1" customWidth="1"/>
    <col min="257" max="257" width="13.7109375" style="5" customWidth="1"/>
    <col min="258" max="508" width="9.140625" style="5"/>
    <col min="509" max="509" width="56" style="5" customWidth="1"/>
    <col min="510" max="510" width="27" style="5" customWidth="1"/>
    <col min="511" max="512" width="0" style="5" hidden="1" customWidth="1"/>
    <col min="513" max="513" width="13.7109375" style="5" customWidth="1"/>
    <col min="514" max="764" width="9.140625" style="5"/>
    <col min="765" max="765" width="56" style="5" customWidth="1"/>
    <col min="766" max="766" width="27" style="5" customWidth="1"/>
    <col min="767" max="768" width="0" style="5" hidden="1" customWidth="1"/>
    <col min="769" max="769" width="13.7109375" style="5" customWidth="1"/>
    <col min="770" max="1020" width="9.140625" style="5"/>
    <col min="1021" max="1021" width="56" style="5" customWidth="1"/>
    <col min="1022" max="1022" width="27" style="5" customWidth="1"/>
    <col min="1023" max="1024" width="0" style="5" hidden="1" customWidth="1"/>
    <col min="1025" max="1025" width="13.7109375" style="5" customWidth="1"/>
    <col min="1026" max="1276" width="9.140625" style="5"/>
    <col min="1277" max="1277" width="56" style="5" customWidth="1"/>
    <col min="1278" max="1278" width="27" style="5" customWidth="1"/>
    <col min="1279" max="1280" width="0" style="5" hidden="1" customWidth="1"/>
    <col min="1281" max="1281" width="13.7109375" style="5" customWidth="1"/>
    <col min="1282" max="1532" width="9.140625" style="5"/>
    <col min="1533" max="1533" width="56" style="5" customWidth="1"/>
    <col min="1534" max="1534" width="27" style="5" customWidth="1"/>
    <col min="1535" max="1536" width="0" style="5" hidden="1" customWidth="1"/>
    <col min="1537" max="1537" width="13.7109375" style="5" customWidth="1"/>
    <col min="1538" max="1788" width="9.140625" style="5"/>
    <col min="1789" max="1789" width="56" style="5" customWidth="1"/>
    <col min="1790" max="1790" width="27" style="5" customWidth="1"/>
    <col min="1791" max="1792" width="0" style="5" hidden="1" customWidth="1"/>
    <col min="1793" max="1793" width="13.7109375" style="5" customWidth="1"/>
    <col min="1794" max="2044" width="9.140625" style="5"/>
    <col min="2045" max="2045" width="56" style="5" customWidth="1"/>
    <col min="2046" max="2046" width="27" style="5" customWidth="1"/>
    <col min="2047" max="2048" width="0" style="5" hidden="1" customWidth="1"/>
    <col min="2049" max="2049" width="13.7109375" style="5" customWidth="1"/>
    <col min="2050" max="2300" width="9.140625" style="5"/>
    <col min="2301" max="2301" width="56" style="5" customWidth="1"/>
    <col min="2302" max="2302" width="27" style="5" customWidth="1"/>
    <col min="2303" max="2304" width="0" style="5" hidden="1" customWidth="1"/>
    <col min="2305" max="2305" width="13.7109375" style="5" customWidth="1"/>
    <col min="2306" max="2556" width="9.140625" style="5"/>
    <col min="2557" max="2557" width="56" style="5" customWidth="1"/>
    <col min="2558" max="2558" width="27" style="5" customWidth="1"/>
    <col min="2559" max="2560" width="0" style="5" hidden="1" customWidth="1"/>
    <col min="2561" max="2561" width="13.7109375" style="5" customWidth="1"/>
    <col min="2562" max="2812" width="9.140625" style="5"/>
    <col min="2813" max="2813" width="56" style="5" customWidth="1"/>
    <col min="2814" max="2814" width="27" style="5" customWidth="1"/>
    <col min="2815" max="2816" width="0" style="5" hidden="1" customWidth="1"/>
    <col min="2817" max="2817" width="13.7109375" style="5" customWidth="1"/>
    <col min="2818" max="3068" width="9.140625" style="5"/>
    <col min="3069" max="3069" width="56" style="5" customWidth="1"/>
    <col min="3070" max="3070" width="27" style="5" customWidth="1"/>
    <col min="3071" max="3072" width="0" style="5" hidden="1" customWidth="1"/>
    <col min="3073" max="3073" width="13.7109375" style="5" customWidth="1"/>
    <col min="3074" max="3324" width="9.140625" style="5"/>
    <col min="3325" max="3325" width="56" style="5" customWidth="1"/>
    <col min="3326" max="3326" width="27" style="5" customWidth="1"/>
    <col min="3327" max="3328" width="0" style="5" hidden="1" customWidth="1"/>
    <col min="3329" max="3329" width="13.7109375" style="5" customWidth="1"/>
    <col min="3330" max="3580" width="9.140625" style="5"/>
    <col min="3581" max="3581" width="56" style="5" customWidth="1"/>
    <col min="3582" max="3582" width="27" style="5" customWidth="1"/>
    <col min="3583" max="3584" width="0" style="5" hidden="1" customWidth="1"/>
    <col min="3585" max="3585" width="13.7109375" style="5" customWidth="1"/>
    <col min="3586" max="3836" width="9.140625" style="5"/>
    <col min="3837" max="3837" width="56" style="5" customWidth="1"/>
    <col min="3838" max="3838" width="27" style="5" customWidth="1"/>
    <col min="3839" max="3840" width="0" style="5" hidden="1" customWidth="1"/>
    <col min="3841" max="3841" width="13.7109375" style="5" customWidth="1"/>
    <col min="3842" max="4092" width="9.140625" style="5"/>
    <col min="4093" max="4093" width="56" style="5" customWidth="1"/>
    <col min="4094" max="4094" width="27" style="5" customWidth="1"/>
    <col min="4095" max="4096" width="0" style="5" hidden="1" customWidth="1"/>
    <col min="4097" max="4097" width="13.7109375" style="5" customWidth="1"/>
    <col min="4098" max="4348" width="9.140625" style="5"/>
    <col min="4349" max="4349" width="56" style="5" customWidth="1"/>
    <col min="4350" max="4350" width="27" style="5" customWidth="1"/>
    <col min="4351" max="4352" width="0" style="5" hidden="1" customWidth="1"/>
    <col min="4353" max="4353" width="13.7109375" style="5" customWidth="1"/>
    <col min="4354" max="4604" width="9.140625" style="5"/>
    <col min="4605" max="4605" width="56" style="5" customWidth="1"/>
    <col min="4606" max="4606" width="27" style="5" customWidth="1"/>
    <col min="4607" max="4608" width="0" style="5" hidden="1" customWidth="1"/>
    <col min="4609" max="4609" width="13.7109375" style="5" customWidth="1"/>
    <col min="4610" max="4860" width="9.140625" style="5"/>
    <col min="4861" max="4861" width="56" style="5" customWidth="1"/>
    <col min="4862" max="4862" width="27" style="5" customWidth="1"/>
    <col min="4863" max="4864" width="0" style="5" hidden="1" customWidth="1"/>
    <col min="4865" max="4865" width="13.7109375" style="5" customWidth="1"/>
    <col min="4866" max="5116" width="9.140625" style="5"/>
    <col min="5117" max="5117" width="56" style="5" customWidth="1"/>
    <col min="5118" max="5118" width="27" style="5" customWidth="1"/>
    <col min="5119" max="5120" width="0" style="5" hidden="1" customWidth="1"/>
    <col min="5121" max="5121" width="13.7109375" style="5" customWidth="1"/>
    <col min="5122" max="5372" width="9.140625" style="5"/>
    <col min="5373" max="5373" width="56" style="5" customWidth="1"/>
    <col min="5374" max="5374" width="27" style="5" customWidth="1"/>
    <col min="5375" max="5376" width="0" style="5" hidden="1" customWidth="1"/>
    <col min="5377" max="5377" width="13.7109375" style="5" customWidth="1"/>
    <col min="5378" max="5628" width="9.140625" style="5"/>
    <col min="5629" max="5629" width="56" style="5" customWidth="1"/>
    <col min="5630" max="5630" width="27" style="5" customWidth="1"/>
    <col min="5631" max="5632" width="0" style="5" hidden="1" customWidth="1"/>
    <col min="5633" max="5633" width="13.7109375" style="5" customWidth="1"/>
    <col min="5634" max="5884" width="9.140625" style="5"/>
    <col min="5885" max="5885" width="56" style="5" customWidth="1"/>
    <col min="5886" max="5886" width="27" style="5" customWidth="1"/>
    <col min="5887" max="5888" width="0" style="5" hidden="1" customWidth="1"/>
    <col min="5889" max="5889" width="13.7109375" style="5" customWidth="1"/>
    <col min="5890" max="6140" width="9.140625" style="5"/>
    <col min="6141" max="6141" width="56" style="5" customWidth="1"/>
    <col min="6142" max="6142" width="27" style="5" customWidth="1"/>
    <col min="6143" max="6144" width="0" style="5" hidden="1" customWidth="1"/>
    <col min="6145" max="6145" width="13.7109375" style="5" customWidth="1"/>
    <col min="6146" max="6396" width="9.140625" style="5"/>
    <col min="6397" max="6397" width="56" style="5" customWidth="1"/>
    <col min="6398" max="6398" width="27" style="5" customWidth="1"/>
    <col min="6399" max="6400" width="0" style="5" hidden="1" customWidth="1"/>
    <col min="6401" max="6401" width="13.7109375" style="5" customWidth="1"/>
    <col min="6402" max="6652" width="9.140625" style="5"/>
    <col min="6653" max="6653" width="56" style="5" customWidth="1"/>
    <col min="6654" max="6654" width="27" style="5" customWidth="1"/>
    <col min="6655" max="6656" width="0" style="5" hidden="1" customWidth="1"/>
    <col min="6657" max="6657" width="13.7109375" style="5" customWidth="1"/>
    <col min="6658" max="6908" width="9.140625" style="5"/>
    <col min="6909" max="6909" width="56" style="5" customWidth="1"/>
    <col min="6910" max="6910" width="27" style="5" customWidth="1"/>
    <col min="6911" max="6912" width="0" style="5" hidden="1" customWidth="1"/>
    <col min="6913" max="6913" width="13.7109375" style="5" customWidth="1"/>
    <col min="6914" max="7164" width="9.140625" style="5"/>
    <col min="7165" max="7165" width="56" style="5" customWidth="1"/>
    <col min="7166" max="7166" width="27" style="5" customWidth="1"/>
    <col min="7167" max="7168" width="0" style="5" hidden="1" customWidth="1"/>
    <col min="7169" max="7169" width="13.7109375" style="5" customWidth="1"/>
    <col min="7170" max="7420" width="9.140625" style="5"/>
    <col min="7421" max="7421" width="56" style="5" customWidth="1"/>
    <col min="7422" max="7422" width="27" style="5" customWidth="1"/>
    <col min="7423" max="7424" width="0" style="5" hidden="1" customWidth="1"/>
    <col min="7425" max="7425" width="13.7109375" style="5" customWidth="1"/>
    <col min="7426" max="7676" width="9.140625" style="5"/>
    <col min="7677" max="7677" width="56" style="5" customWidth="1"/>
    <col min="7678" max="7678" width="27" style="5" customWidth="1"/>
    <col min="7679" max="7680" width="0" style="5" hidden="1" customWidth="1"/>
    <col min="7681" max="7681" width="13.7109375" style="5" customWidth="1"/>
    <col min="7682" max="7932" width="9.140625" style="5"/>
    <col min="7933" max="7933" width="56" style="5" customWidth="1"/>
    <col min="7934" max="7934" width="27" style="5" customWidth="1"/>
    <col min="7935" max="7936" width="0" style="5" hidden="1" customWidth="1"/>
    <col min="7937" max="7937" width="13.7109375" style="5" customWidth="1"/>
    <col min="7938" max="8188" width="9.140625" style="5"/>
    <col min="8189" max="8189" width="56" style="5" customWidth="1"/>
    <col min="8190" max="8190" width="27" style="5" customWidth="1"/>
    <col min="8191" max="8192" width="0" style="5" hidden="1" customWidth="1"/>
    <col min="8193" max="8193" width="13.7109375" style="5" customWidth="1"/>
    <col min="8194" max="8444" width="9.140625" style="5"/>
    <col min="8445" max="8445" width="56" style="5" customWidth="1"/>
    <col min="8446" max="8446" width="27" style="5" customWidth="1"/>
    <col min="8447" max="8448" width="0" style="5" hidden="1" customWidth="1"/>
    <col min="8449" max="8449" width="13.7109375" style="5" customWidth="1"/>
    <col min="8450" max="8700" width="9.140625" style="5"/>
    <col min="8701" max="8701" width="56" style="5" customWidth="1"/>
    <col min="8702" max="8702" width="27" style="5" customWidth="1"/>
    <col min="8703" max="8704" width="0" style="5" hidden="1" customWidth="1"/>
    <col min="8705" max="8705" width="13.7109375" style="5" customWidth="1"/>
    <col min="8706" max="8956" width="9.140625" style="5"/>
    <col min="8957" max="8957" width="56" style="5" customWidth="1"/>
    <col min="8958" max="8958" width="27" style="5" customWidth="1"/>
    <col min="8959" max="8960" width="0" style="5" hidden="1" customWidth="1"/>
    <col min="8961" max="8961" width="13.7109375" style="5" customWidth="1"/>
    <col min="8962" max="9212" width="9.140625" style="5"/>
    <col min="9213" max="9213" width="56" style="5" customWidth="1"/>
    <col min="9214" max="9214" width="27" style="5" customWidth="1"/>
    <col min="9215" max="9216" width="0" style="5" hidden="1" customWidth="1"/>
    <col min="9217" max="9217" width="13.7109375" style="5" customWidth="1"/>
    <col min="9218" max="9468" width="9.140625" style="5"/>
    <col min="9469" max="9469" width="56" style="5" customWidth="1"/>
    <col min="9470" max="9470" width="27" style="5" customWidth="1"/>
    <col min="9471" max="9472" width="0" style="5" hidden="1" customWidth="1"/>
    <col min="9473" max="9473" width="13.7109375" style="5" customWidth="1"/>
    <col min="9474" max="9724" width="9.140625" style="5"/>
    <col min="9725" max="9725" width="56" style="5" customWidth="1"/>
    <col min="9726" max="9726" width="27" style="5" customWidth="1"/>
    <col min="9727" max="9728" width="0" style="5" hidden="1" customWidth="1"/>
    <col min="9729" max="9729" width="13.7109375" style="5" customWidth="1"/>
    <col min="9730" max="9980" width="9.140625" style="5"/>
    <col min="9981" max="9981" width="56" style="5" customWidth="1"/>
    <col min="9982" max="9982" width="27" style="5" customWidth="1"/>
    <col min="9983" max="9984" width="0" style="5" hidden="1" customWidth="1"/>
    <col min="9985" max="9985" width="13.7109375" style="5" customWidth="1"/>
    <col min="9986" max="10236" width="9.140625" style="5"/>
    <col min="10237" max="10237" width="56" style="5" customWidth="1"/>
    <col min="10238" max="10238" width="27" style="5" customWidth="1"/>
    <col min="10239" max="10240" width="0" style="5" hidden="1" customWidth="1"/>
    <col min="10241" max="10241" width="13.7109375" style="5" customWidth="1"/>
    <col min="10242" max="10492" width="9.140625" style="5"/>
    <col min="10493" max="10493" width="56" style="5" customWidth="1"/>
    <col min="10494" max="10494" width="27" style="5" customWidth="1"/>
    <col min="10495" max="10496" width="0" style="5" hidden="1" customWidth="1"/>
    <col min="10497" max="10497" width="13.7109375" style="5" customWidth="1"/>
    <col min="10498" max="10748" width="9.140625" style="5"/>
    <col min="10749" max="10749" width="56" style="5" customWidth="1"/>
    <col min="10750" max="10750" width="27" style="5" customWidth="1"/>
    <col min="10751" max="10752" width="0" style="5" hidden="1" customWidth="1"/>
    <col min="10753" max="10753" width="13.7109375" style="5" customWidth="1"/>
    <col min="10754" max="11004" width="9.140625" style="5"/>
    <col min="11005" max="11005" width="56" style="5" customWidth="1"/>
    <col min="11006" max="11006" width="27" style="5" customWidth="1"/>
    <col min="11007" max="11008" width="0" style="5" hidden="1" customWidth="1"/>
    <col min="11009" max="11009" width="13.7109375" style="5" customWidth="1"/>
    <col min="11010" max="11260" width="9.140625" style="5"/>
    <col min="11261" max="11261" width="56" style="5" customWidth="1"/>
    <col min="11262" max="11262" width="27" style="5" customWidth="1"/>
    <col min="11263" max="11264" width="0" style="5" hidden="1" customWidth="1"/>
    <col min="11265" max="11265" width="13.7109375" style="5" customWidth="1"/>
    <col min="11266" max="11516" width="9.140625" style="5"/>
    <col min="11517" max="11517" width="56" style="5" customWidth="1"/>
    <col min="11518" max="11518" width="27" style="5" customWidth="1"/>
    <col min="11519" max="11520" width="0" style="5" hidden="1" customWidth="1"/>
    <col min="11521" max="11521" width="13.7109375" style="5" customWidth="1"/>
    <col min="11522" max="11772" width="9.140625" style="5"/>
    <col min="11773" max="11773" width="56" style="5" customWidth="1"/>
    <col min="11774" max="11774" width="27" style="5" customWidth="1"/>
    <col min="11775" max="11776" width="0" style="5" hidden="1" customWidth="1"/>
    <col min="11777" max="11777" width="13.7109375" style="5" customWidth="1"/>
    <col min="11778" max="12028" width="9.140625" style="5"/>
    <col min="12029" max="12029" width="56" style="5" customWidth="1"/>
    <col min="12030" max="12030" width="27" style="5" customWidth="1"/>
    <col min="12031" max="12032" width="0" style="5" hidden="1" customWidth="1"/>
    <col min="12033" max="12033" width="13.7109375" style="5" customWidth="1"/>
    <col min="12034" max="12284" width="9.140625" style="5"/>
    <col min="12285" max="12285" width="56" style="5" customWidth="1"/>
    <col min="12286" max="12286" width="27" style="5" customWidth="1"/>
    <col min="12287" max="12288" width="0" style="5" hidden="1" customWidth="1"/>
    <col min="12289" max="12289" width="13.7109375" style="5" customWidth="1"/>
    <col min="12290" max="12540" width="9.140625" style="5"/>
    <col min="12541" max="12541" width="56" style="5" customWidth="1"/>
    <col min="12542" max="12542" width="27" style="5" customWidth="1"/>
    <col min="12543" max="12544" width="0" style="5" hidden="1" customWidth="1"/>
    <col min="12545" max="12545" width="13.7109375" style="5" customWidth="1"/>
    <col min="12546" max="12796" width="9.140625" style="5"/>
    <col min="12797" max="12797" width="56" style="5" customWidth="1"/>
    <col min="12798" max="12798" width="27" style="5" customWidth="1"/>
    <col min="12799" max="12800" width="0" style="5" hidden="1" customWidth="1"/>
    <col min="12801" max="12801" width="13.7109375" style="5" customWidth="1"/>
    <col min="12802" max="13052" width="9.140625" style="5"/>
    <col min="13053" max="13053" width="56" style="5" customWidth="1"/>
    <col min="13054" max="13054" width="27" style="5" customWidth="1"/>
    <col min="13055" max="13056" width="0" style="5" hidden="1" customWidth="1"/>
    <col min="13057" max="13057" width="13.7109375" style="5" customWidth="1"/>
    <col min="13058" max="13308" width="9.140625" style="5"/>
    <col min="13309" max="13309" width="56" style="5" customWidth="1"/>
    <col min="13310" max="13310" width="27" style="5" customWidth="1"/>
    <col min="13311" max="13312" width="0" style="5" hidden="1" customWidth="1"/>
    <col min="13313" max="13313" width="13.7109375" style="5" customWidth="1"/>
    <col min="13314" max="13564" width="9.140625" style="5"/>
    <col min="13565" max="13565" width="56" style="5" customWidth="1"/>
    <col min="13566" max="13566" width="27" style="5" customWidth="1"/>
    <col min="13567" max="13568" width="0" style="5" hidden="1" customWidth="1"/>
    <col min="13569" max="13569" width="13.7109375" style="5" customWidth="1"/>
    <col min="13570" max="13820" width="9.140625" style="5"/>
    <col min="13821" max="13821" width="56" style="5" customWidth="1"/>
    <col min="13822" max="13822" width="27" style="5" customWidth="1"/>
    <col min="13823" max="13824" width="0" style="5" hidden="1" customWidth="1"/>
    <col min="13825" max="13825" width="13.7109375" style="5" customWidth="1"/>
    <col min="13826" max="14076" width="9.140625" style="5"/>
    <col min="14077" max="14077" width="56" style="5" customWidth="1"/>
    <col min="14078" max="14078" width="27" style="5" customWidth="1"/>
    <col min="14079" max="14080" width="0" style="5" hidden="1" customWidth="1"/>
    <col min="14081" max="14081" width="13.7109375" style="5" customWidth="1"/>
    <col min="14082" max="14332" width="9.140625" style="5"/>
    <col min="14333" max="14333" width="56" style="5" customWidth="1"/>
    <col min="14334" max="14334" width="27" style="5" customWidth="1"/>
    <col min="14335" max="14336" width="0" style="5" hidden="1" customWidth="1"/>
    <col min="14337" max="14337" width="13.7109375" style="5" customWidth="1"/>
    <col min="14338" max="14588" width="9.140625" style="5"/>
    <col min="14589" max="14589" width="56" style="5" customWidth="1"/>
    <col min="14590" max="14590" width="27" style="5" customWidth="1"/>
    <col min="14591" max="14592" width="0" style="5" hidden="1" customWidth="1"/>
    <col min="14593" max="14593" width="13.7109375" style="5" customWidth="1"/>
    <col min="14594" max="14844" width="9.140625" style="5"/>
    <col min="14845" max="14845" width="56" style="5" customWidth="1"/>
    <col min="14846" max="14846" width="27" style="5" customWidth="1"/>
    <col min="14847" max="14848" width="0" style="5" hidden="1" customWidth="1"/>
    <col min="14849" max="14849" width="13.7109375" style="5" customWidth="1"/>
    <col min="14850" max="15100" width="9.140625" style="5"/>
    <col min="15101" max="15101" width="56" style="5" customWidth="1"/>
    <col min="15102" max="15102" width="27" style="5" customWidth="1"/>
    <col min="15103" max="15104" width="0" style="5" hidden="1" customWidth="1"/>
    <col min="15105" max="15105" width="13.7109375" style="5" customWidth="1"/>
    <col min="15106" max="15356" width="9.140625" style="5"/>
    <col min="15357" max="15357" width="56" style="5" customWidth="1"/>
    <col min="15358" max="15358" width="27" style="5" customWidth="1"/>
    <col min="15359" max="15360" width="0" style="5" hidden="1" customWidth="1"/>
    <col min="15361" max="15361" width="13.7109375" style="5" customWidth="1"/>
    <col min="15362" max="15612" width="9.140625" style="5"/>
    <col min="15613" max="15613" width="56" style="5" customWidth="1"/>
    <col min="15614" max="15614" width="27" style="5" customWidth="1"/>
    <col min="15615" max="15616" width="0" style="5" hidden="1" customWidth="1"/>
    <col min="15617" max="15617" width="13.7109375" style="5" customWidth="1"/>
    <col min="15618" max="15868" width="9.140625" style="5"/>
    <col min="15869" max="15869" width="56" style="5" customWidth="1"/>
    <col min="15870" max="15870" width="27" style="5" customWidth="1"/>
    <col min="15871" max="15872" width="0" style="5" hidden="1" customWidth="1"/>
    <col min="15873" max="15873" width="13.7109375" style="5" customWidth="1"/>
    <col min="15874" max="16124" width="9.140625" style="5"/>
    <col min="16125" max="16125" width="56" style="5" customWidth="1"/>
    <col min="16126" max="16126" width="27" style="5" customWidth="1"/>
    <col min="16127" max="16128" width="0" style="5" hidden="1" customWidth="1"/>
    <col min="16129" max="16129" width="13.7109375" style="5" customWidth="1"/>
    <col min="16130" max="16384" width="9.140625" style="5"/>
  </cols>
  <sheetData>
    <row r="2" spans="1:5" x14ac:dyDescent="0.2">
      <c r="C2" s="59"/>
      <c r="E2" s="59" t="s">
        <v>403</v>
      </c>
    </row>
    <row r="3" spans="1:5" x14ac:dyDescent="0.2">
      <c r="C3" s="60"/>
      <c r="E3" s="60" t="s">
        <v>135</v>
      </c>
    </row>
    <row r="4" spans="1:5" x14ac:dyDescent="0.2">
      <c r="C4" s="61"/>
      <c r="E4" s="61" t="s">
        <v>152</v>
      </c>
    </row>
    <row r="5" spans="1:5" x14ac:dyDescent="0.2">
      <c r="C5" s="61"/>
      <c r="E5" s="61" t="s">
        <v>399</v>
      </c>
    </row>
    <row r="6" spans="1:5" x14ac:dyDescent="0.2">
      <c r="C6" s="61"/>
    </row>
    <row r="8" spans="1:5" s="9" customFormat="1" x14ac:dyDescent="0.2">
      <c r="A8" s="103"/>
      <c r="B8" s="8"/>
    </row>
    <row r="9" spans="1:5" s="9" customFormat="1" ht="15" customHeight="1" x14ac:dyDescent="0.2">
      <c r="A9" s="244" t="s">
        <v>990</v>
      </c>
      <c r="B9" s="244"/>
      <c r="C9" s="244"/>
      <c r="D9" s="244"/>
      <c r="E9" s="244"/>
    </row>
    <row r="10" spans="1:5" s="9" customFormat="1" ht="15" customHeight="1" x14ac:dyDescent="0.2">
      <c r="A10" s="244"/>
      <c r="B10" s="244"/>
      <c r="C10" s="244"/>
      <c r="D10" s="244"/>
      <c r="E10" s="244"/>
    </row>
    <row r="11" spans="1:5" s="9" customFormat="1" x14ac:dyDescent="0.2">
      <c r="A11" s="103"/>
      <c r="B11" s="8"/>
      <c r="C11" s="104" t="s">
        <v>131</v>
      </c>
    </row>
    <row r="12" spans="1:5" s="9" customFormat="1" ht="12.75" customHeight="1" x14ac:dyDescent="0.2">
      <c r="A12" s="247" t="s">
        <v>251</v>
      </c>
      <c r="B12" s="248" t="s">
        <v>252</v>
      </c>
      <c r="C12" s="250" t="s">
        <v>124</v>
      </c>
      <c r="D12" s="245" t="s">
        <v>253</v>
      </c>
      <c r="E12" s="246" t="s">
        <v>124</v>
      </c>
    </row>
    <row r="13" spans="1:5" s="9" customFormat="1" ht="36.75" customHeight="1" x14ac:dyDescent="0.2">
      <c r="A13" s="247"/>
      <c r="B13" s="249"/>
      <c r="C13" s="250"/>
      <c r="D13" s="245"/>
      <c r="E13" s="246" t="s">
        <v>28</v>
      </c>
    </row>
    <row r="14" spans="1:5" s="10" customFormat="1" hidden="1" x14ac:dyDescent="0.2">
      <c r="A14" s="105" t="s">
        <v>254</v>
      </c>
      <c r="B14" s="106" t="s">
        <v>255</v>
      </c>
      <c r="C14" s="107">
        <f>C15-C17</f>
        <v>35000000</v>
      </c>
      <c r="D14" s="108">
        <f t="shared" ref="D14:E14" si="0">D15-D17</f>
        <v>-35000000</v>
      </c>
      <c r="E14" s="107">
        <f t="shared" si="0"/>
        <v>0</v>
      </c>
    </row>
    <row r="15" spans="1:5" ht="25.5" hidden="1" x14ac:dyDescent="0.2">
      <c r="A15" s="105" t="s">
        <v>256</v>
      </c>
      <c r="B15" s="106" t="s">
        <v>257</v>
      </c>
      <c r="C15" s="107">
        <f>C16</f>
        <v>35000000</v>
      </c>
      <c r="D15" s="108">
        <f t="shared" ref="D15:E15" si="1">D16</f>
        <v>-35000000</v>
      </c>
      <c r="E15" s="107">
        <f t="shared" si="1"/>
        <v>0</v>
      </c>
    </row>
    <row r="16" spans="1:5" ht="25.5" hidden="1" x14ac:dyDescent="0.2">
      <c r="A16" s="105" t="s">
        <v>258</v>
      </c>
      <c r="B16" s="106" t="s">
        <v>259</v>
      </c>
      <c r="C16" s="19">
        <v>35000000</v>
      </c>
      <c r="D16" s="17">
        <v>-35000000</v>
      </c>
      <c r="E16" s="19">
        <f>SUM(C16:D16)</f>
        <v>0</v>
      </c>
    </row>
    <row r="17" spans="1:5" ht="25.5" hidden="1" x14ac:dyDescent="0.2">
      <c r="A17" s="105" t="s">
        <v>260</v>
      </c>
      <c r="B17" s="106" t="s">
        <v>261</v>
      </c>
      <c r="C17" s="107">
        <f>C18</f>
        <v>0</v>
      </c>
      <c r="D17" s="108">
        <f t="shared" ref="D17:E17" si="2">D18</f>
        <v>0</v>
      </c>
      <c r="E17" s="107">
        <f t="shared" si="2"/>
        <v>0</v>
      </c>
    </row>
    <row r="18" spans="1:5" ht="25.5" hidden="1" x14ac:dyDescent="0.2">
      <c r="A18" s="105" t="s">
        <v>153</v>
      </c>
      <c r="B18" s="106" t="s">
        <v>262</v>
      </c>
      <c r="C18" s="19">
        <v>0</v>
      </c>
      <c r="D18" s="17"/>
      <c r="E18" s="19"/>
    </row>
    <row r="19" spans="1:5" s="10" customFormat="1" ht="25.5" hidden="1" x14ac:dyDescent="0.2">
      <c r="A19" s="105" t="s">
        <v>263</v>
      </c>
      <c r="B19" s="106" t="s">
        <v>264</v>
      </c>
      <c r="C19" s="107">
        <f>C20-C22</f>
        <v>0</v>
      </c>
      <c r="D19" s="108">
        <f t="shared" ref="D19:E19" si="3">D20-D22</f>
        <v>0</v>
      </c>
      <c r="E19" s="107">
        <f t="shared" si="3"/>
        <v>0</v>
      </c>
    </row>
    <row r="20" spans="1:5" ht="25.5" hidden="1" x14ac:dyDescent="0.2">
      <c r="A20" s="105" t="s">
        <v>265</v>
      </c>
      <c r="B20" s="106" t="s">
        <v>266</v>
      </c>
      <c r="C20" s="107">
        <f>C21</f>
        <v>0</v>
      </c>
      <c r="D20" s="108">
        <f t="shared" ref="D20:E20" si="4">D21</f>
        <v>0</v>
      </c>
      <c r="E20" s="107">
        <f t="shared" si="4"/>
        <v>0</v>
      </c>
    </row>
    <row r="21" spans="1:5" ht="38.25" hidden="1" x14ac:dyDescent="0.2">
      <c r="A21" s="105" t="s">
        <v>154</v>
      </c>
      <c r="B21" s="106" t="s">
        <v>267</v>
      </c>
      <c r="C21" s="19">
        <v>0</v>
      </c>
      <c r="D21" s="17"/>
      <c r="E21" s="19"/>
    </row>
    <row r="22" spans="1:5" ht="38.25" hidden="1" x14ac:dyDescent="0.2">
      <c r="A22" s="105" t="s">
        <v>268</v>
      </c>
      <c r="B22" s="106" t="s">
        <v>269</v>
      </c>
      <c r="C22" s="107">
        <f>C23</f>
        <v>0</v>
      </c>
      <c r="D22" s="108">
        <f t="shared" ref="D22:E22" si="5">D23</f>
        <v>0</v>
      </c>
      <c r="E22" s="107">
        <f t="shared" si="5"/>
        <v>0</v>
      </c>
    </row>
    <row r="23" spans="1:5" ht="38.25" hidden="1" x14ac:dyDescent="0.2">
      <c r="A23" s="105" t="s">
        <v>155</v>
      </c>
      <c r="B23" s="106" t="s">
        <v>270</v>
      </c>
      <c r="C23" s="19">
        <v>0</v>
      </c>
      <c r="D23" s="17"/>
      <c r="E23" s="19"/>
    </row>
    <row r="24" spans="1:5" s="10" customFormat="1" x14ac:dyDescent="0.2">
      <c r="A24" s="105" t="s">
        <v>271</v>
      </c>
      <c r="B24" s="106" t="s">
        <v>272</v>
      </c>
      <c r="C24" s="107">
        <f>-(C25-C29)</f>
        <v>163837328.9000001</v>
      </c>
      <c r="D24" s="108">
        <f t="shared" ref="D24:E24" si="6">-(D25-D29)</f>
        <v>43180126.210000001</v>
      </c>
      <c r="E24" s="107">
        <f t="shared" si="6"/>
        <v>207017455.11000013</v>
      </c>
    </row>
    <row r="25" spans="1:5" x14ac:dyDescent="0.2">
      <c r="A25" s="105" t="s">
        <v>273</v>
      </c>
      <c r="B25" s="106" t="s">
        <v>274</v>
      </c>
      <c r="C25" s="107">
        <f t="shared" ref="C25:E27" si="7">C26</f>
        <v>2339803593.9200001</v>
      </c>
      <c r="D25" s="108">
        <f t="shared" si="7"/>
        <v>-35000000</v>
      </c>
      <c r="E25" s="107">
        <f t="shared" si="7"/>
        <v>2304803593.9200001</v>
      </c>
    </row>
    <row r="26" spans="1:5" x14ac:dyDescent="0.2">
      <c r="A26" s="105" t="s">
        <v>275</v>
      </c>
      <c r="B26" s="106" t="s">
        <v>276</v>
      </c>
      <c r="C26" s="107">
        <f t="shared" si="7"/>
        <v>2339803593.9200001</v>
      </c>
      <c r="D26" s="108">
        <f t="shared" si="7"/>
        <v>-35000000</v>
      </c>
      <c r="E26" s="107">
        <f t="shared" si="7"/>
        <v>2304803593.9200001</v>
      </c>
    </row>
    <row r="27" spans="1:5" x14ac:dyDescent="0.2">
      <c r="A27" s="105" t="s">
        <v>277</v>
      </c>
      <c r="B27" s="106" t="s">
        <v>278</v>
      </c>
      <c r="C27" s="107">
        <f t="shared" si="7"/>
        <v>2339803593.9200001</v>
      </c>
      <c r="D27" s="108">
        <f t="shared" si="7"/>
        <v>-35000000</v>
      </c>
      <c r="E27" s="107">
        <f t="shared" si="7"/>
        <v>2304803593.9200001</v>
      </c>
    </row>
    <row r="28" spans="1:5" ht="25.5" x14ac:dyDescent="0.2">
      <c r="A28" s="105" t="s">
        <v>156</v>
      </c>
      <c r="B28" s="106" t="s">
        <v>279</v>
      </c>
      <c r="C28" s="107">
        <f>C16+'4.доходы'!C123</f>
        <v>2339803593.9200001</v>
      </c>
      <c r="D28" s="17">
        <f>'4.доходы'!D123+D16+D21</f>
        <v>-35000000</v>
      </c>
      <c r="E28" s="19">
        <f>'4.доходы'!E123+E16+E21</f>
        <v>2304803593.9200001</v>
      </c>
    </row>
    <row r="29" spans="1:5" x14ac:dyDescent="0.2">
      <c r="A29" s="105" t="s">
        <v>280</v>
      </c>
      <c r="B29" s="106" t="s">
        <v>281</v>
      </c>
      <c r="C29" s="107">
        <f t="shared" ref="C29:E31" si="8">C30</f>
        <v>2503640922.8200002</v>
      </c>
      <c r="D29" s="108">
        <f t="shared" si="8"/>
        <v>8180126.21</v>
      </c>
      <c r="E29" s="107">
        <f t="shared" si="8"/>
        <v>2511821049.0300002</v>
      </c>
    </row>
    <row r="30" spans="1:5" x14ac:dyDescent="0.2">
      <c r="A30" s="105" t="s">
        <v>282</v>
      </c>
      <c r="B30" s="106" t="s">
        <v>283</v>
      </c>
      <c r="C30" s="107">
        <f t="shared" si="8"/>
        <v>2503640922.8200002</v>
      </c>
      <c r="D30" s="108">
        <f t="shared" si="8"/>
        <v>8180126.21</v>
      </c>
      <c r="E30" s="107">
        <f t="shared" si="8"/>
        <v>2511821049.0300002</v>
      </c>
    </row>
    <row r="31" spans="1:5" x14ac:dyDescent="0.2">
      <c r="A31" s="105" t="s">
        <v>284</v>
      </c>
      <c r="B31" s="106" t="s">
        <v>285</v>
      </c>
      <c r="C31" s="107">
        <f t="shared" si="8"/>
        <v>2503640922.8200002</v>
      </c>
      <c r="D31" s="108">
        <f t="shared" si="8"/>
        <v>8180126.21</v>
      </c>
      <c r="E31" s="107">
        <f t="shared" si="8"/>
        <v>2511821049.0300002</v>
      </c>
    </row>
    <row r="32" spans="1:5" ht="25.5" x14ac:dyDescent="0.2">
      <c r="A32" s="105" t="s">
        <v>157</v>
      </c>
      <c r="B32" s="106" t="s">
        <v>286</v>
      </c>
      <c r="C32" s="19">
        <f>'8. разд '!F680</f>
        <v>2503640922.8200002</v>
      </c>
      <c r="D32" s="17">
        <f>'8. разд '!H680+'5. источники'!D23+'5. источники'!D18</f>
        <v>8180126.21</v>
      </c>
      <c r="E32" s="19">
        <f>'8. разд '!J680+'5. источники'!E18+'5. источники'!E23</f>
        <v>2511821049.0300002</v>
      </c>
    </row>
    <row r="33" spans="1:5" s="10" customFormat="1" x14ac:dyDescent="0.2">
      <c r="A33" s="105" t="s">
        <v>287</v>
      </c>
      <c r="B33" s="106" t="s">
        <v>288</v>
      </c>
      <c r="C33" s="109">
        <f>C14+C24</f>
        <v>198837328.9000001</v>
      </c>
      <c r="D33" s="110">
        <f t="shared" ref="D33:E33" si="9">D14+D24</f>
        <v>8180126.2100000009</v>
      </c>
      <c r="E33" s="109">
        <f t="shared" si="9"/>
        <v>207017455.11000013</v>
      </c>
    </row>
  </sheetData>
  <mergeCells count="6">
    <mergeCell ref="A9:E10"/>
    <mergeCell ref="D12:D13"/>
    <mergeCell ref="E12:E13"/>
    <mergeCell ref="A12:A13"/>
    <mergeCell ref="B12:B13"/>
    <mergeCell ref="C12:C13"/>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tabSelected="1" workbookViewId="0">
      <selection activeCell="A27" sqref="A27"/>
    </sheetView>
  </sheetViews>
  <sheetFormatPr defaultRowHeight="15" x14ac:dyDescent="0.25"/>
  <cols>
    <col min="1" max="1" width="71.42578125" style="111" customWidth="1"/>
    <col min="2" max="2" width="14.85546875" style="117" customWidth="1"/>
    <col min="3" max="256" width="9.140625" style="6"/>
    <col min="257" max="257" width="71.42578125" style="6" customWidth="1"/>
    <col min="258" max="258" width="14.85546875" style="6" customWidth="1"/>
    <col min="259" max="512" width="9.140625" style="6"/>
    <col min="513" max="513" width="71.42578125" style="6" customWidth="1"/>
    <col min="514" max="514" width="14.85546875" style="6" customWidth="1"/>
    <col min="515" max="768" width="9.140625" style="6"/>
    <col min="769" max="769" width="71.42578125" style="6" customWidth="1"/>
    <col min="770" max="770" width="14.85546875" style="6" customWidth="1"/>
    <col min="771" max="1024" width="9.140625" style="6"/>
    <col min="1025" max="1025" width="71.42578125" style="6" customWidth="1"/>
    <col min="1026" max="1026" width="14.85546875" style="6" customWidth="1"/>
    <col min="1027" max="1280" width="9.140625" style="6"/>
    <col min="1281" max="1281" width="71.42578125" style="6" customWidth="1"/>
    <col min="1282" max="1282" width="14.85546875" style="6" customWidth="1"/>
    <col min="1283" max="1536" width="9.140625" style="6"/>
    <col min="1537" max="1537" width="71.42578125" style="6" customWidth="1"/>
    <col min="1538" max="1538" width="14.85546875" style="6" customWidth="1"/>
    <col min="1539" max="1792" width="9.140625" style="6"/>
    <col min="1793" max="1793" width="71.42578125" style="6" customWidth="1"/>
    <col min="1794" max="1794" width="14.85546875" style="6" customWidth="1"/>
    <col min="1795" max="2048" width="9.140625" style="6"/>
    <col min="2049" max="2049" width="71.42578125" style="6" customWidth="1"/>
    <col min="2050" max="2050" width="14.85546875" style="6" customWidth="1"/>
    <col min="2051" max="2304" width="9.140625" style="6"/>
    <col min="2305" max="2305" width="71.42578125" style="6" customWidth="1"/>
    <col min="2306" max="2306" width="14.85546875" style="6" customWidth="1"/>
    <col min="2307" max="2560" width="9.140625" style="6"/>
    <col min="2561" max="2561" width="71.42578125" style="6" customWidth="1"/>
    <col min="2562" max="2562" width="14.85546875" style="6" customWidth="1"/>
    <col min="2563" max="2816" width="9.140625" style="6"/>
    <col min="2817" max="2817" width="71.42578125" style="6" customWidth="1"/>
    <col min="2818" max="2818" width="14.85546875" style="6" customWidth="1"/>
    <col min="2819" max="3072" width="9.140625" style="6"/>
    <col min="3073" max="3073" width="71.42578125" style="6" customWidth="1"/>
    <col min="3074" max="3074" width="14.85546875" style="6" customWidth="1"/>
    <col min="3075" max="3328" width="9.140625" style="6"/>
    <col min="3329" max="3329" width="71.42578125" style="6" customWidth="1"/>
    <col min="3330" max="3330" width="14.85546875" style="6" customWidth="1"/>
    <col min="3331" max="3584" width="9.140625" style="6"/>
    <col min="3585" max="3585" width="71.42578125" style="6" customWidth="1"/>
    <col min="3586" max="3586" width="14.85546875" style="6" customWidth="1"/>
    <col min="3587" max="3840" width="9.140625" style="6"/>
    <col min="3841" max="3841" width="71.42578125" style="6" customWidth="1"/>
    <col min="3842" max="3842" width="14.85546875" style="6" customWidth="1"/>
    <col min="3843" max="4096" width="9.140625" style="6"/>
    <col min="4097" max="4097" width="71.42578125" style="6" customWidth="1"/>
    <col min="4098" max="4098" width="14.85546875" style="6" customWidth="1"/>
    <col min="4099" max="4352" width="9.140625" style="6"/>
    <col min="4353" max="4353" width="71.42578125" style="6" customWidth="1"/>
    <col min="4354" max="4354" width="14.85546875" style="6" customWidth="1"/>
    <col min="4355" max="4608" width="9.140625" style="6"/>
    <col min="4609" max="4609" width="71.42578125" style="6" customWidth="1"/>
    <col min="4610" max="4610" width="14.85546875" style="6" customWidth="1"/>
    <col min="4611" max="4864" width="9.140625" style="6"/>
    <col min="4865" max="4865" width="71.42578125" style="6" customWidth="1"/>
    <col min="4866" max="4866" width="14.85546875" style="6" customWidth="1"/>
    <col min="4867" max="5120" width="9.140625" style="6"/>
    <col min="5121" max="5121" width="71.42578125" style="6" customWidth="1"/>
    <col min="5122" max="5122" width="14.85546875" style="6" customWidth="1"/>
    <col min="5123" max="5376" width="9.140625" style="6"/>
    <col min="5377" max="5377" width="71.42578125" style="6" customWidth="1"/>
    <col min="5378" max="5378" width="14.85546875" style="6" customWidth="1"/>
    <col min="5379" max="5632" width="9.140625" style="6"/>
    <col min="5633" max="5633" width="71.42578125" style="6" customWidth="1"/>
    <col min="5634" max="5634" width="14.85546875" style="6" customWidth="1"/>
    <col min="5635" max="5888" width="9.140625" style="6"/>
    <col min="5889" max="5889" width="71.42578125" style="6" customWidth="1"/>
    <col min="5890" max="5890" width="14.85546875" style="6" customWidth="1"/>
    <col min="5891" max="6144" width="9.140625" style="6"/>
    <col min="6145" max="6145" width="71.42578125" style="6" customWidth="1"/>
    <col min="6146" max="6146" width="14.85546875" style="6" customWidth="1"/>
    <col min="6147" max="6400" width="9.140625" style="6"/>
    <col min="6401" max="6401" width="71.42578125" style="6" customWidth="1"/>
    <col min="6402" max="6402" width="14.85546875" style="6" customWidth="1"/>
    <col min="6403" max="6656" width="9.140625" style="6"/>
    <col min="6657" max="6657" width="71.42578125" style="6" customWidth="1"/>
    <col min="6658" max="6658" width="14.85546875" style="6" customWidth="1"/>
    <col min="6659" max="6912" width="9.140625" style="6"/>
    <col min="6913" max="6913" width="71.42578125" style="6" customWidth="1"/>
    <col min="6914" max="6914" width="14.85546875" style="6" customWidth="1"/>
    <col min="6915" max="7168" width="9.140625" style="6"/>
    <col min="7169" max="7169" width="71.42578125" style="6" customWidth="1"/>
    <col min="7170" max="7170" width="14.85546875" style="6" customWidth="1"/>
    <col min="7171" max="7424" width="9.140625" style="6"/>
    <col min="7425" max="7425" width="71.42578125" style="6" customWidth="1"/>
    <col min="7426" max="7426" width="14.85546875" style="6" customWidth="1"/>
    <col min="7427" max="7680" width="9.140625" style="6"/>
    <col min="7681" max="7681" width="71.42578125" style="6" customWidth="1"/>
    <col min="7682" max="7682" width="14.85546875" style="6" customWidth="1"/>
    <col min="7683" max="7936" width="9.140625" style="6"/>
    <col min="7937" max="7937" width="71.42578125" style="6" customWidth="1"/>
    <col min="7938" max="7938" width="14.85546875" style="6" customWidth="1"/>
    <col min="7939" max="8192" width="9.140625" style="6"/>
    <col min="8193" max="8193" width="71.42578125" style="6" customWidth="1"/>
    <col min="8194" max="8194" width="14.85546875" style="6" customWidth="1"/>
    <col min="8195" max="8448" width="9.140625" style="6"/>
    <col min="8449" max="8449" width="71.42578125" style="6" customWidth="1"/>
    <col min="8450" max="8450" width="14.85546875" style="6" customWidth="1"/>
    <col min="8451" max="8704" width="9.140625" style="6"/>
    <col min="8705" max="8705" width="71.42578125" style="6" customWidth="1"/>
    <col min="8706" max="8706" width="14.85546875" style="6" customWidth="1"/>
    <col min="8707" max="8960" width="9.140625" style="6"/>
    <col min="8961" max="8961" width="71.42578125" style="6" customWidth="1"/>
    <col min="8962" max="8962" width="14.85546875" style="6" customWidth="1"/>
    <col min="8963" max="9216" width="9.140625" style="6"/>
    <col min="9217" max="9217" width="71.42578125" style="6" customWidth="1"/>
    <col min="9218" max="9218" width="14.85546875" style="6" customWidth="1"/>
    <col min="9219" max="9472" width="9.140625" style="6"/>
    <col min="9473" max="9473" width="71.42578125" style="6" customWidth="1"/>
    <col min="9474" max="9474" width="14.85546875" style="6" customWidth="1"/>
    <col min="9475" max="9728" width="9.140625" style="6"/>
    <col min="9729" max="9729" width="71.42578125" style="6" customWidth="1"/>
    <col min="9730" max="9730" width="14.85546875" style="6" customWidth="1"/>
    <col min="9731" max="9984" width="9.140625" style="6"/>
    <col min="9985" max="9985" width="71.42578125" style="6" customWidth="1"/>
    <col min="9986" max="9986" width="14.85546875" style="6" customWidth="1"/>
    <col min="9987" max="10240" width="9.140625" style="6"/>
    <col min="10241" max="10241" width="71.42578125" style="6" customWidth="1"/>
    <col min="10242" max="10242" width="14.85546875" style="6" customWidth="1"/>
    <col min="10243" max="10496" width="9.140625" style="6"/>
    <col min="10497" max="10497" width="71.42578125" style="6" customWidth="1"/>
    <col min="10498" max="10498" width="14.85546875" style="6" customWidth="1"/>
    <col min="10499" max="10752" width="9.140625" style="6"/>
    <col min="10753" max="10753" width="71.42578125" style="6" customWidth="1"/>
    <col min="10754" max="10754" width="14.85546875" style="6" customWidth="1"/>
    <col min="10755" max="11008" width="9.140625" style="6"/>
    <col min="11009" max="11009" width="71.42578125" style="6" customWidth="1"/>
    <col min="11010" max="11010" width="14.85546875" style="6" customWidth="1"/>
    <col min="11011" max="11264" width="9.140625" style="6"/>
    <col min="11265" max="11265" width="71.42578125" style="6" customWidth="1"/>
    <col min="11266" max="11266" width="14.85546875" style="6" customWidth="1"/>
    <col min="11267" max="11520" width="9.140625" style="6"/>
    <col min="11521" max="11521" width="71.42578125" style="6" customWidth="1"/>
    <col min="11522" max="11522" width="14.85546875" style="6" customWidth="1"/>
    <col min="11523" max="11776" width="9.140625" style="6"/>
    <col min="11777" max="11777" width="71.42578125" style="6" customWidth="1"/>
    <col min="11778" max="11778" width="14.85546875" style="6" customWidth="1"/>
    <col min="11779" max="12032" width="9.140625" style="6"/>
    <col min="12033" max="12033" width="71.42578125" style="6" customWidth="1"/>
    <col min="12034" max="12034" width="14.85546875" style="6" customWidth="1"/>
    <col min="12035" max="12288" width="9.140625" style="6"/>
    <col min="12289" max="12289" width="71.42578125" style="6" customWidth="1"/>
    <col min="12290" max="12290" width="14.85546875" style="6" customWidth="1"/>
    <col min="12291" max="12544" width="9.140625" style="6"/>
    <col min="12545" max="12545" width="71.42578125" style="6" customWidth="1"/>
    <col min="12546" max="12546" width="14.85546875" style="6" customWidth="1"/>
    <col min="12547" max="12800" width="9.140625" style="6"/>
    <col min="12801" max="12801" width="71.42578125" style="6" customWidth="1"/>
    <col min="12802" max="12802" width="14.85546875" style="6" customWidth="1"/>
    <col min="12803" max="13056" width="9.140625" style="6"/>
    <col min="13057" max="13057" width="71.42578125" style="6" customWidth="1"/>
    <col min="13058" max="13058" width="14.85546875" style="6" customWidth="1"/>
    <col min="13059" max="13312" width="9.140625" style="6"/>
    <col min="13313" max="13313" width="71.42578125" style="6" customWidth="1"/>
    <col min="13314" max="13314" width="14.85546875" style="6" customWidth="1"/>
    <col min="13315" max="13568" width="9.140625" style="6"/>
    <col min="13569" max="13569" width="71.42578125" style="6" customWidth="1"/>
    <col min="13570" max="13570" width="14.85546875" style="6" customWidth="1"/>
    <col min="13571" max="13824" width="9.140625" style="6"/>
    <col min="13825" max="13825" width="71.42578125" style="6" customWidth="1"/>
    <col min="13826" max="13826" width="14.85546875" style="6" customWidth="1"/>
    <col min="13827" max="14080" width="9.140625" style="6"/>
    <col min="14081" max="14081" width="71.42578125" style="6" customWidth="1"/>
    <col min="14082" max="14082" width="14.85546875" style="6" customWidth="1"/>
    <col min="14083" max="14336" width="9.140625" style="6"/>
    <col min="14337" max="14337" width="71.42578125" style="6" customWidth="1"/>
    <col min="14338" max="14338" width="14.85546875" style="6" customWidth="1"/>
    <col min="14339" max="14592" width="9.140625" style="6"/>
    <col min="14593" max="14593" width="71.42578125" style="6" customWidth="1"/>
    <col min="14594" max="14594" width="14.85546875" style="6" customWidth="1"/>
    <col min="14595" max="14848" width="9.140625" style="6"/>
    <col min="14849" max="14849" width="71.42578125" style="6" customWidth="1"/>
    <col min="14850" max="14850" width="14.85546875" style="6" customWidth="1"/>
    <col min="14851" max="15104" width="9.140625" style="6"/>
    <col min="15105" max="15105" width="71.42578125" style="6" customWidth="1"/>
    <col min="15106" max="15106" width="14.85546875" style="6" customWidth="1"/>
    <col min="15107" max="15360" width="9.140625" style="6"/>
    <col min="15361" max="15361" width="71.42578125" style="6" customWidth="1"/>
    <col min="15362" max="15362" width="14.85546875" style="6" customWidth="1"/>
    <col min="15363" max="15616" width="9.140625" style="6"/>
    <col min="15617" max="15617" width="71.42578125" style="6" customWidth="1"/>
    <col min="15618" max="15618" width="14.85546875" style="6" customWidth="1"/>
    <col min="15619" max="15872" width="9.140625" style="6"/>
    <col min="15873" max="15873" width="71.42578125" style="6" customWidth="1"/>
    <col min="15874" max="15874" width="14.85546875" style="6" customWidth="1"/>
    <col min="15875" max="16128" width="9.140625" style="6"/>
    <col min="16129" max="16129" width="71.42578125" style="6" customWidth="1"/>
    <col min="16130" max="16130" width="14.85546875" style="6" customWidth="1"/>
    <col min="16131" max="16384" width="9.140625" style="6"/>
  </cols>
  <sheetData>
    <row r="1" spans="1:2" x14ac:dyDescent="0.25">
      <c r="B1" s="59" t="s">
        <v>291</v>
      </c>
    </row>
    <row r="2" spans="1:2" x14ac:dyDescent="0.25">
      <c r="B2" s="60" t="s">
        <v>135</v>
      </c>
    </row>
    <row r="3" spans="1:2" x14ac:dyDescent="0.25">
      <c r="B3" s="61" t="s">
        <v>152</v>
      </c>
    </row>
    <row r="4" spans="1:2" x14ac:dyDescent="0.25">
      <c r="B4" s="61" t="s">
        <v>399</v>
      </c>
    </row>
    <row r="5" spans="1:2" x14ac:dyDescent="0.25">
      <c r="B5" s="61"/>
    </row>
    <row r="6" spans="1:2" s="9" customFormat="1" ht="12.75" x14ac:dyDescent="0.2">
      <c r="A6" s="8"/>
      <c r="B6" s="11"/>
    </row>
    <row r="7" spans="1:2" s="9" customFormat="1" ht="12.75" x14ac:dyDescent="0.2">
      <c r="A7" s="8"/>
      <c r="B7" s="11"/>
    </row>
    <row r="8" spans="1:2" s="9" customFormat="1" ht="12.75" x14ac:dyDescent="0.2">
      <c r="A8" s="8"/>
      <c r="B8" s="11"/>
    </row>
    <row r="9" spans="1:2" s="9" customFormat="1" ht="15.75" customHeight="1" x14ac:dyDescent="0.2">
      <c r="A9" s="251"/>
      <c r="B9" s="251"/>
    </row>
    <row r="10" spans="1:2" s="9" customFormat="1" ht="12.75" x14ac:dyDescent="0.2">
      <c r="A10" s="252"/>
      <c r="B10" s="252"/>
    </row>
    <row r="11" spans="1:2" s="9" customFormat="1" ht="30.75" customHeight="1" x14ac:dyDescent="0.2">
      <c r="A11" s="244" t="s">
        <v>404</v>
      </c>
      <c r="B11" s="244"/>
    </row>
    <row r="12" spans="1:2" s="9" customFormat="1" ht="12.75" x14ac:dyDescent="0.2">
      <c r="A12" s="252"/>
      <c r="B12" s="252"/>
    </row>
    <row r="13" spans="1:2" s="9" customFormat="1" ht="12.75" x14ac:dyDescent="0.2">
      <c r="A13" s="8"/>
      <c r="B13" s="11"/>
    </row>
    <row r="14" spans="1:2" s="9" customFormat="1" ht="12.75" x14ac:dyDescent="0.2">
      <c r="A14" s="8"/>
      <c r="B14" s="112" t="s">
        <v>131</v>
      </c>
    </row>
    <row r="15" spans="1:2" s="9" customFormat="1" ht="12.75" x14ac:dyDescent="0.2">
      <c r="A15" s="18" t="s">
        <v>289</v>
      </c>
      <c r="B15" s="113" t="s">
        <v>124</v>
      </c>
    </row>
    <row r="16" spans="1:2" s="5" customFormat="1" ht="12.75" x14ac:dyDescent="0.2">
      <c r="A16" s="114" t="s">
        <v>290</v>
      </c>
      <c r="B16" s="115">
        <f>B17+B20</f>
        <v>0</v>
      </c>
    </row>
    <row r="17" spans="1:2" s="5" customFormat="1" ht="12.75" x14ac:dyDescent="0.2">
      <c r="A17" s="114" t="s">
        <v>254</v>
      </c>
      <c r="B17" s="115">
        <f>B18-B19</f>
        <v>0</v>
      </c>
    </row>
    <row r="18" spans="1:2" ht="26.25" x14ac:dyDescent="0.25">
      <c r="A18" s="114" t="s">
        <v>258</v>
      </c>
      <c r="B18" s="115">
        <v>0</v>
      </c>
    </row>
    <row r="19" spans="1:2" ht="26.25" x14ac:dyDescent="0.25">
      <c r="A19" s="114" t="s">
        <v>153</v>
      </c>
      <c r="B19" s="115">
        <v>0</v>
      </c>
    </row>
    <row r="20" spans="1:2" s="5" customFormat="1" ht="25.5" x14ac:dyDescent="0.2">
      <c r="A20" s="114" t="s">
        <v>263</v>
      </c>
      <c r="B20" s="115">
        <f>B21-B22</f>
        <v>0</v>
      </c>
    </row>
    <row r="21" spans="1:2" ht="26.25" x14ac:dyDescent="0.25">
      <c r="A21" s="114" t="s">
        <v>154</v>
      </c>
      <c r="B21" s="115">
        <v>0</v>
      </c>
    </row>
    <row r="22" spans="1:2" ht="26.25" x14ac:dyDescent="0.25">
      <c r="A22" s="114" t="s">
        <v>155</v>
      </c>
      <c r="B22" s="116">
        <v>0</v>
      </c>
    </row>
  </sheetData>
  <sheetProtection password="D646" sheet="1" objects="1" scenarios="1"/>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07"/>
  <sheetViews>
    <sheetView topLeftCell="A648" workbookViewId="0">
      <selection activeCell="D681" sqref="D681"/>
    </sheetView>
  </sheetViews>
  <sheetFormatPr defaultRowHeight="15" x14ac:dyDescent="0.25"/>
  <cols>
    <col min="1" max="1" width="51.5703125" style="15" customWidth="1"/>
    <col min="2" max="2" width="6.28515625" style="15" customWidth="1"/>
    <col min="3" max="3" width="6.5703125" style="15" customWidth="1"/>
    <col min="4" max="4" width="11.28515625" style="15" customWidth="1"/>
    <col min="5" max="5" width="7" style="15" customWidth="1"/>
    <col min="6" max="6" width="16.28515625" style="195" hidden="1" customWidth="1"/>
    <col min="7" max="7" width="15" style="195" hidden="1" customWidth="1"/>
    <col min="8" max="8" width="13.5703125" style="195" hidden="1" customWidth="1"/>
    <col min="9" max="9" width="12.42578125" style="195" hidden="1" customWidth="1"/>
    <col min="10" max="10" width="16.28515625" style="196" customWidth="1"/>
    <col min="11" max="11" width="13.140625" style="196" customWidth="1"/>
  </cols>
  <sheetData>
    <row r="1" spans="1:11" x14ac:dyDescent="0.25">
      <c r="A1" s="118" t="s">
        <v>28</v>
      </c>
      <c r="B1" s="118"/>
      <c r="C1" s="118"/>
      <c r="D1" s="118"/>
      <c r="E1" s="118"/>
      <c r="F1" s="155"/>
      <c r="G1" s="155"/>
      <c r="K1" s="237" t="s">
        <v>956</v>
      </c>
    </row>
    <row r="2" spans="1:11" ht="19.5" customHeight="1" x14ac:dyDescent="0.25">
      <c r="A2" s="253" t="s">
        <v>28</v>
      </c>
      <c r="B2" s="253"/>
      <c r="C2" s="253"/>
      <c r="D2" s="253"/>
      <c r="E2" s="253"/>
      <c r="F2" s="253"/>
      <c r="G2" s="253"/>
      <c r="K2" s="64" t="s">
        <v>135</v>
      </c>
    </row>
    <row r="3" spans="1:11" ht="19.5" customHeight="1" x14ac:dyDescent="0.25">
      <c r="A3" s="119"/>
      <c r="B3" s="119"/>
      <c r="C3" s="119"/>
      <c r="D3" s="119"/>
      <c r="E3" s="119"/>
      <c r="F3" s="193"/>
      <c r="G3" s="193"/>
      <c r="K3" s="65" t="s">
        <v>401</v>
      </c>
    </row>
    <row r="4" spans="1:11" x14ac:dyDescent="0.25">
      <c r="A4" s="253"/>
      <c r="B4" s="253"/>
      <c r="C4" s="253"/>
      <c r="D4" s="253"/>
      <c r="E4" s="253"/>
      <c r="F4" s="253"/>
      <c r="G4" s="253"/>
      <c r="K4" s="65" t="s">
        <v>402</v>
      </c>
    </row>
    <row r="5" spans="1:11" x14ac:dyDescent="0.25">
      <c r="A5" s="119"/>
      <c r="B5" s="119"/>
      <c r="C5" s="119"/>
      <c r="D5" s="119"/>
      <c r="E5" s="119"/>
      <c r="F5" s="193"/>
      <c r="G5" s="193"/>
      <c r="K5" s="197"/>
    </row>
    <row r="6" spans="1:11" ht="63" customHeight="1" x14ac:dyDescent="0.25">
      <c r="A6" s="255" t="s">
        <v>405</v>
      </c>
      <c r="B6" s="255"/>
      <c r="C6" s="255"/>
      <c r="D6" s="255"/>
      <c r="E6" s="255"/>
      <c r="F6" s="255"/>
      <c r="G6" s="255"/>
      <c r="H6" s="255"/>
      <c r="I6" s="255"/>
      <c r="J6" s="255"/>
      <c r="K6" s="255"/>
    </row>
    <row r="7" spans="1:11" x14ac:dyDescent="0.25">
      <c r="A7" s="120" t="s">
        <v>28</v>
      </c>
      <c r="B7" s="254"/>
      <c r="C7" s="254"/>
      <c r="D7" s="254"/>
      <c r="E7" s="254"/>
      <c r="F7" s="254"/>
      <c r="G7" s="254"/>
      <c r="K7" s="198" t="s">
        <v>131</v>
      </c>
    </row>
    <row r="8" spans="1:11" ht="15" customHeight="1" x14ac:dyDescent="0.25">
      <c r="A8" s="258" t="s">
        <v>130</v>
      </c>
      <c r="B8" s="258" t="s">
        <v>128</v>
      </c>
      <c r="C8" s="258" t="s">
        <v>127</v>
      </c>
      <c r="D8" s="258" t="s">
        <v>126</v>
      </c>
      <c r="E8" s="258" t="s">
        <v>125</v>
      </c>
      <c r="F8" s="258" t="s">
        <v>124</v>
      </c>
      <c r="G8" s="260" t="s">
        <v>321</v>
      </c>
      <c r="H8" s="245" t="s">
        <v>253</v>
      </c>
      <c r="I8" s="245" t="s">
        <v>253</v>
      </c>
      <c r="J8" s="246" t="s">
        <v>124</v>
      </c>
      <c r="K8" s="256" t="s">
        <v>321</v>
      </c>
    </row>
    <row r="9" spans="1:11" ht="48.75" customHeight="1" x14ac:dyDescent="0.25">
      <c r="A9" s="259" t="s">
        <v>28</v>
      </c>
      <c r="B9" s="259" t="s">
        <v>28</v>
      </c>
      <c r="C9" s="259" t="s">
        <v>28</v>
      </c>
      <c r="D9" s="259" t="s">
        <v>28</v>
      </c>
      <c r="E9" s="259" t="s">
        <v>28</v>
      </c>
      <c r="F9" s="259" t="s">
        <v>28</v>
      </c>
      <c r="G9" s="261" t="s">
        <v>28</v>
      </c>
      <c r="H9" s="245"/>
      <c r="I9" s="245"/>
      <c r="J9" s="246" t="s">
        <v>28</v>
      </c>
      <c r="K9" s="256" t="s">
        <v>28</v>
      </c>
    </row>
    <row r="10" spans="1:11" x14ac:dyDescent="0.25">
      <c r="A10" s="141" t="s">
        <v>29</v>
      </c>
      <c r="B10" s="133" t="s">
        <v>22</v>
      </c>
      <c r="C10" s="133" t="s">
        <v>28</v>
      </c>
      <c r="D10" s="133" t="s">
        <v>28</v>
      </c>
      <c r="E10" s="131" t="s">
        <v>28</v>
      </c>
      <c r="F10" s="147">
        <f t="shared" ref="F10:K10" si="0">F11+F21+F36+F60+F65+F78+F83</f>
        <v>180318497</v>
      </c>
      <c r="G10" s="147">
        <f t="shared" si="0"/>
        <v>1529370</v>
      </c>
      <c r="H10" s="147">
        <f t="shared" si="0"/>
        <v>4597049</v>
      </c>
      <c r="I10" s="147">
        <f t="shared" si="0"/>
        <v>0</v>
      </c>
      <c r="J10" s="147">
        <f t="shared" si="0"/>
        <v>184915546</v>
      </c>
      <c r="K10" s="147">
        <f t="shared" si="0"/>
        <v>1529370</v>
      </c>
    </row>
    <row r="11" spans="1:11" ht="25.5" x14ac:dyDescent="0.25">
      <c r="A11" s="141" t="s">
        <v>41</v>
      </c>
      <c r="B11" s="133" t="s">
        <v>22</v>
      </c>
      <c r="C11" s="133" t="s">
        <v>40</v>
      </c>
      <c r="D11" s="133" t="s">
        <v>28</v>
      </c>
      <c r="E11" s="131" t="s">
        <v>28</v>
      </c>
      <c r="F11" s="147">
        <f>F12</f>
        <v>2630015</v>
      </c>
      <c r="G11" s="147">
        <f t="shared" ref="G11:K12" si="1">G12</f>
        <v>0</v>
      </c>
      <c r="H11" s="147">
        <f t="shared" si="1"/>
        <v>332830</v>
      </c>
      <c r="I11" s="147">
        <f t="shared" si="1"/>
        <v>0</v>
      </c>
      <c r="J11" s="147">
        <f t="shared" si="1"/>
        <v>2962845</v>
      </c>
      <c r="K11" s="147">
        <f t="shared" si="1"/>
        <v>0</v>
      </c>
    </row>
    <row r="12" spans="1:11" x14ac:dyDescent="0.25">
      <c r="A12" s="122" t="s">
        <v>8</v>
      </c>
      <c r="B12" s="123" t="s">
        <v>22</v>
      </c>
      <c r="C12" s="123" t="s">
        <v>40</v>
      </c>
      <c r="D12" s="123" t="s">
        <v>415</v>
      </c>
      <c r="E12" s="124"/>
      <c r="F12" s="147">
        <f>F13</f>
        <v>2630015</v>
      </c>
      <c r="G12" s="147">
        <f t="shared" si="1"/>
        <v>0</v>
      </c>
      <c r="H12" s="147">
        <f t="shared" si="1"/>
        <v>332830</v>
      </c>
      <c r="I12" s="147">
        <f t="shared" si="1"/>
        <v>0</v>
      </c>
      <c r="J12" s="147">
        <f t="shared" si="1"/>
        <v>2962845</v>
      </c>
      <c r="K12" s="147">
        <f t="shared" si="1"/>
        <v>0</v>
      </c>
    </row>
    <row r="13" spans="1:11" ht="25.5" x14ac:dyDescent="0.25">
      <c r="A13" s="125" t="s">
        <v>38</v>
      </c>
      <c r="B13" s="123" t="s">
        <v>22</v>
      </c>
      <c r="C13" s="123" t="s">
        <v>40</v>
      </c>
      <c r="D13" s="123" t="s">
        <v>832</v>
      </c>
      <c r="E13" s="124"/>
      <c r="F13" s="147">
        <f>F14+F16+F19</f>
        <v>2630015</v>
      </c>
      <c r="G13" s="147">
        <f t="shared" ref="G13:K13" si="2">G14+G16+G19</f>
        <v>0</v>
      </c>
      <c r="H13" s="147">
        <f t="shared" si="2"/>
        <v>332830</v>
      </c>
      <c r="I13" s="147">
        <f t="shared" si="2"/>
        <v>0</v>
      </c>
      <c r="J13" s="147">
        <f t="shared" si="2"/>
        <v>2962845</v>
      </c>
      <c r="K13" s="147">
        <f t="shared" si="2"/>
        <v>0</v>
      </c>
    </row>
    <row r="14" spans="1:11" ht="25.5" x14ac:dyDescent="0.25">
      <c r="A14" s="126" t="s">
        <v>302</v>
      </c>
      <c r="B14" s="123" t="s">
        <v>22</v>
      </c>
      <c r="C14" s="123" t="s">
        <v>40</v>
      </c>
      <c r="D14" s="123" t="s">
        <v>833</v>
      </c>
      <c r="E14" s="124"/>
      <c r="F14" s="147">
        <f>F15</f>
        <v>2352515</v>
      </c>
      <c r="G14" s="147">
        <f t="shared" ref="G14:K14" si="3">G15</f>
        <v>0</v>
      </c>
      <c r="H14" s="147">
        <f t="shared" si="3"/>
        <v>52080</v>
      </c>
      <c r="I14" s="147">
        <f t="shared" si="3"/>
        <v>0</v>
      </c>
      <c r="J14" s="147">
        <f t="shared" si="3"/>
        <v>2404595</v>
      </c>
      <c r="K14" s="147">
        <f t="shared" si="3"/>
        <v>0</v>
      </c>
    </row>
    <row r="15" spans="1:11" ht="51" x14ac:dyDescent="0.25">
      <c r="A15" s="126" t="s">
        <v>12</v>
      </c>
      <c r="B15" s="123" t="s">
        <v>22</v>
      </c>
      <c r="C15" s="123" t="s">
        <v>991</v>
      </c>
      <c r="D15" s="123" t="s">
        <v>833</v>
      </c>
      <c r="E15" s="124">
        <v>100</v>
      </c>
      <c r="F15" s="147">
        <f>'9.ведомства'!G766</f>
        <v>2352515</v>
      </c>
      <c r="G15" s="147">
        <f>'9.ведомства'!H766</f>
        <v>0</v>
      </c>
      <c r="H15" s="147">
        <f>'9.ведомства'!I766</f>
        <v>52080</v>
      </c>
      <c r="I15" s="147">
        <f>'9.ведомства'!J766</f>
        <v>0</v>
      </c>
      <c r="J15" s="147">
        <f>'9.ведомства'!K766</f>
        <v>2404595</v>
      </c>
      <c r="K15" s="147">
        <f>'9.ведомства'!L766</f>
        <v>0</v>
      </c>
    </row>
    <row r="16" spans="1:11" ht="25.5" x14ac:dyDescent="0.25">
      <c r="A16" s="27" t="s">
        <v>303</v>
      </c>
      <c r="B16" s="123" t="s">
        <v>22</v>
      </c>
      <c r="C16" s="123" t="s">
        <v>40</v>
      </c>
      <c r="D16" s="123" t="s">
        <v>834</v>
      </c>
      <c r="E16" s="124"/>
      <c r="F16" s="147">
        <f>SUM(F17:F18)</f>
        <v>217500</v>
      </c>
      <c r="G16" s="147">
        <f t="shared" ref="G16:K16" si="4">SUM(G17:G18)</f>
        <v>0</v>
      </c>
      <c r="H16" s="147">
        <f t="shared" si="4"/>
        <v>280750</v>
      </c>
      <c r="I16" s="147">
        <f t="shared" si="4"/>
        <v>0</v>
      </c>
      <c r="J16" s="147">
        <f t="shared" si="4"/>
        <v>498250</v>
      </c>
      <c r="K16" s="147">
        <f t="shared" si="4"/>
        <v>0</v>
      </c>
    </row>
    <row r="17" spans="1:11" ht="51" x14ac:dyDescent="0.25">
      <c r="A17" s="126" t="s">
        <v>12</v>
      </c>
      <c r="B17" s="123" t="s">
        <v>22</v>
      </c>
      <c r="C17" s="123" t="s">
        <v>40</v>
      </c>
      <c r="D17" s="123" t="s">
        <v>834</v>
      </c>
      <c r="E17" s="124">
        <v>100</v>
      </c>
      <c r="F17" s="147">
        <f>'9.ведомства'!G768</f>
        <v>197500</v>
      </c>
      <c r="G17" s="147">
        <f>'9.ведомства'!H768</f>
        <v>0</v>
      </c>
      <c r="H17" s="147">
        <f>'9.ведомства'!I768</f>
        <v>250000</v>
      </c>
      <c r="I17" s="147">
        <f>'9.ведомства'!J768</f>
        <v>0</v>
      </c>
      <c r="J17" s="147">
        <f>'9.ведомства'!K768</f>
        <v>447500</v>
      </c>
      <c r="K17" s="147">
        <f>'9.ведомства'!L768</f>
        <v>0</v>
      </c>
    </row>
    <row r="18" spans="1:11" ht="25.5" x14ac:dyDescent="0.25">
      <c r="A18" s="126" t="s">
        <v>17</v>
      </c>
      <c r="B18" s="123" t="s">
        <v>22</v>
      </c>
      <c r="C18" s="123" t="s">
        <v>40</v>
      </c>
      <c r="D18" s="123" t="s">
        <v>834</v>
      </c>
      <c r="E18" s="123" t="s">
        <v>16</v>
      </c>
      <c r="F18" s="147">
        <f>'9.ведомства'!G769</f>
        <v>20000</v>
      </c>
      <c r="G18" s="147">
        <f>'9.ведомства'!H769</f>
        <v>0</v>
      </c>
      <c r="H18" s="147">
        <f>'9.ведомства'!I769</f>
        <v>30750</v>
      </c>
      <c r="I18" s="147">
        <f>'9.ведомства'!J769</f>
        <v>0</v>
      </c>
      <c r="J18" s="147">
        <f>'9.ведомства'!K769</f>
        <v>50750</v>
      </c>
      <c r="K18" s="147">
        <f t="shared" ref="K18" si="5">G18+I18</f>
        <v>0</v>
      </c>
    </row>
    <row r="19" spans="1:11" ht="51" x14ac:dyDescent="0.25">
      <c r="A19" s="126" t="s">
        <v>13</v>
      </c>
      <c r="B19" s="123" t="s">
        <v>22</v>
      </c>
      <c r="C19" s="123" t="s">
        <v>40</v>
      </c>
      <c r="D19" s="123" t="s">
        <v>835</v>
      </c>
      <c r="E19" s="124"/>
      <c r="F19" s="147">
        <f>F20</f>
        <v>60000</v>
      </c>
      <c r="G19" s="147">
        <f t="shared" ref="G19:K19" si="6">G20</f>
        <v>0</v>
      </c>
      <c r="H19" s="147">
        <f t="shared" si="6"/>
        <v>0</v>
      </c>
      <c r="I19" s="147">
        <f t="shared" si="6"/>
        <v>0</v>
      </c>
      <c r="J19" s="147">
        <f t="shared" si="6"/>
        <v>60000</v>
      </c>
      <c r="K19" s="147">
        <f t="shared" si="6"/>
        <v>0</v>
      </c>
    </row>
    <row r="20" spans="1:11" ht="51" x14ac:dyDescent="0.25">
      <c r="A20" s="126" t="s">
        <v>12</v>
      </c>
      <c r="B20" s="123" t="s">
        <v>22</v>
      </c>
      <c r="C20" s="123" t="s">
        <v>40</v>
      </c>
      <c r="D20" s="123" t="s">
        <v>835</v>
      </c>
      <c r="E20" s="124">
        <v>100</v>
      </c>
      <c r="F20" s="147">
        <f>'9.ведомства'!G771</f>
        <v>60000</v>
      </c>
      <c r="G20" s="147">
        <f>'9.ведомства'!H771</f>
        <v>0</v>
      </c>
      <c r="H20" s="147">
        <f>'9.ведомства'!I771</f>
        <v>0</v>
      </c>
      <c r="I20" s="147">
        <f>'9.ведомства'!J771</f>
        <v>0</v>
      </c>
      <c r="J20" s="147">
        <f>'9.ведомства'!K771</f>
        <v>60000</v>
      </c>
      <c r="K20" s="147">
        <f>'9.ведомства'!L771</f>
        <v>0</v>
      </c>
    </row>
    <row r="21" spans="1:11" ht="38.25" x14ac:dyDescent="0.25">
      <c r="A21" s="127" t="s">
        <v>39</v>
      </c>
      <c r="B21" s="123" t="s">
        <v>22</v>
      </c>
      <c r="C21" s="123" t="s">
        <v>37</v>
      </c>
      <c r="D21" s="123"/>
      <c r="E21" s="123"/>
      <c r="F21" s="147">
        <f>F22</f>
        <v>5843651</v>
      </c>
      <c r="G21" s="147">
        <f t="shared" ref="G21:K21" si="7">G22</f>
        <v>0</v>
      </c>
      <c r="H21" s="147">
        <f t="shared" si="7"/>
        <v>-351433</v>
      </c>
      <c r="I21" s="147">
        <f t="shared" si="7"/>
        <v>0</v>
      </c>
      <c r="J21" s="147">
        <f t="shared" si="7"/>
        <v>5492218</v>
      </c>
      <c r="K21" s="147">
        <f t="shared" si="7"/>
        <v>0</v>
      </c>
    </row>
    <row r="22" spans="1:11" x14ac:dyDescent="0.25">
      <c r="A22" s="122" t="s">
        <v>8</v>
      </c>
      <c r="B22" s="123" t="s">
        <v>22</v>
      </c>
      <c r="C22" s="123" t="s">
        <v>37</v>
      </c>
      <c r="D22" s="123" t="s">
        <v>415</v>
      </c>
      <c r="E22" s="123"/>
      <c r="F22" s="147">
        <f>F23</f>
        <v>5843651</v>
      </c>
      <c r="G22" s="147">
        <f t="shared" ref="G22:K22" si="8">G23</f>
        <v>0</v>
      </c>
      <c r="H22" s="147">
        <f t="shared" si="8"/>
        <v>-351433</v>
      </c>
      <c r="I22" s="147">
        <f t="shared" si="8"/>
        <v>0</v>
      </c>
      <c r="J22" s="147">
        <f t="shared" si="8"/>
        <v>5492218</v>
      </c>
      <c r="K22" s="147">
        <f t="shared" si="8"/>
        <v>0</v>
      </c>
    </row>
    <row r="23" spans="1:11" ht="25.5" x14ac:dyDescent="0.25">
      <c r="A23" s="125" t="s">
        <v>38</v>
      </c>
      <c r="B23" s="123" t="s">
        <v>22</v>
      </c>
      <c r="C23" s="123" t="s">
        <v>37</v>
      </c>
      <c r="D23" s="123" t="s">
        <v>832</v>
      </c>
      <c r="E23" s="123"/>
      <c r="F23" s="147">
        <f>F24+F26+F29+F31+F34</f>
        <v>5843651</v>
      </c>
      <c r="G23" s="147">
        <f t="shared" ref="G23:K23" si="9">G24+G26+G29+G31+G34</f>
        <v>0</v>
      </c>
      <c r="H23" s="147">
        <f t="shared" si="9"/>
        <v>-351433</v>
      </c>
      <c r="I23" s="147">
        <f t="shared" si="9"/>
        <v>0</v>
      </c>
      <c r="J23" s="147">
        <f t="shared" si="9"/>
        <v>5492218</v>
      </c>
      <c r="K23" s="147">
        <f t="shared" si="9"/>
        <v>0</v>
      </c>
    </row>
    <row r="24" spans="1:11" ht="25.5" x14ac:dyDescent="0.25">
      <c r="A24" s="125" t="s">
        <v>310</v>
      </c>
      <c r="B24" s="123" t="s">
        <v>22</v>
      </c>
      <c r="C24" s="123" t="s">
        <v>37</v>
      </c>
      <c r="D24" s="123" t="s">
        <v>836</v>
      </c>
      <c r="E24" s="123"/>
      <c r="F24" s="147">
        <f>F25</f>
        <v>1656709</v>
      </c>
      <c r="G24" s="147">
        <f t="shared" ref="G24:K24" si="10">G25</f>
        <v>0</v>
      </c>
      <c r="H24" s="147">
        <f t="shared" si="10"/>
        <v>26040</v>
      </c>
      <c r="I24" s="147">
        <f t="shared" si="10"/>
        <v>0</v>
      </c>
      <c r="J24" s="147">
        <f t="shared" si="10"/>
        <v>1682749</v>
      </c>
      <c r="K24" s="147">
        <f t="shared" si="10"/>
        <v>0</v>
      </c>
    </row>
    <row r="25" spans="1:11" ht="51" x14ac:dyDescent="0.25">
      <c r="A25" s="126" t="s">
        <v>12</v>
      </c>
      <c r="B25" s="123" t="s">
        <v>22</v>
      </c>
      <c r="C25" s="123" t="s">
        <v>37</v>
      </c>
      <c r="D25" s="123" t="s">
        <v>836</v>
      </c>
      <c r="E25" s="123" t="s">
        <v>18</v>
      </c>
      <c r="F25" s="147">
        <f>'9.ведомства'!G776</f>
        <v>1656709</v>
      </c>
      <c r="G25" s="147">
        <f>'9.ведомства'!H776</f>
        <v>0</v>
      </c>
      <c r="H25" s="147">
        <f>'9.ведомства'!I776</f>
        <v>26040</v>
      </c>
      <c r="I25" s="147">
        <f>'9.ведомства'!J776</f>
        <v>0</v>
      </c>
      <c r="J25" s="147">
        <f>'9.ведомства'!K776</f>
        <v>1682749</v>
      </c>
      <c r="K25" s="147">
        <f>'9.ведомства'!L776</f>
        <v>0</v>
      </c>
    </row>
    <row r="26" spans="1:11" ht="25.5" x14ac:dyDescent="0.25">
      <c r="A26" s="125" t="s">
        <v>311</v>
      </c>
      <c r="B26" s="123" t="s">
        <v>22</v>
      </c>
      <c r="C26" s="123" t="s">
        <v>37</v>
      </c>
      <c r="D26" s="123" t="s">
        <v>837</v>
      </c>
      <c r="E26" s="123"/>
      <c r="F26" s="147">
        <f t="shared" ref="F26:K26" si="11">SUM(F27:F28)</f>
        <v>271800</v>
      </c>
      <c r="G26" s="147">
        <f t="shared" si="11"/>
        <v>0</v>
      </c>
      <c r="H26" s="147">
        <f t="shared" si="11"/>
        <v>0</v>
      </c>
      <c r="I26" s="147">
        <f t="shared" si="11"/>
        <v>0</v>
      </c>
      <c r="J26" s="147">
        <f t="shared" si="11"/>
        <v>271800</v>
      </c>
      <c r="K26" s="147">
        <f t="shared" si="11"/>
        <v>0</v>
      </c>
    </row>
    <row r="27" spans="1:11" ht="51" x14ac:dyDescent="0.25">
      <c r="A27" s="126" t="s">
        <v>12</v>
      </c>
      <c r="B27" s="123" t="s">
        <v>22</v>
      </c>
      <c r="C27" s="123" t="s">
        <v>37</v>
      </c>
      <c r="D27" s="123" t="s">
        <v>837</v>
      </c>
      <c r="E27" s="123" t="s">
        <v>18</v>
      </c>
      <c r="F27" s="147">
        <f>'9.ведомства'!G778</f>
        <v>171800</v>
      </c>
      <c r="G27" s="147">
        <f>'9.ведомства'!H778</f>
        <v>0</v>
      </c>
      <c r="H27" s="147">
        <f>'9.ведомства'!I778</f>
        <v>0</v>
      </c>
      <c r="I27" s="147">
        <f>'9.ведомства'!J778</f>
        <v>0</v>
      </c>
      <c r="J27" s="147">
        <f>'9.ведомства'!K778</f>
        <v>171800</v>
      </c>
      <c r="K27" s="147">
        <f>'9.ведомства'!L778</f>
        <v>0</v>
      </c>
    </row>
    <row r="28" spans="1:11" ht="25.5" x14ac:dyDescent="0.25">
      <c r="A28" s="126" t="s">
        <v>17</v>
      </c>
      <c r="B28" s="123" t="s">
        <v>22</v>
      </c>
      <c r="C28" s="123" t="s">
        <v>37</v>
      </c>
      <c r="D28" s="123" t="s">
        <v>837</v>
      </c>
      <c r="E28" s="123" t="s">
        <v>16</v>
      </c>
      <c r="F28" s="147">
        <f>'9.ведомства'!G779</f>
        <v>100000</v>
      </c>
      <c r="G28" s="147">
        <f>'9.ведомства'!H779</f>
        <v>0</v>
      </c>
      <c r="H28" s="147">
        <f>'9.ведомства'!I779</f>
        <v>0</v>
      </c>
      <c r="I28" s="147">
        <f>'9.ведомства'!J779</f>
        <v>0</v>
      </c>
      <c r="J28" s="147">
        <f>'9.ведомства'!K779</f>
        <v>100000</v>
      </c>
      <c r="K28" s="147">
        <f>'9.ведомства'!L779</f>
        <v>0</v>
      </c>
    </row>
    <row r="29" spans="1:11" ht="25.5" x14ac:dyDescent="0.25">
      <c r="A29" s="126" t="s">
        <v>26</v>
      </c>
      <c r="B29" s="123" t="s">
        <v>22</v>
      </c>
      <c r="C29" s="123" t="s">
        <v>37</v>
      </c>
      <c r="D29" s="123" t="s">
        <v>838</v>
      </c>
      <c r="E29" s="124"/>
      <c r="F29" s="147">
        <f>F30</f>
        <v>3915142</v>
      </c>
      <c r="G29" s="147">
        <f t="shared" ref="G29:K29" si="12">G30</f>
        <v>0</v>
      </c>
      <c r="H29" s="147">
        <f t="shared" si="12"/>
        <v>-377473</v>
      </c>
      <c r="I29" s="147">
        <f t="shared" si="12"/>
        <v>0</v>
      </c>
      <c r="J29" s="147">
        <f t="shared" si="12"/>
        <v>3537669</v>
      </c>
      <c r="K29" s="147">
        <f t="shared" si="12"/>
        <v>0</v>
      </c>
    </row>
    <row r="30" spans="1:11" ht="51" x14ac:dyDescent="0.25">
      <c r="A30" s="126" t="s">
        <v>12</v>
      </c>
      <c r="B30" s="123" t="s">
        <v>22</v>
      </c>
      <c r="C30" s="123" t="s">
        <v>37</v>
      </c>
      <c r="D30" s="123" t="s">
        <v>838</v>
      </c>
      <c r="E30" s="124">
        <v>100</v>
      </c>
      <c r="F30" s="147">
        <f>'9.ведомства'!G781</f>
        <v>3915142</v>
      </c>
      <c r="G30" s="147">
        <f>'9.ведомства'!H781</f>
        <v>0</v>
      </c>
      <c r="H30" s="147">
        <f>'9.ведомства'!I781</f>
        <v>-377473</v>
      </c>
      <c r="I30" s="147">
        <f>'9.ведомства'!J781</f>
        <v>0</v>
      </c>
      <c r="J30" s="147">
        <f>'9.ведомства'!K781</f>
        <v>3537669</v>
      </c>
      <c r="K30" s="147">
        <f>'9.ведомства'!L781</f>
        <v>0</v>
      </c>
    </row>
    <row r="31" spans="1:11" ht="25.5" x14ac:dyDescent="0.25">
      <c r="A31" s="27" t="s">
        <v>23</v>
      </c>
      <c r="B31" s="123" t="s">
        <v>22</v>
      </c>
      <c r="C31" s="123" t="s">
        <v>37</v>
      </c>
      <c r="D31" s="123" t="s">
        <v>839</v>
      </c>
      <c r="E31" s="124"/>
      <c r="F31" s="147">
        <f t="shared" ref="F31:K31" si="13">SUM(F32:F33)</f>
        <v>0</v>
      </c>
      <c r="G31" s="147">
        <f t="shared" si="13"/>
        <v>0</v>
      </c>
      <c r="H31" s="147">
        <f t="shared" si="13"/>
        <v>0</v>
      </c>
      <c r="I31" s="147">
        <f t="shared" si="13"/>
        <v>0</v>
      </c>
      <c r="J31" s="147">
        <f t="shared" si="13"/>
        <v>0</v>
      </c>
      <c r="K31" s="147">
        <f t="shared" si="13"/>
        <v>0</v>
      </c>
    </row>
    <row r="32" spans="1:11" ht="25.5" x14ac:dyDescent="0.25">
      <c r="A32" s="126" t="s">
        <v>17</v>
      </c>
      <c r="B32" s="123" t="s">
        <v>22</v>
      </c>
      <c r="C32" s="123" t="s">
        <v>37</v>
      </c>
      <c r="D32" s="123" t="s">
        <v>839</v>
      </c>
      <c r="E32" s="123" t="s">
        <v>16</v>
      </c>
      <c r="F32" s="147">
        <f>'9.ведомства'!G783</f>
        <v>0</v>
      </c>
      <c r="G32" s="147">
        <f>'9.ведомства'!H783</f>
        <v>0</v>
      </c>
      <c r="H32" s="147">
        <f>'9.ведомства'!I783</f>
        <v>0</v>
      </c>
      <c r="I32" s="147">
        <f>'9.ведомства'!J783</f>
        <v>0</v>
      </c>
      <c r="J32" s="147">
        <f>'9.ведомства'!K783</f>
        <v>0</v>
      </c>
      <c r="K32" s="147">
        <f>'9.ведомства'!L783</f>
        <v>0</v>
      </c>
    </row>
    <row r="33" spans="1:11" x14ac:dyDescent="0.25">
      <c r="A33" s="126" t="s">
        <v>15</v>
      </c>
      <c r="B33" s="123" t="s">
        <v>22</v>
      </c>
      <c r="C33" s="123" t="s">
        <v>37</v>
      </c>
      <c r="D33" s="123" t="s">
        <v>839</v>
      </c>
      <c r="E33" s="123" t="s">
        <v>14</v>
      </c>
      <c r="F33" s="147">
        <f>'9.ведомства'!G784</f>
        <v>0</v>
      </c>
      <c r="G33" s="147">
        <f>'9.ведомства'!H784</f>
        <v>0</v>
      </c>
      <c r="H33" s="147">
        <f>'9.ведомства'!I784</f>
        <v>0</v>
      </c>
      <c r="I33" s="147">
        <f>'9.ведомства'!J784</f>
        <v>0</v>
      </c>
      <c r="J33" s="147">
        <f>'9.ведомства'!K784</f>
        <v>0</v>
      </c>
      <c r="K33" s="147">
        <f>'9.ведомства'!L784</f>
        <v>0</v>
      </c>
    </row>
    <row r="34" spans="1:11" ht="51" x14ac:dyDescent="0.25">
      <c r="A34" s="126" t="s">
        <v>13</v>
      </c>
      <c r="B34" s="123" t="s">
        <v>22</v>
      </c>
      <c r="C34" s="123" t="s">
        <v>37</v>
      </c>
      <c r="D34" s="123" t="s">
        <v>835</v>
      </c>
      <c r="E34" s="124"/>
      <c r="F34" s="147">
        <f>F35</f>
        <v>0</v>
      </c>
      <c r="G34" s="147">
        <f t="shared" ref="G34:K34" si="14">G35</f>
        <v>0</v>
      </c>
      <c r="H34" s="147">
        <f t="shared" si="14"/>
        <v>0</v>
      </c>
      <c r="I34" s="147">
        <f t="shared" si="14"/>
        <v>0</v>
      </c>
      <c r="J34" s="147">
        <f t="shared" si="14"/>
        <v>0</v>
      </c>
      <c r="K34" s="147">
        <f t="shared" si="14"/>
        <v>0</v>
      </c>
    </row>
    <row r="35" spans="1:11" ht="51" x14ac:dyDescent="0.25">
      <c r="A35" s="126" t="s">
        <v>12</v>
      </c>
      <c r="B35" s="123" t="s">
        <v>22</v>
      </c>
      <c r="C35" s="123" t="s">
        <v>37</v>
      </c>
      <c r="D35" s="123" t="s">
        <v>835</v>
      </c>
      <c r="E35" s="124">
        <v>100</v>
      </c>
      <c r="F35" s="147">
        <f>'9.ведомства'!G786</f>
        <v>0</v>
      </c>
      <c r="G35" s="147">
        <f>'9.ведомства'!H786</f>
        <v>0</v>
      </c>
      <c r="H35" s="147">
        <f>'9.ведомства'!I786</f>
        <v>0</v>
      </c>
      <c r="I35" s="147">
        <f>'9.ведомства'!J786</f>
        <v>0</v>
      </c>
      <c r="J35" s="147">
        <f>'9.ведомства'!K786</f>
        <v>0</v>
      </c>
      <c r="K35" s="147">
        <f>'9.ведомства'!L786</f>
        <v>0</v>
      </c>
    </row>
    <row r="36" spans="1:11" ht="38.25" x14ac:dyDescent="0.25">
      <c r="A36" s="127" t="s">
        <v>27</v>
      </c>
      <c r="B36" s="133" t="s">
        <v>22</v>
      </c>
      <c r="C36" s="133" t="s">
        <v>2</v>
      </c>
      <c r="D36" s="133"/>
      <c r="E36" s="131"/>
      <c r="F36" s="147">
        <f t="shared" ref="F36:K36" si="15">F37+F47</f>
        <v>91239421.599999994</v>
      </c>
      <c r="G36" s="147">
        <f t="shared" si="15"/>
        <v>0</v>
      </c>
      <c r="H36" s="147">
        <f t="shared" si="15"/>
        <v>-101901</v>
      </c>
      <c r="I36" s="147">
        <f t="shared" si="15"/>
        <v>0</v>
      </c>
      <c r="J36" s="147">
        <f t="shared" si="15"/>
        <v>91137520.599999994</v>
      </c>
      <c r="K36" s="147">
        <f t="shared" si="15"/>
        <v>0</v>
      </c>
    </row>
    <row r="37" spans="1:11" ht="38.25" x14ac:dyDescent="0.25">
      <c r="A37" s="126" t="s">
        <v>446</v>
      </c>
      <c r="B37" s="123" t="s">
        <v>22</v>
      </c>
      <c r="C37" s="123" t="s">
        <v>2</v>
      </c>
      <c r="D37" s="123" t="s">
        <v>435</v>
      </c>
      <c r="E37" s="124"/>
      <c r="F37" s="147">
        <f>F38</f>
        <v>8343382</v>
      </c>
      <c r="G37" s="147">
        <f t="shared" ref="G37:K38" si="16">G38</f>
        <v>0</v>
      </c>
      <c r="H37" s="147">
        <f t="shared" si="16"/>
        <v>0</v>
      </c>
      <c r="I37" s="147">
        <f t="shared" si="16"/>
        <v>0</v>
      </c>
      <c r="J37" s="147">
        <f t="shared" si="16"/>
        <v>8343382</v>
      </c>
      <c r="K37" s="147">
        <f t="shared" si="16"/>
        <v>0</v>
      </c>
    </row>
    <row r="38" spans="1:11" ht="38.25" x14ac:dyDescent="0.25">
      <c r="A38" s="122" t="s">
        <v>846</v>
      </c>
      <c r="B38" s="123" t="s">
        <v>22</v>
      </c>
      <c r="C38" s="123" t="s">
        <v>2</v>
      </c>
      <c r="D38" s="123" t="s">
        <v>847</v>
      </c>
      <c r="E38" s="124"/>
      <c r="F38" s="147">
        <f>F39</f>
        <v>8343382</v>
      </c>
      <c r="G38" s="147">
        <f t="shared" si="16"/>
        <v>0</v>
      </c>
      <c r="H38" s="147">
        <f t="shared" si="16"/>
        <v>0</v>
      </c>
      <c r="I38" s="147">
        <f t="shared" si="16"/>
        <v>0</v>
      </c>
      <c r="J38" s="147">
        <f t="shared" si="16"/>
        <v>8343382</v>
      </c>
      <c r="K38" s="147">
        <f t="shared" si="16"/>
        <v>0</v>
      </c>
    </row>
    <row r="39" spans="1:11" ht="38.25" x14ac:dyDescent="0.25">
      <c r="A39" s="122" t="s">
        <v>848</v>
      </c>
      <c r="B39" s="123" t="s">
        <v>22</v>
      </c>
      <c r="C39" s="123" t="s">
        <v>2</v>
      </c>
      <c r="D39" s="123" t="s">
        <v>849</v>
      </c>
      <c r="E39" s="124"/>
      <c r="F39" s="147">
        <f t="shared" ref="F39:K39" si="17">F40+F42+F45</f>
        <v>8343382</v>
      </c>
      <c r="G39" s="147">
        <f t="shared" si="17"/>
        <v>0</v>
      </c>
      <c r="H39" s="147">
        <f t="shared" si="17"/>
        <v>0</v>
      </c>
      <c r="I39" s="147">
        <f t="shared" si="17"/>
        <v>0</v>
      </c>
      <c r="J39" s="147">
        <f t="shared" si="17"/>
        <v>8343382</v>
      </c>
      <c r="K39" s="147">
        <f t="shared" si="17"/>
        <v>0</v>
      </c>
    </row>
    <row r="40" spans="1:11" ht="25.5" x14ac:dyDescent="0.25">
      <c r="A40" s="126" t="s">
        <v>26</v>
      </c>
      <c r="B40" s="123" t="s">
        <v>22</v>
      </c>
      <c r="C40" s="123" t="s">
        <v>2</v>
      </c>
      <c r="D40" s="123" t="s">
        <v>850</v>
      </c>
      <c r="E40" s="124"/>
      <c r="F40" s="147">
        <f>F41</f>
        <v>8343382</v>
      </c>
      <c r="G40" s="147">
        <f t="shared" ref="G40:K40" si="18">G41</f>
        <v>0</v>
      </c>
      <c r="H40" s="147">
        <f t="shared" si="18"/>
        <v>0</v>
      </c>
      <c r="I40" s="147">
        <f t="shared" si="18"/>
        <v>0</v>
      </c>
      <c r="J40" s="147">
        <f t="shared" si="18"/>
        <v>8343382</v>
      </c>
      <c r="K40" s="147">
        <f t="shared" si="18"/>
        <v>0</v>
      </c>
    </row>
    <row r="41" spans="1:11" ht="51" x14ac:dyDescent="0.25">
      <c r="A41" s="126" t="s">
        <v>12</v>
      </c>
      <c r="B41" s="123" t="s">
        <v>22</v>
      </c>
      <c r="C41" s="123" t="s">
        <v>2</v>
      </c>
      <c r="D41" s="123" t="s">
        <v>850</v>
      </c>
      <c r="E41" s="124">
        <v>100</v>
      </c>
      <c r="F41" s="147">
        <f>'9.ведомства'!G859</f>
        <v>8343382</v>
      </c>
      <c r="G41" s="147">
        <f>'9.ведомства'!H859</f>
        <v>0</v>
      </c>
      <c r="H41" s="147">
        <f>'9.ведомства'!I859</f>
        <v>0</v>
      </c>
      <c r="I41" s="147">
        <f>'9.ведомства'!J859</f>
        <v>0</v>
      </c>
      <c r="J41" s="147">
        <f>'9.ведомства'!K859</f>
        <v>8343382</v>
      </c>
      <c r="K41" s="147">
        <f>'9.ведомства'!L859</f>
        <v>0</v>
      </c>
    </row>
    <row r="42" spans="1:11" ht="25.5" x14ac:dyDescent="0.25">
      <c r="A42" s="27" t="s">
        <v>23</v>
      </c>
      <c r="B42" s="123" t="s">
        <v>22</v>
      </c>
      <c r="C42" s="123" t="s">
        <v>2</v>
      </c>
      <c r="D42" s="123" t="s">
        <v>851</v>
      </c>
      <c r="E42" s="124"/>
      <c r="F42" s="147">
        <f>SUM(F43:F44)</f>
        <v>0</v>
      </c>
      <c r="G42" s="147">
        <f t="shared" ref="G42:K42" si="19">SUM(G43:G44)</f>
        <v>0</v>
      </c>
      <c r="H42" s="147">
        <f t="shared" si="19"/>
        <v>0</v>
      </c>
      <c r="I42" s="147">
        <f t="shared" si="19"/>
        <v>0</v>
      </c>
      <c r="J42" s="147">
        <f t="shared" si="19"/>
        <v>0</v>
      </c>
      <c r="K42" s="147">
        <f t="shared" si="19"/>
        <v>0</v>
      </c>
    </row>
    <row r="43" spans="1:11" ht="25.5" x14ac:dyDescent="0.25">
      <c r="A43" s="126" t="s">
        <v>17</v>
      </c>
      <c r="B43" s="123" t="s">
        <v>22</v>
      </c>
      <c r="C43" s="123" t="s">
        <v>2</v>
      </c>
      <c r="D43" s="123" t="s">
        <v>851</v>
      </c>
      <c r="E43" s="124">
        <v>200</v>
      </c>
      <c r="F43" s="147">
        <f>'9.ведомства'!G861</f>
        <v>0</v>
      </c>
      <c r="G43" s="147">
        <f>'9.ведомства'!H861</f>
        <v>0</v>
      </c>
      <c r="H43" s="147">
        <f>'9.ведомства'!I861</f>
        <v>0</v>
      </c>
      <c r="I43" s="147">
        <f>'9.ведомства'!J861</f>
        <v>0</v>
      </c>
      <c r="J43" s="147">
        <f>'9.ведомства'!K861</f>
        <v>0</v>
      </c>
      <c r="K43" s="147">
        <f>'9.ведомства'!L861</f>
        <v>0</v>
      </c>
    </row>
    <row r="44" spans="1:11" x14ac:dyDescent="0.25">
      <c r="A44" s="126" t="s">
        <v>15</v>
      </c>
      <c r="B44" s="123" t="s">
        <v>22</v>
      </c>
      <c r="C44" s="123" t="s">
        <v>2</v>
      </c>
      <c r="D44" s="123" t="s">
        <v>851</v>
      </c>
      <c r="E44" s="124">
        <v>800</v>
      </c>
      <c r="F44" s="147">
        <f>'9.ведомства'!G862</f>
        <v>0</v>
      </c>
      <c r="G44" s="147">
        <f>'9.ведомства'!H862</f>
        <v>0</v>
      </c>
      <c r="H44" s="147">
        <f>'9.ведомства'!I862</f>
        <v>0</v>
      </c>
      <c r="I44" s="147">
        <f>'9.ведомства'!J862</f>
        <v>0</v>
      </c>
      <c r="J44" s="147">
        <f>'9.ведомства'!K862</f>
        <v>0</v>
      </c>
      <c r="K44" s="147">
        <f>'9.ведомства'!L862</f>
        <v>0</v>
      </c>
    </row>
    <row r="45" spans="1:11" ht="51" x14ac:dyDescent="0.25">
      <c r="A45" s="126" t="s">
        <v>13</v>
      </c>
      <c r="B45" s="123" t="s">
        <v>22</v>
      </c>
      <c r="C45" s="123" t="s">
        <v>2</v>
      </c>
      <c r="D45" s="123" t="s">
        <v>852</v>
      </c>
      <c r="E45" s="124"/>
      <c r="F45" s="147">
        <f>F46</f>
        <v>0</v>
      </c>
      <c r="G45" s="147">
        <f t="shared" ref="G45:K45" si="20">G46</f>
        <v>0</v>
      </c>
      <c r="H45" s="147">
        <f t="shared" si="20"/>
        <v>0</v>
      </c>
      <c r="I45" s="147">
        <f t="shared" si="20"/>
        <v>0</v>
      </c>
      <c r="J45" s="147">
        <f t="shared" si="20"/>
        <v>0</v>
      </c>
      <c r="K45" s="147">
        <f t="shared" si="20"/>
        <v>0</v>
      </c>
    </row>
    <row r="46" spans="1:11" ht="51" x14ac:dyDescent="0.25">
      <c r="A46" s="126" t="s">
        <v>12</v>
      </c>
      <c r="B46" s="123" t="s">
        <v>22</v>
      </c>
      <c r="C46" s="123" t="s">
        <v>2</v>
      </c>
      <c r="D46" s="123" t="s">
        <v>852</v>
      </c>
      <c r="E46" s="124">
        <v>100</v>
      </c>
      <c r="F46" s="147">
        <f>'9.ведомства'!G864</f>
        <v>0</v>
      </c>
      <c r="G46" s="147">
        <f>'9.ведомства'!H864</f>
        <v>0</v>
      </c>
      <c r="H46" s="147">
        <f>'9.ведомства'!I864</f>
        <v>0</v>
      </c>
      <c r="I46" s="147">
        <f>'9.ведомства'!J864</f>
        <v>0</v>
      </c>
      <c r="J46" s="147">
        <f>'9.ведомства'!K864</f>
        <v>0</v>
      </c>
      <c r="K46" s="147">
        <f>'9.ведомства'!L864</f>
        <v>0</v>
      </c>
    </row>
    <row r="47" spans="1:11" x14ac:dyDescent="0.25">
      <c r="A47" s="122" t="s">
        <v>8</v>
      </c>
      <c r="B47" s="123" t="s">
        <v>22</v>
      </c>
      <c r="C47" s="123" t="s">
        <v>2</v>
      </c>
      <c r="D47" s="123" t="s">
        <v>415</v>
      </c>
      <c r="E47" s="124"/>
      <c r="F47" s="147">
        <f>F48</f>
        <v>82896039.599999994</v>
      </c>
      <c r="G47" s="147">
        <f t="shared" ref="G47:K47" si="21">G48</f>
        <v>0</v>
      </c>
      <c r="H47" s="147">
        <f t="shared" si="21"/>
        <v>-101901</v>
      </c>
      <c r="I47" s="147">
        <f t="shared" si="21"/>
        <v>0</v>
      </c>
      <c r="J47" s="147">
        <f t="shared" si="21"/>
        <v>82794138.599999994</v>
      </c>
      <c r="K47" s="147">
        <f t="shared" si="21"/>
        <v>0</v>
      </c>
    </row>
    <row r="48" spans="1:11" ht="25.5" x14ac:dyDescent="0.25">
      <c r="A48" s="122" t="s">
        <v>7</v>
      </c>
      <c r="B48" s="123" t="s">
        <v>22</v>
      </c>
      <c r="C48" s="123" t="s">
        <v>2</v>
      </c>
      <c r="D48" s="123" t="s">
        <v>416</v>
      </c>
      <c r="E48" s="124"/>
      <c r="F48" s="147">
        <f>F49+F51+F53+F58+F56</f>
        <v>82896039.599999994</v>
      </c>
      <c r="G48" s="147">
        <f t="shared" ref="G48:K48" si="22">G49+G51+G53+G58+G56</f>
        <v>0</v>
      </c>
      <c r="H48" s="147">
        <f t="shared" si="22"/>
        <v>-101901</v>
      </c>
      <c r="I48" s="147">
        <f t="shared" si="22"/>
        <v>0</v>
      </c>
      <c r="J48" s="147">
        <f t="shared" si="22"/>
        <v>82794138.599999994</v>
      </c>
      <c r="K48" s="147">
        <f t="shared" si="22"/>
        <v>0</v>
      </c>
    </row>
    <row r="49" spans="1:11" ht="25.5" x14ac:dyDescent="0.25">
      <c r="A49" s="122" t="s">
        <v>304</v>
      </c>
      <c r="B49" s="123" t="s">
        <v>22</v>
      </c>
      <c r="C49" s="123" t="s">
        <v>2</v>
      </c>
      <c r="D49" s="123" t="s">
        <v>417</v>
      </c>
      <c r="E49" s="124"/>
      <c r="F49" s="147">
        <f>F50</f>
        <v>1998264</v>
      </c>
      <c r="G49" s="147">
        <f t="shared" ref="G49:K49" si="23">G50</f>
        <v>0</v>
      </c>
      <c r="H49" s="147">
        <f t="shared" si="23"/>
        <v>0</v>
      </c>
      <c r="I49" s="147">
        <f t="shared" si="23"/>
        <v>0</v>
      </c>
      <c r="J49" s="147">
        <f t="shared" si="23"/>
        <v>1998264</v>
      </c>
      <c r="K49" s="147">
        <f t="shared" si="23"/>
        <v>0</v>
      </c>
    </row>
    <row r="50" spans="1:11" ht="51" x14ac:dyDescent="0.25">
      <c r="A50" s="126" t="s">
        <v>12</v>
      </c>
      <c r="B50" s="123" t="s">
        <v>22</v>
      </c>
      <c r="C50" s="123" t="s">
        <v>2</v>
      </c>
      <c r="D50" s="123" t="s">
        <v>417</v>
      </c>
      <c r="E50" s="124">
        <v>100</v>
      </c>
      <c r="F50" s="147">
        <f>'9.ведомства'!G17</f>
        <v>1998264</v>
      </c>
      <c r="G50" s="147">
        <f>'9.ведомства'!H17</f>
        <v>0</v>
      </c>
      <c r="H50" s="147">
        <f>'9.ведомства'!I17</f>
        <v>0</v>
      </c>
      <c r="I50" s="147">
        <f>'9.ведомства'!J17</f>
        <v>0</v>
      </c>
      <c r="J50" s="147">
        <f>'9.ведомства'!K17</f>
        <v>1998264</v>
      </c>
      <c r="K50" s="147">
        <f>'9.ведомства'!L17</f>
        <v>0</v>
      </c>
    </row>
    <row r="51" spans="1:11" ht="25.5" x14ac:dyDescent="0.25">
      <c r="A51" s="126" t="s">
        <v>26</v>
      </c>
      <c r="B51" s="123" t="s">
        <v>22</v>
      </c>
      <c r="C51" s="123" t="s">
        <v>2</v>
      </c>
      <c r="D51" s="123" t="s">
        <v>418</v>
      </c>
      <c r="E51" s="124"/>
      <c r="F51" s="147">
        <f>F52</f>
        <v>80220697.599999994</v>
      </c>
      <c r="G51" s="147">
        <f t="shared" ref="G51:K51" si="24">G52</f>
        <v>0</v>
      </c>
      <c r="H51" s="147">
        <f t="shared" si="24"/>
        <v>-101901</v>
      </c>
      <c r="I51" s="147">
        <f t="shared" si="24"/>
        <v>0</v>
      </c>
      <c r="J51" s="147">
        <f t="shared" si="24"/>
        <v>80118796.599999994</v>
      </c>
      <c r="K51" s="147">
        <f t="shared" si="24"/>
        <v>0</v>
      </c>
    </row>
    <row r="52" spans="1:11" ht="51" x14ac:dyDescent="0.25">
      <c r="A52" s="126" t="s">
        <v>12</v>
      </c>
      <c r="B52" s="123" t="s">
        <v>22</v>
      </c>
      <c r="C52" s="123" t="s">
        <v>2</v>
      </c>
      <c r="D52" s="123" t="s">
        <v>418</v>
      </c>
      <c r="E52" s="124">
        <v>100</v>
      </c>
      <c r="F52" s="147">
        <f>'9.ведомства'!G19+'9.ведомства'!G259+'9.ведомства'!G324+'9.ведомства'!G485+'9.ведомства'!G603</f>
        <v>80220697.599999994</v>
      </c>
      <c r="G52" s="147">
        <f>'9.ведомства'!H19+'9.ведомства'!H259+'9.ведомства'!H324+'9.ведомства'!H485+'9.ведомства'!H603</f>
        <v>0</v>
      </c>
      <c r="H52" s="147">
        <f>'9.ведомства'!I19+'9.ведомства'!I259+'9.ведомства'!I324+'9.ведомства'!I485+'9.ведомства'!I603</f>
        <v>-101901</v>
      </c>
      <c r="I52" s="147">
        <f>'9.ведомства'!J19+'9.ведомства'!J259+'9.ведомства'!J324+'9.ведомства'!J485+'9.ведомства'!J603</f>
        <v>0</v>
      </c>
      <c r="J52" s="147">
        <f>'9.ведомства'!K19+'9.ведомства'!K259+'9.ведомства'!K324+'9.ведомства'!K485+'9.ведомства'!K603</f>
        <v>80118796.599999994</v>
      </c>
      <c r="K52" s="147">
        <f>'9.ведомства'!L19+'9.ведомства'!L259+'9.ведомства'!L324+'9.ведомства'!L485+'9.ведомства'!L603</f>
        <v>0</v>
      </c>
    </row>
    <row r="53" spans="1:11" ht="25.5" x14ac:dyDescent="0.25">
      <c r="A53" s="27" t="s">
        <v>23</v>
      </c>
      <c r="B53" s="123" t="s">
        <v>22</v>
      </c>
      <c r="C53" s="123" t="s">
        <v>2</v>
      </c>
      <c r="D53" s="123" t="s">
        <v>419</v>
      </c>
      <c r="E53" s="124"/>
      <c r="F53" s="147">
        <f t="shared" ref="F53:K53" si="25">SUM(F54:F55)</f>
        <v>0</v>
      </c>
      <c r="G53" s="147">
        <f t="shared" si="25"/>
        <v>0</v>
      </c>
      <c r="H53" s="147">
        <f t="shared" si="25"/>
        <v>0</v>
      </c>
      <c r="I53" s="147">
        <f t="shared" si="25"/>
        <v>0</v>
      </c>
      <c r="J53" s="147">
        <f t="shared" si="25"/>
        <v>0</v>
      </c>
      <c r="K53" s="147">
        <f t="shared" si="25"/>
        <v>0</v>
      </c>
    </row>
    <row r="54" spans="1:11" ht="25.5" x14ac:dyDescent="0.25">
      <c r="A54" s="126" t="s">
        <v>17</v>
      </c>
      <c r="B54" s="123" t="s">
        <v>22</v>
      </c>
      <c r="C54" s="123" t="s">
        <v>2</v>
      </c>
      <c r="D54" s="123" t="s">
        <v>419</v>
      </c>
      <c r="E54" s="124">
        <v>200</v>
      </c>
      <c r="F54" s="147">
        <f>'9.ведомства'!G21+'9.ведомства'!G261+'9.ведомства'!G326+'9.ведомства'!G487+'9.ведомства'!G605</f>
        <v>0</v>
      </c>
      <c r="G54" s="147">
        <f>'9.ведомства'!H21+'9.ведомства'!H261+'9.ведомства'!H326+'9.ведомства'!H487+'9.ведомства'!H605</f>
        <v>0</v>
      </c>
      <c r="H54" s="147">
        <f>'9.ведомства'!I21+'9.ведомства'!I261+'9.ведомства'!I326+'9.ведомства'!I487+'9.ведомства'!I605</f>
        <v>0</v>
      </c>
      <c r="I54" s="147">
        <f>'9.ведомства'!J21+'9.ведомства'!J261+'9.ведомства'!J326+'9.ведомства'!J487+'9.ведомства'!J605</f>
        <v>0</v>
      </c>
      <c r="J54" s="147">
        <f>'9.ведомства'!K21+'9.ведомства'!K261+'9.ведомства'!K326+'9.ведомства'!K487+'9.ведомства'!K605</f>
        <v>0</v>
      </c>
      <c r="K54" s="147">
        <f>'9.ведомства'!L21+'9.ведомства'!L261+'9.ведомства'!L326+'9.ведомства'!L487+'9.ведомства'!L605</f>
        <v>0</v>
      </c>
    </row>
    <row r="55" spans="1:11" x14ac:dyDescent="0.25">
      <c r="A55" s="126" t="s">
        <v>15</v>
      </c>
      <c r="B55" s="123" t="s">
        <v>22</v>
      </c>
      <c r="C55" s="123" t="s">
        <v>2</v>
      </c>
      <c r="D55" s="123" t="s">
        <v>419</v>
      </c>
      <c r="E55" s="124">
        <v>800</v>
      </c>
      <c r="F55" s="147">
        <f>'9.ведомства'!G606+'9.ведомства'!G262+'9.ведомства'!G22</f>
        <v>0</v>
      </c>
      <c r="G55" s="147">
        <f>'9.ведомства'!H606+'9.ведомства'!H262+'9.ведомства'!H22</f>
        <v>0</v>
      </c>
      <c r="H55" s="147">
        <f>'9.ведомства'!I606+'9.ведомства'!I262+'9.ведомства'!I22</f>
        <v>0</v>
      </c>
      <c r="I55" s="147">
        <f>'9.ведомства'!J606+'9.ведомства'!J262+'9.ведомства'!J22</f>
        <v>0</v>
      </c>
      <c r="J55" s="147">
        <f>'9.ведомства'!K606+'9.ведомства'!K262+'9.ведомства'!K22</f>
        <v>0</v>
      </c>
      <c r="K55" s="147">
        <f>'9.ведомства'!L606+'9.ведомства'!L262+'9.ведомства'!L22</f>
        <v>0</v>
      </c>
    </row>
    <row r="56" spans="1:11" ht="89.25" x14ac:dyDescent="0.25">
      <c r="A56" s="126" t="s">
        <v>966</v>
      </c>
      <c r="B56" s="123" t="s">
        <v>22</v>
      </c>
      <c r="C56" s="123" t="s">
        <v>2</v>
      </c>
      <c r="D56" s="123" t="s">
        <v>967</v>
      </c>
      <c r="E56" s="185"/>
      <c r="F56" s="147">
        <f>F57</f>
        <v>677078</v>
      </c>
      <c r="G56" s="147">
        <f t="shared" ref="G56:K56" si="26">G57</f>
        <v>0</v>
      </c>
      <c r="H56" s="147">
        <f t="shared" si="26"/>
        <v>0</v>
      </c>
      <c r="I56" s="147">
        <f t="shared" si="26"/>
        <v>0</v>
      </c>
      <c r="J56" s="147">
        <f t="shared" si="26"/>
        <v>677078</v>
      </c>
      <c r="K56" s="147">
        <f t="shared" si="26"/>
        <v>0</v>
      </c>
    </row>
    <row r="57" spans="1:11" x14ac:dyDescent="0.25">
      <c r="A57" s="126" t="s">
        <v>15</v>
      </c>
      <c r="B57" s="123" t="s">
        <v>22</v>
      </c>
      <c r="C57" s="123" t="s">
        <v>2</v>
      </c>
      <c r="D57" s="123" t="s">
        <v>967</v>
      </c>
      <c r="E57" s="185">
        <v>800</v>
      </c>
      <c r="F57" s="147">
        <f>'9.ведомства'!G264</f>
        <v>677078</v>
      </c>
      <c r="G57" s="147">
        <f>'9.ведомства'!H264</f>
        <v>0</v>
      </c>
      <c r="H57" s="147">
        <f>'9.ведомства'!I264</f>
        <v>0</v>
      </c>
      <c r="I57" s="147">
        <f>'9.ведомства'!J264</f>
        <v>0</v>
      </c>
      <c r="J57" s="147">
        <f>'9.ведомства'!K264</f>
        <v>677078</v>
      </c>
      <c r="K57" s="147">
        <f>'9.ведомства'!L264</f>
        <v>0</v>
      </c>
    </row>
    <row r="58" spans="1:11" ht="51" x14ac:dyDescent="0.25">
      <c r="A58" s="126" t="s">
        <v>13</v>
      </c>
      <c r="B58" s="123" t="s">
        <v>22</v>
      </c>
      <c r="C58" s="123" t="s">
        <v>2</v>
      </c>
      <c r="D58" s="123" t="s">
        <v>420</v>
      </c>
      <c r="E58" s="124"/>
      <c r="F58" s="147">
        <f>F59</f>
        <v>0</v>
      </c>
      <c r="G58" s="147">
        <f t="shared" ref="G58:K58" si="27">G59</f>
        <v>0</v>
      </c>
      <c r="H58" s="147">
        <f t="shared" si="27"/>
        <v>0</v>
      </c>
      <c r="I58" s="147">
        <f t="shared" si="27"/>
        <v>0</v>
      </c>
      <c r="J58" s="147">
        <f t="shared" si="27"/>
        <v>0</v>
      </c>
      <c r="K58" s="147">
        <f t="shared" si="27"/>
        <v>0</v>
      </c>
    </row>
    <row r="59" spans="1:11" ht="51" x14ac:dyDescent="0.25">
      <c r="A59" s="126" t="s">
        <v>12</v>
      </c>
      <c r="B59" s="123" t="s">
        <v>22</v>
      </c>
      <c r="C59" s="123" t="s">
        <v>2</v>
      </c>
      <c r="D59" s="123" t="s">
        <v>420</v>
      </c>
      <c r="E59" s="124">
        <v>100</v>
      </c>
      <c r="F59" s="147">
        <f>'9.ведомства'!G24+'9.ведомства'!G266+'9.ведомства'!G328+'9.ведомства'!G489+'9.ведомства'!G608</f>
        <v>0</v>
      </c>
      <c r="G59" s="147">
        <f>'9.ведомства'!H24+'9.ведомства'!H266+'9.ведомства'!H328+'9.ведомства'!H489+'9.ведомства'!H608</f>
        <v>0</v>
      </c>
      <c r="H59" s="147">
        <f>'9.ведомства'!I24+'9.ведомства'!I266+'9.ведомства'!I328+'9.ведомства'!I489+'9.ведомства'!I608</f>
        <v>0</v>
      </c>
      <c r="I59" s="147">
        <f>'9.ведомства'!J24+'9.ведомства'!J266+'9.ведомства'!J328+'9.ведомства'!J489+'9.ведомства'!J608</f>
        <v>0</v>
      </c>
      <c r="J59" s="147">
        <f>'9.ведомства'!K24+'9.ведомства'!K266+'9.ведомства'!K328+'9.ведомства'!K489+'9.ведомства'!K608</f>
        <v>0</v>
      </c>
      <c r="K59" s="147">
        <f>'9.ведомства'!L24+'9.ведомства'!L266+'9.ведомства'!L328+'9.ведомства'!L489+'9.ведомства'!L608</f>
        <v>0</v>
      </c>
    </row>
    <row r="60" spans="1:11" x14ac:dyDescent="0.25">
      <c r="A60" s="127" t="s">
        <v>421</v>
      </c>
      <c r="B60" s="123" t="s">
        <v>22</v>
      </c>
      <c r="C60" s="123" t="s">
        <v>46</v>
      </c>
      <c r="D60" s="123"/>
      <c r="E60" s="124"/>
      <c r="F60" s="147">
        <f>F61</f>
        <v>119370</v>
      </c>
      <c r="G60" s="147">
        <f t="shared" ref="G60:K63" si="28">G61</f>
        <v>119370</v>
      </c>
      <c r="H60" s="147">
        <f t="shared" si="28"/>
        <v>0</v>
      </c>
      <c r="I60" s="147">
        <f t="shared" si="28"/>
        <v>0</v>
      </c>
      <c r="J60" s="147">
        <f t="shared" si="28"/>
        <v>119370</v>
      </c>
      <c r="K60" s="147">
        <f t="shared" si="28"/>
        <v>119370</v>
      </c>
    </row>
    <row r="61" spans="1:11" x14ac:dyDescent="0.25">
      <c r="A61" s="122" t="s">
        <v>8</v>
      </c>
      <c r="B61" s="123" t="s">
        <v>22</v>
      </c>
      <c r="C61" s="123" t="s">
        <v>46</v>
      </c>
      <c r="D61" s="123" t="s">
        <v>415</v>
      </c>
      <c r="E61" s="124"/>
      <c r="F61" s="147">
        <f>F62</f>
        <v>119370</v>
      </c>
      <c r="G61" s="147">
        <f t="shared" si="28"/>
        <v>119370</v>
      </c>
      <c r="H61" s="147">
        <f t="shared" si="28"/>
        <v>0</v>
      </c>
      <c r="I61" s="147">
        <f t="shared" si="28"/>
        <v>0</v>
      </c>
      <c r="J61" s="147">
        <f t="shared" si="28"/>
        <v>119370</v>
      </c>
      <c r="K61" s="147">
        <f t="shared" si="28"/>
        <v>119370</v>
      </c>
    </row>
    <row r="62" spans="1:11" ht="25.5" x14ac:dyDescent="0.25">
      <c r="A62" s="122" t="s">
        <v>7</v>
      </c>
      <c r="B62" s="123" t="s">
        <v>22</v>
      </c>
      <c r="C62" s="123" t="s">
        <v>46</v>
      </c>
      <c r="D62" s="123" t="s">
        <v>416</v>
      </c>
      <c r="E62" s="124"/>
      <c r="F62" s="147">
        <f>F63</f>
        <v>119370</v>
      </c>
      <c r="G62" s="147">
        <f t="shared" si="28"/>
        <v>119370</v>
      </c>
      <c r="H62" s="147">
        <f t="shared" si="28"/>
        <v>0</v>
      </c>
      <c r="I62" s="147">
        <f t="shared" si="28"/>
        <v>0</v>
      </c>
      <c r="J62" s="147">
        <f t="shared" si="28"/>
        <v>119370</v>
      </c>
      <c r="K62" s="147">
        <f t="shared" si="28"/>
        <v>119370</v>
      </c>
    </row>
    <row r="63" spans="1:11" ht="38.25" x14ac:dyDescent="0.25">
      <c r="A63" s="126" t="s">
        <v>422</v>
      </c>
      <c r="B63" s="123" t="s">
        <v>22</v>
      </c>
      <c r="C63" s="123" t="s">
        <v>46</v>
      </c>
      <c r="D63" s="123" t="s">
        <v>423</v>
      </c>
      <c r="E63" s="124"/>
      <c r="F63" s="147">
        <f>F64</f>
        <v>119370</v>
      </c>
      <c r="G63" s="147">
        <f t="shared" si="28"/>
        <v>119370</v>
      </c>
      <c r="H63" s="147">
        <f t="shared" si="28"/>
        <v>0</v>
      </c>
      <c r="I63" s="147">
        <f t="shared" si="28"/>
        <v>0</v>
      </c>
      <c r="J63" s="147">
        <f t="shared" si="28"/>
        <v>119370</v>
      </c>
      <c r="K63" s="147">
        <f t="shared" si="28"/>
        <v>119370</v>
      </c>
    </row>
    <row r="64" spans="1:11" ht="25.5" x14ac:dyDescent="0.25">
      <c r="A64" s="126" t="s">
        <v>17</v>
      </c>
      <c r="B64" s="123" t="s">
        <v>22</v>
      </c>
      <c r="C64" s="123" t="s">
        <v>46</v>
      </c>
      <c r="D64" s="123" t="s">
        <v>423</v>
      </c>
      <c r="E64" s="124">
        <v>200</v>
      </c>
      <c r="F64" s="147">
        <f>'9.ведомства'!G29</f>
        <v>119370</v>
      </c>
      <c r="G64" s="147">
        <f>'9.ведомства'!H29</f>
        <v>119370</v>
      </c>
      <c r="H64" s="147">
        <f>'9.ведомства'!I29</f>
        <v>0</v>
      </c>
      <c r="I64" s="147">
        <f>'9.ведомства'!J29</f>
        <v>0</v>
      </c>
      <c r="J64" s="147">
        <f>'9.ведомства'!K29</f>
        <v>119370</v>
      </c>
      <c r="K64" s="147">
        <f>'9.ведомства'!L29</f>
        <v>119370</v>
      </c>
    </row>
    <row r="65" spans="1:11" ht="38.25" x14ac:dyDescent="0.25">
      <c r="A65" s="127" t="s">
        <v>34</v>
      </c>
      <c r="B65" s="123" t="s">
        <v>22</v>
      </c>
      <c r="C65" s="123" t="s">
        <v>32</v>
      </c>
      <c r="D65" s="123"/>
      <c r="E65" s="123"/>
      <c r="F65" s="147">
        <f>F66</f>
        <v>2621255</v>
      </c>
      <c r="G65" s="147">
        <f t="shared" ref="G65:K68" si="29">G66</f>
        <v>0</v>
      </c>
      <c r="H65" s="147">
        <f t="shared" si="29"/>
        <v>0</v>
      </c>
      <c r="I65" s="147">
        <f t="shared" si="29"/>
        <v>0</v>
      </c>
      <c r="J65" s="147">
        <f t="shared" si="29"/>
        <v>2621255</v>
      </c>
      <c r="K65" s="147">
        <f t="shared" si="29"/>
        <v>0</v>
      </c>
    </row>
    <row r="66" spans="1:11" x14ac:dyDescent="0.25">
      <c r="A66" s="122" t="s">
        <v>8</v>
      </c>
      <c r="B66" s="123" t="s">
        <v>22</v>
      </c>
      <c r="C66" s="123" t="s">
        <v>32</v>
      </c>
      <c r="D66" s="123" t="s">
        <v>415</v>
      </c>
      <c r="E66" s="123"/>
      <c r="F66" s="147">
        <f>F67</f>
        <v>2621255</v>
      </c>
      <c r="G66" s="147">
        <f t="shared" si="29"/>
        <v>0</v>
      </c>
      <c r="H66" s="147">
        <f t="shared" si="29"/>
        <v>0</v>
      </c>
      <c r="I66" s="147">
        <f t="shared" si="29"/>
        <v>0</v>
      </c>
      <c r="J66" s="147">
        <f t="shared" si="29"/>
        <v>2621255</v>
      </c>
      <c r="K66" s="147">
        <f t="shared" si="29"/>
        <v>0</v>
      </c>
    </row>
    <row r="67" spans="1:11" ht="25.5" x14ac:dyDescent="0.25">
      <c r="A67" s="27" t="s">
        <v>33</v>
      </c>
      <c r="B67" s="123" t="s">
        <v>22</v>
      </c>
      <c r="C67" s="123" t="s">
        <v>32</v>
      </c>
      <c r="D67" s="123" t="s">
        <v>841</v>
      </c>
      <c r="E67" s="123"/>
      <c r="F67" s="147">
        <f>F68+F70+F72+F76</f>
        <v>2621255</v>
      </c>
      <c r="G67" s="147">
        <f t="shared" ref="G67:K67" si="30">G68+G70+G72+G76</f>
        <v>0</v>
      </c>
      <c r="H67" s="147">
        <f t="shared" si="30"/>
        <v>0</v>
      </c>
      <c r="I67" s="147">
        <f t="shared" si="30"/>
        <v>0</v>
      </c>
      <c r="J67" s="147">
        <f t="shared" si="30"/>
        <v>2621255</v>
      </c>
      <c r="K67" s="147">
        <f t="shared" si="30"/>
        <v>0</v>
      </c>
    </row>
    <row r="68" spans="1:11" ht="38.25" x14ac:dyDescent="0.25">
      <c r="A68" s="27" t="s">
        <v>305</v>
      </c>
      <c r="B68" s="123" t="s">
        <v>22</v>
      </c>
      <c r="C68" s="123" t="s">
        <v>32</v>
      </c>
      <c r="D68" s="123" t="s">
        <v>842</v>
      </c>
      <c r="E68" s="123"/>
      <c r="F68" s="147">
        <f>F69</f>
        <v>1418739</v>
      </c>
      <c r="G68" s="147">
        <f t="shared" si="29"/>
        <v>0</v>
      </c>
      <c r="H68" s="147">
        <f t="shared" si="29"/>
        <v>0</v>
      </c>
      <c r="I68" s="147">
        <f t="shared" si="29"/>
        <v>0</v>
      </c>
      <c r="J68" s="147">
        <f t="shared" si="29"/>
        <v>1418739</v>
      </c>
      <c r="K68" s="147">
        <f t="shared" si="29"/>
        <v>0</v>
      </c>
    </row>
    <row r="69" spans="1:11" ht="51" x14ac:dyDescent="0.25">
      <c r="A69" s="126" t="s">
        <v>12</v>
      </c>
      <c r="B69" s="123" t="s">
        <v>22</v>
      </c>
      <c r="C69" s="123" t="s">
        <v>32</v>
      </c>
      <c r="D69" s="123" t="s">
        <v>842</v>
      </c>
      <c r="E69" s="123" t="s">
        <v>18</v>
      </c>
      <c r="F69" s="147">
        <f>'9.ведомства'!G819</f>
        <v>1418739</v>
      </c>
      <c r="G69" s="147">
        <f>'9.ведомства'!H819</f>
        <v>0</v>
      </c>
      <c r="H69" s="147">
        <f>'9.ведомства'!I819</f>
        <v>0</v>
      </c>
      <c r="I69" s="147">
        <f>'9.ведомства'!J819</f>
        <v>0</v>
      </c>
      <c r="J69" s="147">
        <f>'9.ведомства'!K819</f>
        <v>1418739</v>
      </c>
      <c r="K69" s="147">
        <f>'9.ведомства'!L819</f>
        <v>0</v>
      </c>
    </row>
    <row r="70" spans="1:11" ht="25.5" x14ac:dyDescent="0.25">
      <c r="A70" s="126" t="s">
        <v>26</v>
      </c>
      <c r="B70" s="123" t="s">
        <v>22</v>
      </c>
      <c r="C70" s="123" t="s">
        <v>32</v>
      </c>
      <c r="D70" s="123" t="s">
        <v>843</v>
      </c>
      <c r="E70" s="124"/>
      <c r="F70" s="147">
        <f>F71</f>
        <v>1122616</v>
      </c>
      <c r="G70" s="147">
        <f t="shared" ref="G70:K70" si="31">G71</f>
        <v>0</v>
      </c>
      <c r="H70" s="147">
        <f t="shared" si="31"/>
        <v>0</v>
      </c>
      <c r="I70" s="147">
        <f t="shared" si="31"/>
        <v>0</v>
      </c>
      <c r="J70" s="147">
        <f t="shared" si="31"/>
        <v>1122616</v>
      </c>
      <c r="K70" s="147">
        <f t="shared" si="31"/>
        <v>0</v>
      </c>
    </row>
    <row r="71" spans="1:11" ht="51" x14ac:dyDescent="0.25">
      <c r="A71" s="126" t="s">
        <v>12</v>
      </c>
      <c r="B71" s="123" t="s">
        <v>22</v>
      </c>
      <c r="C71" s="123" t="s">
        <v>32</v>
      </c>
      <c r="D71" s="123" t="s">
        <v>843</v>
      </c>
      <c r="E71" s="124">
        <v>100</v>
      </c>
      <c r="F71" s="147">
        <f>'9.ведомства'!G821</f>
        <v>1122616</v>
      </c>
      <c r="G71" s="147">
        <f>'9.ведомства'!H821</f>
        <v>0</v>
      </c>
      <c r="H71" s="147">
        <f>'9.ведомства'!I821</f>
        <v>0</v>
      </c>
      <c r="I71" s="147">
        <f>'9.ведомства'!J821</f>
        <v>0</v>
      </c>
      <c r="J71" s="147">
        <f>'9.ведомства'!K821</f>
        <v>1122616</v>
      </c>
      <c r="K71" s="147">
        <f>'9.ведомства'!L821</f>
        <v>0</v>
      </c>
    </row>
    <row r="72" spans="1:11" ht="25.5" x14ac:dyDescent="0.25">
      <c r="A72" s="27" t="s">
        <v>23</v>
      </c>
      <c r="B72" s="123" t="s">
        <v>22</v>
      </c>
      <c r="C72" s="123" t="s">
        <v>32</v>
      </c>
      <c r="D72" s="123" t="s">
        <v>845</v>
      </c>
      <c r="E72" s="124"/>
      <c r="F72" s="147">
        <f>SUM(F73:F75)</f>
        <v>29900</v>
      </c>
      <c r="G72" s="147">
        <f t="shared" ref="G72:K72" si="32">SUM(G73:G75)</f>
        <v>0</v>
      </c>
      <c r="H72" s="147">
        <f t="shared" si="32"/>
        <v>0</v>
      </c>
      <c r="I72" s="147">
        <f t="shared" si="32"/>
        <v>0</v>
      </c>
      <c r="J72" s="147">
        <f t="shared" si="32"/>
        <v>29900</v>
      </c>
      <c r="K72" s="147">
        <f t="shared" si="32"/>
        <v>0</v>
      </c>
    </row>
    <row r="73" spans="1:11" ht="51" x14ac:dyDescent="0.25">
      <c r="A73" s="126" t="s">
        <v>12</v>
      </c>
      <c r="B73" s="123" t="s">
        <v>22</v>
      </c>
      <c r="C73" s="123" t="s">
        <v>32</v>
      </c>
      <c r="D73" s="123" t="s">
        <v>845</v>
      </c>
      <c r="E73" s="124">
        <v>100</v>
      </c>
      <c r="F73" s="147">
        <f>'9.ведомства'!G823</f>
        <v>0</v>
      </c>
      <c r="G73" s="147">
        <f>'9.ведомства'!H823</f>
        <v>0</v>
      </c>
      <c r="H73" s="147">
        <f>'9.ведомства'!I823</f>
        <v>0</v>
      </c>
      <c r="I73" s="147">
        <f>'9.ведомства'!J823</f>
        <v>0</v>
      </c>
      <c r="J73" s="147">
        <f>'9.ведомства'!K823</f>
        <v>0</v>
      </c>
      <c r="K73" s="147">
        <f>'9.ведомства'!L823</f>
        <v>0</v>
      </c>
    </row>
    <row r="74" spans="1:11" ht="25.5" x14ac:dyDescent="0.25">
      <c r="A74" s="126" t="s">
        <v>17</v>
      </c>
      <c r="B74" s="123" t="s">
        <v>22</v>
      </c>
      <c r="C74" s="123" t="s">
        <v>32</v>
      </c>
      <c r="D74" s="123" t="s">
        <v>845</v>
      </c>
      <c r="E74" s="123" t="s">
        <v>16</v>
      </c>
      <c r="F74" s="147">
        <f>'9.ведомства'!G824</f>
        <v>15000</v>
      </c>
      <c r="G74" s="147">
        <f>'9.ведомства'!H824</f>
        <v>0</v>
      </c>
      <c r="H74" s="147">
        <f>'9.ведомства'!I824</f>
        <v>0</v>
      </c>
      <c r="I74" s="147">
        <f>'9.ведомства'!J824</f>
        <v>0</v>
      </c>
      <c r="J74" s="147">
        <f>'9.ведомства'!K824</f>
        <v>15000</v>
      </c>
      <c r="K74" s="147">
        <f>'9.ведомства'!L824</f>
        <v>0</v>
      </c>
    </row>
    <row r="75" spans="1:11" x14ac:dyDescent="0.25">
      <c r="A75" s="126" t="s">
        <v>15</v>
      </c>
      <c r="B75" s="123" t="s">
        <v>22</v>
      </c>
      <c r="C75" s="123" t="s">
        <v>32</v>
      </c>
      <c r="D75" s="123" t="s">
        <v>845</v>
      </c>
      <c r="E75" s="123" t="s">
        <v>14</v>
      </c>
      <c r="F75" s="147">
        <f>'9.ведомства'!G825</f>
        <v>14900</v>
      </c>
      <c r="G75" s="147">
        <f>'9.ведомства'!H825</f>
        <v>0</v>
      </c>
      <c r="H75" s="147">
        <f>'9.ведомства'!I825</f>
        <v>0</v>
      </c>
      <c r="I75" s="147">
        <f>'9.ведомства'!J825</f>
        <v>0</v>
      </c>
      <c r="J75" s="147">
        <f>'9.ведомства'!K825</f>
        <v>14900</v>
      </c>
      <c r="K75" s="147">
        <f>'9.ведомства'!L825</f>
        <v>0</v>
      </c>
    </row>
    <row r="76" spans="1:11" ht="51" x14ac:dyDescent="0.25">
      <c r="A76" s="126" t="s">
        <v>13</v>
      </c>
      <c r="B76" s="123" t="s">
        <v>22</v>
      </c>
      <c r="C76" s="123" t="s">
        <v>32</v>
      </c>
      <c r="D76" s="123" t="s">
        <v>844</v>
      </c>
      <c r="E76" s="124"/>
      <c r="F76" s="147">
        <f>F77</f>
        <v>50000</v>
      </c>
      <c r="G76" s="147">
        <f t="shared" ref="G76:K76" si="33">G77</f>
        <v>0</v>
      </c>
      <c r="H76" s="147">
        <f t="shared" si="33"/>
        <v>0</v>
      </c>
      <c r="I76" s="147">
        <f t="shared" si="33"/>
        <v>0</v>
      </c>
      <c r="J76" s="147">
        <f t="shared" si="33"/>
        <v>50000</v>
      </c>
      <c r="K76" s="147">
        <f t="shared" si="33"/>
        <v>0</v>
      </c>
    </row>
    <row r="77" spans="1:11" ht="51" x14ac:dyDescent="0.25">
      <c r="A77" s="126" t="s">
        <v>12</v>
      </c>
      <c r="B77" s="123" t="s">
        <v>22</v>
      </c>
      <c r="C77" s="123" t="s">
        <v>32</v>
      </c>
      <c r="D77" s="123" t="s">
        <v>844</v>
      </c>
      <c r="E77" s="124">
        <v>100</v>
      </c>
      <c r="F77" s="147">
        <f>'9.ведомства'!G827</f>
        <v>50000</v>
      </c>
      <c r="G77" s="147">
        <f>'9.ведомства'!H827</f>
        <v>0</v>
      </c>
      <c r="H77" s="147">
        <f>'9.ведомства'!I827</f>
        <v>0</v>
      </c>
      <c r="I77" s="147">
        <f>'9.ведомства'!J827</f>
        <v>0</v>
      </c>
      <c r="J77" s="147">
        <f>'9.ведомства'!K827</f>
        <v>50000</v>
      </c>
      <c r="K77" s="147">
        <f>'9.ведомства'!L827</f>
        <v>0</v>
      </c>
    </row>
    <row r="78" spans="1:11" x14ac:dyDescent="0.25">
      <c r="A78" s="127" t="s">
        <v>122</v>
      </c>
      <c r="B78" s="123" t="s">
        <v>22</v>
      </c>
      <c r="C78" s="123" t="s">
        <v>99</v>
      </c>
      <c r="D78" s="123"/>
      <c r="E78" s="124"/>
      <c r="F78" s="147">
        <f>F79</f>
        <v>3000000</v>
      </c>
      <c r="G78" s="147">
        <f t="shared" ref="G78:K81" si="34">G79</f>
        <v>0</v>
      </c>
      <c r="H78" s="147">
        <f t="shared" si="34"/>
        <v>0</v>
      </c>
      <c r="I78" s="147">
        <f t="shared" si="34"/>
        <v>0</v>
      </c>
      <c r="J78" s="147">
        <f t="shared" si="34"/>
        <v>3000000</v>
      </c>
      <c r="K78" s="147">
        <f t="shared" si="34"/>
        <v>0</v>
      </c>
    </row>
    <row r="79" spans="1:11" x14ac:dyDescent="0.25">
      <c r="A79" s="122" t="s">
        <v>8</v>
      </c>
      <c r="B79" s="123" t="s">
        <v>22</v>
      </c>
      <c r="C79" s="123" t="s">
        <v>99</v>
      </c>
      <c r="D79" s="123" t="s">
        <v>415</v>
      </c>
      <c r="E79" s="124"/>
      <c r="F79" s="147">
        <f>F80</f>
        <v>3000000</v>
      </c>
      <c r="G79" s="147">
        <f t="shared" si="34"/>
        <v>0</v>
      </c>
      <c r="H79" s="147">
        <f t="shared" si="34"/>
        <v>0</v>
      </c>
      <c r="I79" s="147">
        <f t="shared" si="34"/>
        <v>0</v>
      </c>
      <c r="J79" s="147">
        <f t="shared" si="34"/>
        <v>3000000</v>
      </c>
      <c r="K79" s="147">
        <f t="shared" si="34"/>
        <v>0</v>
      </c>
    </row>
    <row r="80" spans="1:11" ht="25.5" x14ac:dyDescent="0.25">
      <c r="A80" s="122" t="s">
        <v>7</v>
      </c>
      <c r="B80" s="123" t="s">
        <v>22</v>
      </c>
      <c r="C80" s="123" t="s">
        <v>99</v>
      </c>
      <c r="D80" s="123" t="s">
        <v>416</v>
      </c>
      <c r="E80" s="124"/>
      <c r="F80" s="147">
        <f>F81</f>
        <v>3000000</v>
      </c>
      <c r="G80" s="147">
        <f t="shared" si="34"/>
        <v>0</v>
      </c>
      <c r="H80" s="147">
        <f t="shared" si="34"/>
        <v>0</v>
      </c>
      <c r="I80" s="147">
        <f t="shared" si="34"/>
        <v>0</v>
      </c>
      <c r="J80" s="147">
        <f t="shared" si="34"/>
        <v>3000000</v>
      </c>
      <c r="K80" s="147">
        <f t="shared" si="34"/>
        <v>0</v>
      </c>
    </row>
    <row r="81" spans="1:11" x14ac:dyDescent="0.25">
      <c r="A81" s="27" t="s">
        <v>121</v>
      </c>
      <c r="B81" s="123" t="s">
        <v>22</v>
      </c>
      <c r="C81" s="123" t="s">
        <v>99</v>
      </c>
      <c r="D81" s="123" t="s">
        <v>424</v>
      </c>
      <c r="E81" s="124"/>
      <c r="F81" s="147">
        <f>F82</f>
        <v>3000000</v>
      </c>
      <c r="G81" s="147">
        <f t="shared" si="34"/>
        <v>0</v>
      </c>
      <c r="H81" s="147">
        <f t="shared" si="34"/>
        <v>0</v>
      </c>
      <c r="I81" s="147">
        <f t="shared" si="34"/>
        <v>0</v>
      </c>
      <c r="J81" s="147">
        <f t="shared" si="34"/>
        <v>3000000</v>
      </c>
      <c r="K81" s="147">
        <f t="shared" si="34"/>
        <v>0</v>
      </c>
    </row>
    <row r="82" spans="1:11" x14ac:dyDescent="0.25">
      <c r="A82" s="126" t="s">
        <v>15</v>
      </c>
      <c r="B82" s="123" t="s">
        <v>22</v>
      </c>
      <c r="C82" s="123" t="s">
        <v>99</v>
      </c>
      <c r="D82" s="123" t="s">
        <v>424</v>
      </c>
      <c r="E82" s="124">
        <v>800</v>
      </c>
      <c r="F82" s="147">
        <f>'9.ведомства'!G271</f>
        <v>3000000</v>
      </c>
      <c r="G82" s="147">
        <f>'9.ведомства'!H271</f>
        <v>0</v>
      </c>
      <c r="H82" s="147">
        <f>'9.ведомства'!I271</f>
        <v>0</v>
      </c>
      <c r="I82" s="147">
        <f>'9.ведомства'!J271</f>
        <v>0</v>
      </c>
      <c r="J82" s="147">
        <f>'9.ведомства'!K271</f>
        <v>3000000</v>
      </c>
      <c r="K82" s="147">
        <f>'9.ведомства'!L271</f>
        <v>0</v>
      </c>
    </row>
    <row r="83" spans="1:11" x14ac:dyDescent="0.25">
      <c r="A83" s="127" t="s">
        <v>25</v>
      </c>
      <c r="B83" s="123" t="s">
        <v>22</v>
      </c>
      <c r="C83" s="123" t="s">
        <v>21</v>
      </c>
      <c r="D83" s="123"/>
      <c r="E83" s="124"/>
      <c r="F83" s="147">
        <f t="shared" ref="F83:K83" si="35">F84+F90+F136</f>
        <v>74864784.400000006</v>
      </c>
      <c r="G83" s="147">
        <f t="shared" si="35"/>
        <v>1410000</v>
      </c>
      <c r="H83" s="147">
        <f t="shared" si="35"/>
        <v>4717553</v>
      </c>
      <c r="I83" s="147">
        <f t="shared" si="35"/>
        <v>0</v>
      </c>
      <c r="J83" s="147">
        <f t="shared" si="35"/>
        <v>79582337.400000006</v>
      </c>
      <c r="K83" s="147">
        <f t="shared" si="35"/>
        <v>1410000</v>
      </c>
    </row>
    <row r="84" spans="1:11" ht="25.5" x14ac:dyDescent="0.25">
      <c r="A84" s="127" t="s">
        <v>427</v>
      </c>
      <c r="B84" s="123" t="s">
        <v>22</v>
      </c>
      <c r="C84" s="123" t="s">
        <v>21</v>
      </c>
      <c r="D84" s="123" t="s">
        <v>425</v>
      </c>
      <c r="E84" s="124"/>
      <c r="F84" s="147">
        <f>F85</f>
        <v>700000</v>
      </c>
      <c r="G84" s="147">
        <f t="shared" ref="G84:K86" si="36">G85</f>
        <v>0</v>
      </c>
      <c r="H84" s="147">
        <f t="shared" si="36"/>
        <v>0</v>
      </c>
      <c r="I84" s="147">
        <f t="shared" si="36"/>
        <v>0</v>
      </c>
      <c r="J84" s="147">
        <f t="shared" si="36"/>
        <v>700000</v>
      </c>
      <c r="K84" s="147">
        <f t="shared" si="36"/>
        <v>0</v>
      </c>
    </row>
    <row r="85" spans="1:11" ht="38.25" x14ac:dyDescent="0.25">
      <c r="A85" s="126" t="s">
        <v>532</v>
      </c>
      <c r="B85" s="123" t="s">
        <v>22</v>
      </c>
      <c r="C85" s="123" t="s">
        <v>21</v>
      </c>
      <c r="D85" s="123" t="s">
        <v>535</v>
      </c>
      <c r="E85" s="124"/>
      <c r="F85" s="147">
        <f>F86</f>
        <v>700000</v>
      </c>
      <c r="G85" s="147">
        <f t="shared" si="36"/>
        <v>0</v>
      </c>
      <c r="H85" s="147">
        <f t="shared" si="36"/>
        <v>0</v>
      </c>
      <c r="I85" s="147">
        <f t="shared" si="36"/>
        <v>0</v>
      </c>
      <c r="J85" s="147">
        <f t="shared" si="36"/>
        <v>700000</v>
      </c>
      <c r="K85" s="147">
        <f t="shared" si="36"/>
        <v>0</v>
      </c>
    </row>
    <row r="86" spans="1:11" ht="38.25" x14ac:dyDescent="0.25">
      <c r="A86" s="126" t="s">
        <v>533</v>
      </c>
      <c r="B86" s="123" t="s">
        <v>22</v>
      </c>
      <c r="C86" s="123" t="s">
        <v>21</v>
      </c>
      <c r="D86" s="123" t="s">
        <v>534</v>
      </c>
      <c r="E86" s="124"/>
      <c r="F86" s="147">
        <f>F87</f>
        <v>700000</v>
      </c>
      <c r="G86" s="147">
        <f t="shared" si="36"/>
        <v>0</v>
      </c>
      <c r="H86" s="147">
        <f t="shared" si="36"/>
        <v>0</v>
      </c>
      <c r="I86" s="147">
        <f t="shared" si="36"/>
        <v>0</v>
      </c>
      <c r="J86" s="147">
        <f t="shared" si="36"/>
        <v>700000</v>
      </c>
      <c r="K86" s="147">
        <f t="shared" si="36"/>
        <v>0</v>
      </c>
    </row>
    <row r="87" spans="1:11" ht="63.75" x14ac:dyDescent="0.25">
      <c r="A87" s="127" t="s">
        <v>313</v>
      </c>
      <c r="B87" s="123" t="s">
        <v>22</v>
      </c>
      <c r="C87" s="123" t="s">
        <v>21</v>
      </c>
      <c r="D87" s="123" t="s">
        <v>567</v>
      </c>
      <c r="E87" s="124"/>
      <c r="F87" s="147">
        <f>SUM(F88:F89)</f>
        <v>700000</v>
      </c>
      <c r="G87" s="147">
        <f t="shared" ref="G87:K87" si="37">SUM(G88:G89)</f>
        <v>0</v>
      </c>
      <c r="H87" s="147">
        <f t="shared" si="37"/>
        <v>0</v>
      </c>
      <c r="I87" s="147">
        <f t="shared" si="37"/>
        <v>0</v>
      </c>
      <c r="J87" s="147">
        <f t="shared" si="37"/>
        <v>700000</v>
      </c>
      <c r="K87" s="147">
        <f t="shared" si="37"/>
        <v>0</v>
      </c>
    </row>
    <row r="88" spans="1:11" ht="51" x14ac:dyDescent="0.25">
      <c r="A88" s="126" t="s">
        <v>12</v>
      </c>
      <c r="B88" s="123" t="s">
        <v>22</v>
      </c>
      <c r="C88" s="123" t="s">
        <v>21</v>
      </c>
      <c r="D88" s="123" t="s">
        <v>567</v>
      </c>
      <c r="E88" s="230">
        <v>100</v>
      </c>
      <c r="F88" s="147">
        <f>'9.ведомства'!G495</f>
        <v>0</v>
      </c>
      <c r="G88" s="147">
        <f>'9.ведомства'!H495</f>
        <v>0</v>
      </c>
      <c r="H88" s="147">
        <f>'9.ведомства'!I495</f>
        <v>32198.16</v>
      </c>
      <c r="I88" s="147">
        <f>'9.ведомства'!J495</f>
        <v>0</v>
      </c>
      <c r="J88" s="147">
        <f>'9.ведомства'!K495</f>
        <v>32198.16</v>
      </c>
      <c r="K88" s="147">
        <f>'9.ведомства'!L495</f>
        <v>0</v>
      </c>
    </row>
    <row r="89" spans="1:11" x14ac:dyDescent="0.25">
      <c r="A89" s="126" t="s">
        <v>15</v>
      </c>
      <c r="B89" s="123" t="s">
        <v>22</v>
      </c>
      <c r="C89" s="123" t="s">
        <v>21</v>
      </c>
      <c r="D89" s="123" t="s">
        <v>567</v>
      </c>
      <c r="E89" s="124">
        <v>800</v>
      </c>
      <c r="F89" s="147">
        <f>'9.ведомства'!G277</f>
        <v>700000</v>
      </c>
      <c r="G89" s="147">
        <f>'9.ведомства'!H277</f>
        <v>0</v>
      </c>
      <c r="H89" s="147">
        <f>'9.ведомства'!I277</f>
        <v>-32198.16</v>
      </c>
      <c r="I89" s="147">
        <f>'9.ведомства'!J277</f>
        <v>0</v>
      </c>
      <c r="J89" s="147">
        <f>'9.ведомства'!K277</f>
        <v>667801.84</v>
      </c>
      <c r="K89" s="147">
        <f>'9.ведомства'!L277</f>
        <v>0</v>
      </c>
    </row>
    <row r="90" spans="1:11" ht="38.25" x14ac:dyDescent="0.25">
      <c r="A90" s="126" t="s">
        <v>446</v>
      </c>
      <c r="B90" s="123" t="s">
        <v>22</v>
      </c>
      <c r="C90" s="123" t="s">
        <v>21</v>
      </c>
      <c r="D90" s="123" t="s">
        <v>435</v>
      </c>
      <c r="E90" s="124"/>
      <c r="F90" s="147">
        <f>F91+F101+F114</f>
        <v>19880000</v>
      </c>
      <c r="G90" s="147">
        <f t="shared" ref="G90:K90" si="38">G91+G101+G114</f>
        <v>0</v>
      </c>
      <c r="H90" s="147">
        <f t="shared" si="38"/>
        <v>-1050</v>
      </c>
      <c r="I90" s="147">
        <f t="shared" si="38"/>
        <v>0</v>
      </c>
      <c r="J90" s="147">
        <f t="shared" si="38"/>
        <v>19878950</v>
      </c>
      <c r="K90" s="147">
        <f t="shared" si="38"/>
        <v>0</v>
      </c>
    </row>
    <row r="91" spans="1:11" ht="38.25" x14ac:dyDescent="0.25">
      <c r="A91" s="126" t="s">
        <v>646</v>
      </c>
      <c r="B91" s="123" t="s">
        <v>22</v>
      </c>
      <c r="C91" s="123" t="s">
        <v>21</v>
      </c>
      <c r="D91" s="123" t="s">
        <v>847</v>
      </c>
      <c r="E91" s="124"/>
      <c r="F91" s="147">
        <f>F92+F95+F98</f>
        <v>9040000</v>
      </c>
      <c r="G91" s="147">
        <f t="shared" ref="G91:K91" si="39">G92+G95+G98</f>
        <v>0</v>
      </c>
      <c r="H91" s="147">
        <f t="shared" si="39"/>
        <v>0</v>
      </c>
      <c r="I91" s="147">
        <f t="shared" si="39"/>
        <v>0</v>
      </c>
      <c r="J91" s="147">
        <f t="shared" si="39"/>
        <v>9040000</v>
      </c>
      <c r="K91" s="147">
        <f t="shared" si="39"/>
        <v>0</v>
      </c>
    </row>
    <row r="92" spans="1:11" ht="51" x14ac:dyDescent="0.25">
      <c r="A92" s="126" t="s">
        <v>853</v>
      </c>
      <c r="B92" s="123" t="s">
        <v>22</v>
      </c>
      <c r="C92" s="123" t="s">
        <v>21</v>
      </c>
      <c r="D92" s="123" t="s">
        <v>854</v>
      </c>
      <c r="E92" s="124"/>
      <c r="F92" s="147">
        <f>F93</f>
        <v>200000</v>
      </c>
      <c r="G92" s="147">
        <f t="shared" ref="G92:K93" si="40">G93</f>
        <v>0</v>
      </c>
      <c r="H92" s="147">
        <f t="shared" si="40"/>
        <v>0</v>
      </c>
      <c r="I92" s="147">
        <f t="shared" si="40"/>
        <v>0</v>
      </c>
      <c r="J92" s="147">
        <f t="shared" si="40"/>
        <v>200000</v>
      </c>
      <c r="K92" s="147">
        <f t="shared" si="40"/>
        <v>0</v>
      </c>
    </row>
    <row r="93" spans="1:11" x14ac:dyDescent="0.25">
      <c r="A93" s="27" t="s">
        <v>24</v>
      </c>
      <c r="B93" s="123" t="s">
        <v>22</v>
      </c>
      <c r="C93" s="123" t="s">
        <v>21</v>
      </c>
      <c r="D93" s="123" t="s">
        <v>855</v>
      </c>
      <c r="E93" s="124"/>
      <c r="F93" s="147">
        <f>F94</f>
        <v>200000</v>
      </c>
      <c r="G93" s="147">
        <f t="shared" si="40"/>
        <v>0</v>
      </c>
      <c r="H93" s="147">
        <f t="shared" si="40"/>
        <v>0</v>
      </c>
      <c r="I93" s="147">
        <f t="shared" si="40"/>
        <v>0</v>
      </c>
      <c r="J93" s="147">
        <f t="shared" si="40"/>
        <v>200000</v>
      </c>
      <c r="K93" s="147">
        <f t="shared" si="40"/>
        <v>0</v>
      </c>
    </row>
    <row r="94" spans="1:11" ht="25.5" x14ac:dyDescent="0.25">
      <c r="A94" s="126" t="s">
        <v>17</v>
      </c>
      <c r="B94" s="123" t="s">
        <v>22</v>
      </c>
      <c r="C94" s="123" t="s">
        <v>21</v>
      </c>
      <c r="D94" s="123" t="s">
        <v>855</v>
      </c>
      <c r="E94" s="124">
        <v>200</v>
      </c>
      <c r="F94" s="147">
        <f>'9.ведомства'!G870</f>
        <v>200000</v>
      </c>
      <c r="G94" s="147">
        <f>'9.ведомства'!H870</f>
        <v>0</v>
      </c>
      <c r="H94" s="147">
        <f>'9.ведомства'!I870</f>
        <v>0</v>
      </c>
      <c r="I94" s="147">
        <f>'9.ведомства'!J870</f>
        <v>0</v>
      </c>
      <c r="J94" s="147">
        <f>'9.ведомства'!K870</f>
        <v>200000</v>
      </c>
      <c r="K94" s="147">
        <f>'9.ведомства'!L870</f>
        <v>0</v>
      </c>
    </row>
    <row r="95" spans="1:11" ht="38.25" x14ac:dyDescent="0.25">
      <c r="A95" s="126" t="s">
        <v>856</v>
      </c>
      <c r="B95" s="123" t="s">
        <v>22</v>
      </c>
      <c r="C95" s="123" t="s">
        <v>21</v>
      </c>
      <c r="D95" s="123" t="s">
        <v>857</v>
      </c>
      <c r="E95" s="124"/>
      <c r="F95" s="147">
        <f>F96</f>
        <v>600000</v>
      </c>
      <c r="G95" s="147">
        <f t="shared" ref="G95:K96" si="41">G96</f>
        <v>0</v>
      </c>
      <c r="H95" s="147">
        <f t="shared" si="41"/>
        <v>0</v>
      </c>
      <c r="I95" s="147">
        <f t="shared" si="41"/>
        <v>0</v>
      </c>
      <c r="J95" s="147">
        <f t="shared" si="41"/>
        <v>600000</v>
      </c>
      <c r="K95" s="147">
        <f t="shared" si="41"/>
        <v>0</v>
      </c>
    </row>
    <row r="96" spans="1:11" x14ac:dyDescent="0.25">
      <c r="A96" s="27" t="s">
        <v>24</v>
      </c>
      <c r="B96" s="123" t="s">
        <v>22</v>
      </c>
      <c r="C96" s="123" t="s">
        <v>21</v>
      </c>
      <c r="D96" s="123" t="s">
        <v>858</v>
      </c>
      <c r="E96" s="124"/>
      <c r="F96" s="147">
        <f>F97</f>
        <v>600000</v>
      </c>
      <c r="G96" s="147">
        <f t="shared" si="41"/>
        <v>0</v>
      </c>
      <c r="H96" s="147">
        <f t="shared" si="41"/>
        <v>0</v>
      </c>
      <c r="I96" s="147">
        <f t="shared" si="41"/>
        <v>0</v>
      </c>
      <c r="J96" s="147">
        <f t="shared" si="41"/>
        <v>600000</v>
      </c>
      <c r="K96" s="147">
        <f t="shared" si="41"/>
        <v>0</v>
      </c>
    </row>
    <row r="97" spans="1:11" ht="25.5" x14ac:dyDescent="0.25">
      <c r="A97" s="126" t="s">
        <v>17</v>
      </c>
      <c r="B97" s="123" t="s">
        <v>22</v>
      </c>
      <c r="C97" s="123" t="s">
        <v>21</v>
      </c>
      <c r="D97" s="123" t="s">
        <v>858</v>
      </c>
      <c r="E97" s="124">
        <v>200</v>
      </c>
      <c r="F97" s="147">
        <f>'9.ведомства'!G873</f>
        <v>600000</v>
      </c>
      <c r="G97" s="147">
        <f>'9.ведомства'!H873</f>
        <v>0</v>
      </c>
      <c r="H97" s="147">
        <f>'9.ведомства'!I873</f>
        <v>0</v>
      </c>
      <c r="I97" s="147">
        <f>'9.ведомства'!J873</f>
        <v>0</v>
      </c>
      <c r="J97" s="147">
        <f>'9.ведомства'!K873</f>
        <v>600000</v>
      </c>
      <c r="K97" s="147">
        <f>'9.ведомства'!L873</f>
        <v>0</v>
      </c>
    </row>
    <row r="98" spans="1:11" ht="38.25" x14ac:dyDescent="0.25">
      <c r="A98" s="27" t="s">
        <v>859</v>
      </c>
      <c r="B98" s="123" t="s">
        <v>22</v>
      </c>
      <c r="C98" s="123" t="s">
        <v>21</v>
      </c>
      <c r="D98" s="123" t="s">
        <v>860</v>
      </c>
      <c r="E98" s="124"/>
      <c r="F98" s="147">
        <f>F99</f>
        <v>8240000</v>
      </c>
      <c r="G98" s="147">
        <f t="shared" ref="G98:K99" si="42">G99</f>
        <v>0</v>
      </c>
      <c r="H98" s="147">
        <f t="shared" si="42"/>
        <v>0</v>
      </c>
      <c r="I98" s="147">
        <f t="shared" si="42"/>
        <v>0</v>
      </c>
      <c r="J98" s="147">
        <f t="shared" si="42"/>
        <v>8240000</v>
      </c>
      <c r="K98" s="147">
        <f t="shared" si="42"/>
        <v>0</v>
      </c>
    </row>
    <row r="99" spans="1:11" x14ac:dyDescent="0.25">
      <c r="A99" s="27" t="s">
        <v>24</v>
      </c>
      <c r="B99" s="123" t="s">
        <v>22</v>
      </c>
      <c r="C99" s="123" t="s">
        <v>21</v>
      </c>
      <c r="D99" s="123" t="s">
        <v>861</v>
      </c>
      <c r="E99" s="124"/>
      <c r="F99" s="147">
        <f>F100</f>
        <v>8240000</v>
      </c>
      <c r="G99" s="147">
        <f t="shared" si="42"/>
        <v>0</v>
      </c>
      <c r="H99" s="147">
        <f t="shared" si="42"/>
        <v>0</v>
      </c>
      <c r="I99" s="147">
        <f t="shared" si="42"/>
        <v>0</v>
      </c>
      <c r="J99" s="147">
        <f t="shared" si="42"/>
        <v>8240000</v>
      </c>
      <c r="K99" s="147">
        <f t="shared" si="42"/>
        <v>0</v>
      </c>
    </row>
    <row r="100" spans="1:11" ht="25.5" x14ac:dyDescent="0.25">
      <c r="A100" s="126" t="s">
        <v>17</v>
      </c>
      <c r="B100" s="123" t="s">
        <v>22</v>
      </c>
      <c r="C100" s="123" t="s">
        <v>21</v>
      </c>
      <c r="D100" s="123" t="s">
        <v>861</v>
      </c>
      <c r="E100" s="124">
        <v>200</v>
      </c>
      <c r="F100" s="147">
        <f>'9.ведомства'!G876</f>
        <v>8240000</v>
      </c>
      <c r="G100" s="147">
        <f>'9.ведомства'!H876</f>
        <v>0</v>
      </c>
      <c r="H100" s="147">
        <f>'9.ведомства'!I876</f>
        <v>0</v>
      </c>
      <c r="I100" s="147">
        <f>'9.ведомства'!J876</f>
        <v>0</v>
      </c>
      <c r="J100" s="147">
        <f>'9.ведомства'!K876</f>
        <v>8240000</v>
      </c>
      <c r="K100" s="147">
        <f>'9.ведомства'!L876</f>
        <v>0</v>
      </c>
    </row>
    <row r="101" spans="1:11" ht="38.25" x14ac:dyDescent="0.25">
      <c r="A101" s="126" t="s">
        <v>447</v>
      </c>
      <c r="B101" s="123" t="s">
        <v>22</v>
      </c>
      <c r="C101" s="123" t="s">
        <v>21</v>
      </c>
      <c r="D101" s="123" t="s">
        <v>436</v>
      </c>
      <c r="E101" s="124"/>
      <c r="F101" s="147">
        <f>F102+F105+F108+F111</f>
        <v>3822500</v>
      </c>
      <c r="G101" s="147">
        <f t="shared" ref="G101:K101" si="43">G102+G105+G108+G111</f>
        <v>0</v>
      </c>
      <c r="H101" s="147">
        <f t="shared" si="43"/>
        <v>-1050</v>
      </c>
      <c r="I101" s="147">
        <f t="shared" si="43"/>
        <v>0</v>
      </c>
      <c r="J101" s="147">
        <f t="shared" si="43"/>
        <v>3821450</v>
      </c>
      <c r="K101" s="147">
        <f t="shared" si="43"/>
        <v>0</v>
      </c>
    </row>
    <row r="102" spans="1:11" ht="63.75" x14ac:dyDescent="0.25">
      <c r="A102" s="126" t="s">
        <v>430</v>
      </c>
      <c r="B102" s="123" t="s">
        <v>22</v>
      </c>
      <c r="C102" s="123" t="s">
        <v>21</v>
      </c>
      <c r="D102" s="123" t="s">
        <v>437</v>
      </c>
      <c r="E102" s="124"/>
      <c r="F102" s="147">
        <f>F103</f>
        <v>2639400</v>
      </c>
      <c r="G102" s="147">
        <f t="shared" ref="G102:K103" si="44">G103</f>
        <v>0</v>
      </c>
      <c r="H102" s="147">
        <f t="shared" si="44"/>
        <v>-1050</v>
      </c>
      <c r="I102" s="147">
        <f t="shared" si="44"/>
        <v>0</v>
      </c>
      <c r="J102" s="147">
        <f t="shared" si="44"/>
        <v>2638350</v>
      </c>
      <c r="K102" s="147">
        <f t="shared" si="44"/>
        <v>0</v>
      </c>
    </row>
    <row r="103" spans="1:11" ht="38.25" x14ac:dyDescent="0.25">
      <c r="A103" s="27" t="s">
        <v>431</v>
      </c>
      <c r="B103" s="123" t="s">
        <v>22</v>
      </c>
      <c r="C103" s="123" t="s">
        <v>21</v>
      </c>
      <c r="D103" s="123" t="s">
        <v>438</v>
      </c>
      <c r="E103" s="124"/>
      <c r="F103" s="147">
        <f>F104</f>
        <v>2639400</v>
      </c>
      <c r="G103" s="147">
        <f t="shared" si="44"/>
        <v>0</v>
      </c>
      <c r="H103" s="147">
        <f t="shared" si="44"/>
        <v>-1050</v>
      </c>
      <c r="I103" s="147">
        <f t="shared" si="44"/>
        <v>0</v>
      </c>
      <c r="J103" s="147">
        <f t="shared" si="44"/>
        <v>2638350</v>
      </c>
      <c r="K103" s="147">
        <f t="shared" si="44"/>
        <v>0</v>
      </c>
    </row>
    <row r="104" spans="1:11" ht="25.5" x14ac:dyDescent="0.25">
      <c r="A104" s="126" t="s">
        <v>17</v>
      </c>
      <c r="B104" s="123" t="s">
        <v>22</v>
      </c>
      <c r="C104" s="123" t="s">
        <v>21</v>
      </c>
      <c r="D104" s="123" t="s">
        <v>438</v>
      </c>
      <c r="E104" s="124">
        <v>200</v>
      </c>
      <c r="F104" s="147">
        <f>'9.ведомства'!G35+'9.ведомства'!G282+'9.ведомства'!G334+'9.ведомства'!G500+'9.ведомства'!G614+'9.ведомства'!G792+'9.ведомства'!G833+'9.ведомства'!G880</f>
        <v>2639400</v>
      </c>
      <c r="G104" s="147">
        <f>'9.ведомства'!H35+'9.ведомства'!H282+'9.ведомства'!H334+'9.ведомства'!H500+'9.ведомства'!H614+'9.ведомства'!H792+'9.ведомства'!H833+'9.ведомства'!H880</f>
        <v>0</v>
      </c>
      <c r="H104" s="147">
        <f>'9.ведомства'!I35+'9.ведомства'!I282+'9.ведомства'!I334+'9.ведомства'!I500+'9.ведомства'!I614+'9.ведомства'!I792+'9.ведомства'!I833+'9.ведомства'!I880</f>
        <v>-1050</v>
      </c>
      <c r="I104" s="147">
        <f>'9.ведомства'!J35+'9.ведомства'!J282+'9.ведомства'!J334+'9.ведомства'!J500+'9.ведомства'!J614+'9.ведомства'!J792+'9.ведомства'!J833+'9.ведомства'!J880</f>
        <v>0</v>
      </c>
      <c r="J104" s="147">
        <f>'9.ведомства'!K35+'9.ведомства'!K282+'9.ведомства'!K334+'9.ведомства'!K500+'9.ведомства'!K614+'9.ведомства'!K792+'9.ведомства'!K833+'9.ведомства'!K880</f>
        <v>2638350</v>
      </c>
      <c r="K104" s="147">
        <f>'9.ведомства'!L35+'9.ведомства'!L282+'9.ведомства'!L334+'9.ведомства'!L500+'9.ведомства'!L614+'9.ведомства'!L792+'9.ведомства'!L833+'9.ведомства'!L880</f>
        <v>0</v>
      </c>
    </row>
    <row r="105" spans="1:11" ht="51" x14ac:dyDescent="0.25">
      <c r="A105" s="126" t="s">
        <v>432</v>
      </c>
      <c r="B105" s="123" t="s">
        <v>22</v>
      </c>
      <c r="C105" s="123" t="s">
        <v>21</v>
      </c>
      <c r="D105" s="123" t="s">
        <v>444</v>
      </c>
      <c r="E105" s="124"/>
      <c r="F105" s="147">
        <f>F106</f>
        <v>308100</v>
      </c>
      <c r="G105" s="147">
        <f t="shared" ref="G105:K106" si="45">G106</f>
        <v>0</v>
      </c>
      <c r="H105" s="147">
        <f t="shared" si="45"/>
        <v>0</v>
      </c>
      <c r="I105" s="147">
        <f t="shared" si="45"/>
        <v>0</v>
      </c>
      <c r="J105" s="147">
        <f t="shared" si="45"/>
        <v>308100</v>
      </c>
      <c r="K105" s="147">
        <f t="shared" si="45"/>
        <v>0</v>
      </c>
    </row>
    <row r="106" spans="1:11" ht="38.25" x14ac:dyDescent="0.25">
      <c r="A106" s="27" t="s">
        <v>431</v>
      </c>
      <c r="B106" s="123" t="s">
        <v>22</v>
      </c>
      <c r="C106" s="123" t="s">
        <v>21</v>
      </c>
      <c r="D106" s="123" t="s">
        <v>439</v>
      </c>
      <c r="E106" s="124"/>
      <c r="F106" s="147">
        <f>F107</f>
        <v>308100</v>
      </c>
      <c r="G106" s="147">
        <f t="shared" si="45"/>
        <v>0</v>
      </c>
      <c r="H106" s="147">
        <f t="shared" si="45"/>
        <v>0</v>
      </c>
      <c r="I106" s="147">
        <f t="shared" si="45"/>
        <v>0</v>
      </c>
      <c r="J106" s="147">
        <f t="shared" si="45"/>
        <v>308100</v>
      </c>
      <c r="K106" s="147">
        <f t="shared" si="45"/>
        <v>0</v>
      </c>
    </row>
    <row r="107" spans="1:11" ht="25.5" x14ac:dyDescent="0.25">
      <c r="A107" s="126" t="s">
        <v>17</v>
      </c>
      <c r="B107" s="123" t="s">
        <v>22</v>
      </c>
      <c r="C107" s="123" t="s">
        <v>21</v>
      </c>
      <c r="D107" s="123" t="s">
        <v>439</v>
      </c>
      <c r="E107" s="124">
        <v>200</v>
      </c>
      <c r="F107" s="147">
        <f>'9.ведомства'!G38+'9.ведомства'!G285+'9.ведомства'!G617</f>
        <v>308100</v>
      </c>
      <c r="G107" s="147">
        <f>'9.ведомства'!H38+'9.ведомства'!H285+'9.ведомства'!H617</f>
        <v>0</v>
      </c>
      <c r="H107" s="147">
        <f>'9.ведомства'!I38+'9.ведомства'!I285+'9.ведомства'!I617</f>
        <v>0</v>
      </c>
      <c r="I107" s="147">
        <f>'9.ведомства'!J38+'9.ведомства'!J285+'9.ведомства'!J617</f>
        <v>0</v>
      </c>
      <c r="J107" s="147">
        <f>'9.ведомства'!K38+'9.ведомства'!K285+'9.ведомства'!K617</f>
        <v>308100</v>
      </c>
      <c r="K107" s="147">
        <f>'9.ведомства'!L38+'9.ведомства'!L285+'9.ведомства'!L617</f>
        <v>0</v>
      </c>
    </row>
    <row r="108" spans="1:11" ht="38.25" x14ac:dyDescent="0.25">
      <c r="A108" s="126" t="s">
        <v>433</v>
      </c>
      <c r="B108" s="123" t="s">
        <v>22</v>
      </c>
      <c r="C108" s="123" t="s">
        <v>21</v>
      </c>
      <c r="D108" s="123" t="s">
        <v>442</v>
      </c>
      <c r="E108" s="124"/>
      <c r="F108" s="147">
        <f>F109</f>
        <v>253000</v>
      </c>
      <c r="G108" s="147">
        <f t="shared" ref="G108:K109" si="46">G109</f>
        <v>0</v>
      </c>
      <c r="H108" s="147">
        <f t="shared" si="46"/>
        <v>0</v>
      </c>
      <c r="I108" s="147">
        <f t="shared" si="46"/>
        <v>0</v>
      </c>
      <c r="J108" s="147">
        <f t="shared" si="46"/>
        <v>253000</v>
      </c>
      <c r="K108" s="147">
        <f t="shared" si="46"/>
        <v>0</v>
      </c>
    </row>
    <row r="109" spans="1:11" ht="38.25" x14ac:dyDescent="0.25">
      <c r="A109" s="27" t="s">
        <v>431</v>
      </c>
      <c r="B109" s="123" t="s">
        <v>22</v>
      </c>
      <c r="C109" s="123" t="s">
        <v>21</v>
      </c>
      <c r="D109" s="123" t="s">
        <v>440</v>
      </c>
      <c r="E109" s="124"/>
      <c r="F109" s="147">
        <f>F110</f>
        <v>253000</v>
      </c>
      <c r="G109" s="147">
        <f t="shared" si="46"/>
        <v>0</v>
      </c>
      <c r="H109" s="147">
        <f t="shared" si="46"/>
        <v>0</v>
      </c>
      <c r="I109" s="147">
        <f t="shared" si="46"/>
        <v>0</v>
      </c>
      <c r="J109" s="147">
        <f t="shared" si="46"/>
        <v>253000</v>
      </c>
      <c r="K109" s="147">
        <f t="shared" si="46"/>
        <v>0</v>
      </c>
    </row>
    <row r="110" spans="1:11" ht="25.5" x14ac:dyDescent="0.25">
      <c r="A110" s="126" t="s">
        <v>17</v>
      </c>
      <c r="B110" s="123" t="s">
        <v>22</v>
      </c>
      <c r="C110" s="123" t="s">
        <v>21</v>
      </c>
      <c r="D110" s="123" t="s">
        <v>440</v>
      </c>
      <c r="E110" s="124">
        <v>200</v>
      </c>
      <c r="F110" s="147">
        <f>'9.ведомства'!G883+'9.ведомства'!G795+'9.ведомства'!G288+'9.ведомства'!G41</f>
        <v>253000</v>
      </c>
      <c r="G110" s="147">
        <f>'9.ведомства'!H883+'9.ведомства'!H795+'9.ведомства'!H288+'9.ведомства'!H41</f>
        <v>0</v>
      </c>
      <c r="H110" s="147">
        <f>'9.ведомства'!I883+'9.ведомства'!I795+'9.ведомства'!I288+'9.ведомства'!I41</f>
        <v>0</v>
      </c>
      <c r="I110" s="147">
        <f>'9.ведомства'!J883+'9.ведомства'!J795+'9.ведомства'!J288+'9.ведомства'!J41</f>
        <v>0</v>
      </c>
      <c r="J110" s="147">
        <f>'9.ведомства'!K883+'9.ведомства'!K795+'9.ведомства'!K288+'9.ведомства'!K41</f>
        <v>253000</v>
      </c>
      <c r="K110" s="147">
        <f>'9.ведомства'!L883+'9.ведомства'!L795+'9.ведомства'!L288+'9.ведомства'!L41</f>
        <v>0</v>
      </c>
    </row>
    <row r="111" spans="1:11" ht="38.25" x14ac:dyDescent="0.25">
      <c r="A111" s="126" t="s">
        <v>434</v>
      </c>
      <c r="B111" s="123" t="s">
        <v>22</v>
      </c>
      <c r="C111" s="123" t="s">
        <v>21</v>
      </c>
      <c r="D111" s="123" t="s">
        <v>570</v>
      </c>
      <c r="E111" s="124"/>
      <c r="F111" s="147">
        <f>F112</f>
        <v>622000</v>
      </c>
      <c r="G111" s="147">
        <f t="shared" ref="G111:K112" si="47">G112</f>
        <v>0</v>
      </c>
      <c r="H111" s="147">
        <f t="shared" si="47"/>
        <v>0</v>
      </c>
      <c r="I111" s="147">
        <f t="shared" si="47"/>
        <v>0</v>
      </c>
      <c r="J111" s="147">
        <f t="shared" si="47"/>
        <v>622000</v>
      </c>
      <c r="K111" s="147">
        <f t="shared" si="47"/>
        <v>0</v>
      </c>
    </row>
    <row r="112" spans="1:11" ht="38.25" x14ac:dyDescent="0.25">
      <c r="A112" s="27" t="s">
        <v>431</v>
      </c>
      <c r="B112" s="123" t="s">
        <v>22</v>
      </c>
      <c r="C112" s="123" t="s">
        <v>21</v>
      </c>
      <c r="D112" s="123" t="s">
        <v>441</v>
      </c>
      <c r="E112" s="124"/>
      <c r="F112" s="147">
        <f>F113</f>
        <v>622000</v>
      </c>
      <c r="G112" s="147">
        <f t="shared" si="47"/>
        <v>0</v>
      </c>
      <c r="H112" s="147">
        <f t="shared" si="47"/>
        <v>0</v>
      </c>
      <c r="I112" s="147">
        <f t="shared" si="47"/>
        <v>0</v>
      </c>
      <c r="J112" s="147">
        <f t="shared" si="47"/>
        <v>622000</v>
      </c>
      <c r="K112" s="147">
        <f t="shared" si="47"/>
        <v>0</v>
      </c>
    </row>
    <row r="113" spans="1:11" ht="25.5" x14ac:dyDescent="0.25">
      <c r="A113" s="126" t="s">
        <v>17</v>
      </c>
      <c r="B113" s="123" t="s">
        <v>22</v>
      </c>
      <c r="C113" s="123" t="s">
        <v>21</v>
      </c>
      <c r="D113" s="123" t="s">
        <v>441</v>
      </c>
      <c r="E113" s="124">
        <v>200</v>
      </c>
      <c r="F113" s="147">
        <f>'9.ведомства'!G44+'9.ведомства'!G291+'9.ведомства'!G836</f>
        <v>622000</v>
      </c>
      <c r="G113" s="147">
        <f>'9.ведомства'!H44+'9.ведомства'!H291+'9.ведомства'!H836</f>
        <v>0</v>
      </c>
      <c r="H113" s="147">
        <f>'9.ведомства'!I44+'9.ведомства'!I291+'9.ведомства'!I836</f>
        <v>0</v>
      </c>
      <c r="I113" s="147">
        <f>'9.ведомства'!J44+'9.ведомства'!J291+'9.ведомства'!J836</f>
        <v>0</v>
      </c>
      <c r="J113" s="147">
        <f>'9.ведомства'!K44+'9.ведомства'!K291+'9.ведомства'!K836</f>
        <v>622000</v>
      </c>
      <c r="K113" s="147">
        <f>'9.ведомства'!L44+'9.ведомства'!L291+'9.ведомства'!L836</f>
        <v>0</v>
      </c>
    </row>
    <row r="114" spans="1:11" ht="25.5" x14ac:dyDescent="0.25">
      <c r="A114" s="126" t="s">
        <v>445</v>
      </c>
      <c r="B114" s="123" t="s">
        <v>22</v>
      </c>
      <c r="C114" s="123" t="s">
        <v>21</v>
      </c>
      <c r="D114" s="123" t="s">
        <v>448</v>
      </c>
      <c r="E114" s="124"/>
      <c r="F114" s="147">
        <f>F115+F122+F126+F132</f>
        <v>7017500</v>
      </c>
      <c r="G114" s="147">
        <f t="shared" ref="G114:K114" si="48">G115+G122+G126+G132</f>
        <v>0</v>
      </c>
      <c r="H114" s="147">
        <f t="shared" si="48"/>
        <v>0</v>
      </c>
      <c r="I114" s="147">
        <f t="shared" si="48"/>
        <v>0</v>
      </c>
      <c r="J114" s="147">
        <f t="shared" si="48"/>
        <v>7017500</v>
      </c>
      <c r="K114" s="147">
        <f t="shared" si="48"/>
        <v>0</v>
      </c>
    </row>
    <row r="115" spans="1:11" ht="38.25" x14ac:dyDescent="0.25">
      <c r="A115" s="128" t="s">
        <v>450</v>
      </c>
      <c r="B115" s="123" t="s">
        <v>22</v>
      </c>
      <c r="C115" s="123" t="s">
        <v>21</v>
      </c>
      <c r="D115" s="123" t="s">
        <v>449</v>
      </c>
      <c r="E115" s="124"/>
      <c r="F115" s="147">
        <f>F116+F119</f>
        <v>2487800</v>
      </c>
      <c r="G115" s="147">
        <f t="shared" ref="G115:K115" si="49">G116+G119</f>
        <v>0</v>
      </c>
      <c r="H115" s="147">
        <f t="shared" si="49"/>
        <v>-20000</v>
      </c>
      <c r="I115" s="147">
        <f t="shared" si="49"/>
        <v>0</v>
      </c>
      <c r="J115" s="147">
        <f t="shared" si="49"/>
        <v>2467800</v>
      </c>
      <c r="K115" s="147">
        <f t="shared" si="49"/>
        <v>0</v>
      </c>
    </row>
    <row r="116" spans="1:11" ht="25.5" x14ac:dyDescent="0.25">
      <c r="A116" s="129" t="s">
        <v>451</v>
      </c>
      <c r="B116" s="123" t="s">
        <v>22</v>
      </c>
      <c r="C116" s="123" t="s">
        <v>21</v>
      </c>
      <c r="D116" s="81" t="s">
        <v>456</v>
      </c>
      <c r="E116" s="130"/>
      <c r="F116" s="147">
        <f>SUM(F117:F118)</f>
        <v>1468100</v>
      </c>
      <c r="G116" s="147">
        <f t="shared" ref="G116:K116" si="50">SUM(G117:G118)</f>
        <v>0</v>
      </c>
      <c r="H116" s="147">
        <f t="shared" si="50"/>
        <v>0</v>
      </c>
      <c r="I116" s="147">
        <f t="shared" si="50"/>
        <v>0</v>
      </c>
      <c r="J116" s="147">
        <f t="shared" si="50"/>
        <v>1468100</v>
      </c>
      <c r="K116" s="147">
        <f t="shared" si="50"/>
        <v>0</v>
      </c>
    </row>
    <row r="117" spans="1:11" ht="51" x14ac:dyDescent="0.25">
      <c r="A117" s="128" t="s">
        <v>12</v>
      </c>
      <c r="B117" s="123" t="s">
        <v>22</v>
      </c>
      <c r="C117" s="123" t="s">
        <v>21</v>
      </c>
      <c r="D117" s="81" t="s">
        <v>456</v>
      </c>
      <c r="E117" s="130">
        <v>100</v>
      </c>
      <c r="F117" s="147">
        <f>'9.ведомства'!G887+'9.ведомства'!G840+'9.ведомства'!G799+'9.ведомства'!G504+'9.ведомства'!G338+'9.ведомства'!G295+'9.ведомства'!G48</f>
        <v>530000</v>
      </c>
      <c r="G117" s="147">
        <f>'9.ведомства'!H887+'9.ведомства'!H840+'9.ведомства'!H799+'9.ведомства'!H504+'9.ведомства'!H338+'9.ведомства'!H295+'9.ведомства'!H48</f>
        <v>0</v>
      </c>
      <c r="H117" s="147">
        <f>'9.ведомства'!I887+'9.ведомства'!I840+'9.ведомства'!I799+'9.ведомства'!I504+'9.ведомства'!I338+'9.ведомства'!I295+'9.ведомства'!I48</f>
        <v>0</v>
      </c>
      <c r="I117" s="147">
        <f>'9.ведомства'!J887+'9.ведомства'!J840+'9.ведомства'!J799+'9.ведомства'!J504+'9.ведомства'!J338+'9.ведомства'!J295+'9.ведомства'!J48</f>
        <v>0</v>
      </c>
      <c r="J117" s="147">
        <f>'9.ведомства'!K887+'9.ведомства'!K840+'9.ведомства'!K799+'9.ведомства'!K504+'9.ведомства'!K338+'9.ведомства'!K295+'9.ведомства'!K48</f>
        <v>530000</v>
      </c>
      <c r="K117" s="147">
        <f>'9.ведомства'!L887+'9.ведомства'!L840+'9.ведомства'!L799+'9.ведомства'!L504+'9.ведомства'!L338+'9.ведомства'!L295+'9.ведомства'!L48</f>
        <v>0</v>
      </c>
    </row>
    <row r="118" spans="1:11" ht="25.5" x14ac:dyDescent="0.25">
      <c r="A118" s="128" t="s">
        <v>17</v>
      </c>
      <c r="B118" s="123" t="s">
        <v>22</v>
      </c>
      <c r="C118" s="123" t="s">
        <v>21</v>
      </c>
      <c r="D118" s="81" t="s">
        <v>456</v>
      </c>
      <c r="E118" s="130">
        <v>200</v>
      </c>
      <c r="F118" s="147">
        <f>'9.ведомства'!G49+'9.ведомства'!G296+'9.ведомства'!G339+'9.ведомства'!G505+'9.ведомства'!G621+'9.ведомства'!G800+'9.ведомства'!G841+'9.ведомства'!G888</f>
        <v>938100</v>
      </c>
      <c r="G118" s="147">
        <f>'9.ведомства'!H49+'9.ведомства'!H296+'9.ведомства'!H339+'9.ведомства'!H505+'9.ведомства'!H621+'9.ведомства'!H800+'9.ведомства'!H841+'9.ведомства'!H888</f>
        <v>0</v>
      </c>
      <c r="H118" s="147">
        <f>'9.ведомства'!I49+'9.ведомства'!I296+'9.ведомства'!I339+'9.ведомства'!I505+'9.ведомства'!I621+'9.ведомства'!I800+'9.ведомства'!I841+'9.ведомства'!I888</f>
        <v>0</v>
      </c>
      <c r="I118" s="147">
        <f>'9.ведомства'!J49+'9.ведомства'!J296+'9.ведомства'!J339+'9.ведомства'!J505+'9.ведомства'!J621+'9.ведомства'!J800+'9.ведомства'!J841+'9.ведомства'!J888</f>
        <v>0</v>
      </c>
      <c r="J118" s="147">
        <f>'9.ведомства'!K49+'9.ведомства'!K296+'9.ведомства'!K339+'9.ведомства'!K505+'9.ведомства'!K621+'9.ведомства'!K800+'9.ведомства'!K841+'9.ведомства'!K888</f>
        <v>938100</v>
      </c>
      <c r="K118" s="147">
        <f>'9.ведомства'!L49+'9.ведомства'!L296+'9.ведомства'!L339+'9.ведомства'!L505+'9.ведомства'!L621+'9.ведомства'!L800+'9.ведомства'!L841+'9.ведомства'!L888</f>
        <v>0</v>
      </c>
    </row>
    <row r="119" spans="1:11" ht="25.5" x14ac:dyDescent="0.25">
      <c r="A119" s="128" t="s">
        <v>452</v>
      </c>
      <c r="B119" s="123" t="s">
        <v>22</v>
      </c>
      <c r="C119" s="123" t="s">
        <v>21</v>
      </c>
      <c r="D119" s="81" t="s">
        <v>457</v>
      </c>
      <c r="E119" s="130"/>
      <c r="F119" s="147">
        <f>SUM(F120:F121)</f>
        <v>1019700</v>
      </c>
      <c r="G119" s="147">
        <f t="shared" ref="G119:K119" si="51">SUM(G120:G121)</f>
        <v>0</v>
      </c>
      <c r="H119" s="147">
        <f t="shared" si="51"/>
        <v>-20000</v>
      </c>
      <c r="I119" s="147">
        <f t="shared" si="51"/>
        <v>0</v>
      </c>
      <c r="J119" s="147">
        <f t="shared" si="51"/>
        <v>999700</v>
      </c>
      <c r="K119" s="147">
        <f t="shared" si="51"/>
        <v>0</v>
      </c>
    </row>
    <row r="120" spans="1:11" ht="51" x14ac:dyDescent="0.25">
      <c r="A120" s="128" t="s">
        <v>12</v>
      </c>
      <c r="B120" s="123" t="s">
        <v>22</v>
      </c>
      <c r="C120" s="123" t="s">
        <v>21</v>
      </c>
      <c r="D120" s="81" t="s">
        <v>457</v>
      </c>
      <c r="E120" s="130">
        <v>100</v>
      </c>
      <c r="F120" s="147">
        <f>'9.ведомства'!G890+'9.ведомства'!G843+'9.ведомства'!G623+'9.ведомства'!G298+'9.ведомства'!G51</f>
        <v>617500</v>
      </c>
      <c r="G120" s="147">
        <f>'9.ведомства'!H890+'9.ведомства'!H843+'9.ведомства'!H623+'9.ведомства'!H298+'9.ведомства'!H51</f>
        <v>0</v>
      </c>
      <c r="H120" s="147">
        <f>'9.ведомства'!I890+'9.ведомства'!I843+'9.ведомства'!I623+'9.ведомства'!I298+'9.ведомства'!I51</f>
        <v>98000</v>
      </c>
      <c r="I120" s="147">
        <f>'9.ведомства'!J890+'9.ведомства'!J843+'9.ведомства'!J623+'9.ведомства'!J298+'9.ведомства'!J51</f>
        <v>0</v>
      </c>
      <c r="J120" s="147">
        <f>'9.ведомства'!K890+'9.ведомства'!K843+'9.ведомства'!K623+'9.ведомства'!K298+'9.ведомства'!K51</f>
        <v>715500</v>
      </c>
      <c r="K120" s="147">
        <f>'9.ведомства'!L890+'9.ведомства'!L843+'9.ведомства'!L623+'9.ведомства'!L298+'9.ведомства'!L51</f>
        <v>0</v>
      </c>
    </row>
    <row r="121" spans="1:11" ht="25.5" x14ac:dyDescent="0.25">
      <c r="A121" s="128" t="s">
        <v>17</v>
      </c>
      <c r="B121" s="123" t="s">
        <v>22</v>
      </c>
      <c r="C121" s="123" t="s">
        <v>21</v>
      </c>
      <c r="D121" s="81" t="s">
        <v>457</v>
      </c>
      <c r="E121" s="130">
        <v>200</v>
      </c>
      <c r="F121" s="147">
        <f>'9.ведомства'!G52+'9.ведомства'!G299+'9.ведомства'!G802+'9.ведомства'!G844+'9.ведомства'!G891</f>
        <v>402200</v>
      </c>
      <c r="G121" s="147">
        <f>'9.ведомства'!H52+'9.ведомства'!H299+'9.ведомства'!H802+'9.ведомства'!H844+'9.ведомства'!H891</f>
        <v>0</v>
      </c>
      <c r="H121" s="147">
        <f>'9.ведомства'!I52+'9.ведомства'!I299+'9.ведомства'!I802+'9.ведомства'!I844+'9.ведомства'!I891</f>
        <v>-118000</v>
      </c>
      <c r="I121" s="147">
        <f>'9.ведомства'!J52+'9.ведомства'!J299+'9.ведомства'!J802+'9.ведомства'!J844+'9.ведомства'!J891</f>
        <v>0</v>
      </c>
      <c r="J121" s="147">
        <f>'9.ведомства'!K52+'9.ведомства'!K299+'9.ведомства'!K802+'9.ведомства'!K844+'9.ведомства'!K891</f>
        <v>284200</v>
      </c>
      <c r="K121" s="147">
        <f>'9.ведомства'!L52+'9.ведомства'!L299+'9.ведомства'!L802+'9.ведомства'!L844+'9.ведомства'!L891</f>
        <v>0</v>
      </c>
    </row>
    <row r="122" spans="1:11" ht="25.5" x14ac:dyDescent="0.25">
      <c r="A122" s="128" t="s">
        <v>453</v>
      </c>
      <c r="B122" s="123" t="s">
        <v>22</v>
      </c>
      <c r="C122" s="123" t="s">
        <v>21</v>
      </c>
      <c r="D122" s="81" t="s">
        <v>458</v>
      </c>
      <c r="E122" s="130"/>
      <c r="F122" s="147">
        <f>F123</f>
        <v>291000</v>
      </c>
      <c r="G122" s="147">
        <f t="shared" ref="G122:K122" si="52">G123</f>
        <v>0</v>
      </c>
      <c r="H122" s="147">
        <f t="shared" si="52"/>
        <v>0</v>
      </c>
      <c r="I122" s="147">
        <f t="shared" si="52"/>
        <v>0</v>
      </c>
      <c r="J122" s="147">
        <f t="shared" si="52"/>
        <v>291000</v>
      </c>
      <c r="K122" s="147">
        <f t="shared" si="52"/>
        <v>0</v>
      </c>
    </row>
    <row r="123" spans="1:11" x14ac:dyDescent="0.25">
      <c r="A123" s="128" t="s">
        <v>455</v>
      </c>
      <c r="B123" s="123" t="s">
        <v>22</v>
      </c>
      <c r="C123" s="123" t="s">
        <v>21</v>
      </c>
      <c r="D123" s="81" t="s">
        <v>459</v>
      </c>
      <c r="E123" s="130"/>
      <c r="F123" s="147">
        <f>SUM(F124:F125)</f>
        <v>291000</v>
      </c>
      <c r="G123" s="147">
        <f t="shared" ref="G123:K123" si="53">SUM(G124:G125)</f>
        <v>0</v>
      </c>
      <c r="H123" s="147">
        <f t="shared" si="53"/>
        <v>0</v>
      </c>
      <c r="I123" s="147">
        <f t="shared" si="53"/>
        <v>0</v>
      </c>
      <c r="J123" s="147">
        <f t="shared" si="53"/>
        <v>291000</v>
      </c>
      <c r="K123" s="147">
        <f t="shared" si="53"/>
        <v>0</v>
      </c>
    </row>
    <row r="124" spans="1:11" ht="51" x14ac:dyDescent="0.25">
      <c r="A124" s="128" t="s">
        <v>12</v>
      </c>
      <c r="B124" s="123" t="s">
        <v>22</v>
      </c>
      <c r="C124" s="123" t="s">
        <v>21</v>
      </c>
      <c r="D124" s="81" t="s">
        <v>459</v>
      </c>
      <c r="E124" s="130">
        <v>100</v>
      </c>
      <c r="F124" s="147">
        <f>'9.ведомства'!G55+'9.ведомства'!G847</f>
        <v>243000</v>
      </c>
      <c r="G124" s="147">
        <f>'9.ведомства'!H55+'9.ведомства'!H847</f>
        <v>0</v>
      </c>
      <c r="H124" s="147">
        <f>'9.ведомства'!I55+'9.ведомства'!I847</f>
        <v>0</v>
      </c>
      <c r="I124" s="147">
        <f>'9.ведомства'!J55+'9.ведомства'!J847</f>
        <v>0</v>
      </c>
      <c r="J124" s="147">
        <f>'9.ведомства'!K55+'9.ведомства'!K847</f>
        <v>243000</v>
      </c>
      <c r="K124" s="147">
        <f>'9.ведомства'!L55+'9.ведомства'!L847</f>
        <v>0</v>
      </c>
    </row>
    <row r="125" spans="1:11" ht="25.5" x14ac:dyDescent="0.25">
      <c r="A125" s="128" t="s">
        <v>17</v>
      </c>
      <c r="B125" s="123" t="s">
        <v>22</v>
      </c>
      <c r="C125" s="123" t="s">
        <v>21</v>
      </c>
      <c r="D125" s="81" t="s">
        <v>459</v>
      </c>
      <c r="E125" s="130">
        <v>200</v>
      </c>
      <c r="F125" s="147">
        <f>'9.ведомства'!G848</f>
        <v>48000</v>
      </c>
      <c r="G125" s="147">
        <f>'9.ведомства'!H848</f>
        <v>0</v>
      </c>
      <c r="H125" s="147">
        <f>'9.ведомства'!I848</f>
        <v>0</v>
      </c>
      <c r="I125" s="147">
        <f>'9.ведомства'!J848</f>
        <v>0</v>
      </c>
      <c r="J125" s="147">
        <f>'9.ведомства'!K848</f>
        <v>48000</v>
      </c>
      <c r="K125" s="147">
        <f>'9.ведомства'!L848</f>
        <v>0</v>
      </c>
    </row>
    <row r="126" spans="1:11" ht="38.25" x14ac:dyDescent="0.25">
      <c r="A126" s="128" t="s">
        <v>454</v>
      </c>
      <c r="B126" s="123" t="s">
        <v>22</v>
      </c>
      <c r="C126" s="123" t="s">
        <v>21</v>
      </c>
      <c r="D126" s="81" t="s">
        <v>460</v>
      </c>
      <c r="E126" s="130"/>
      <c r="F126" s="147">
        <f>F129+F127</f>
        <v>4096700</v>
      </c>
      <c r="G126" s="147">
        <f t="shared" ref="G126:K126" si="54">G129+G127</f>
        <v>0</v>
      </c>
      <c r="H126" s="147">
        <f t="shared" si="54"/>
        <v>20000</v>
      </c>
      <c r="I126" s="147">
        <f t="shared" si="54"/>
        <v>0</v>
      </c>
      <c r="J126" s="147">
        <f t="shared" si="54"/>
        <v>4116700</v>
      </c>
      <c r="K126" s="147">
        <f t="shared" si="54"/>
        <v>0</v>
      </c>
    </row>
    <row r="127" spans="1:11" ht="51" x14ac:dyDescent="0.25">
      <c r="A127" s="126" t="s">
        <v>13</v>
      </c>
      <c r="B127" s="123" t="s">
        <v>22</v>
      </c>
      <c r="C127" s="123" t="s">
        <v>21</v>
      </c>
      <c r="D127" s="81" t="s">
        <v>954</v>
      </c>
      <c r="E127" s="130"/>
      <c r="F127" s="147">
        <f>F128</f>
        <v>1480900</v>
      </c>
      <c r="G127" s="147">
        <f t="shared" ref="G127:K127" si="55">G128</f>
        <v>0</v>
      </c>
      <c r="H127" s="147">
        <f t="shared" si="55"/>
        <v>0</v>
      </c>
      <c r="I127" s="147">
        <f t="shared" si="55"/>
        <v>0</v>
      </c>
      <c r="J127" s="147">
        <f t="shared" si="55"/>
        <v>1480900</v>
      </c>
      <c r="K127" s="147">
        <f t="shared" si="55"/>
        <v>0</v>
      </c>
    </row>
    <row r="128" spans="1:11" ht="51" x14ac:dyDescent="0.25">
      <c r="A128" s="128" t="s">
        <v>12</v>
      </c>
      <c r="B128" s="123" t="s">
        <v>22</v>
      </c>
      <c r="C128" s="123" t="s">
        <v>21</v>
      </c>
      <c r="D128" s="81" t="s">
        <v>954</v>
      </c>
      <c r="E128" s="130">
        <v>100</v>
      </c>
      <c r="F128" s="147">
        <f>'9.ведомства'!G58+'9.ведомства'!G302+'9.ведомства'!G342+'9.ведомства'!G508+'9.ведомства'!G626+'9.ведомства'!G805+'9.ведомства'!G894</f>
        <v>1480900</v>
      </c>
      <c r="G128" s="147">
        <f>'9.ведомства'!H58+'9.ведомства'!H302+'9.ведомства'!H342+'9.ведомства'!H508+'9.ведомства'!H626+'9.ведомства'!H805+'9.ведомства'!H894</f>
        <v>0</v>
      </c>
      <c r="H128" s="147">
        <f>'9.ведомства'!I58+'9.ведомства'!I302+'9.ведомства'!I342+'9.ведомства'!I508+'9.ведомства'!I626+'9.ведомства'!I805+'9.ведомства'!I894</f>
        <v>0</v>
      </c>
      <c r="I128" s="147">
        <f>'9.ведомства'!J58+'9.ведомства'!J302+'9.ведомства'!J342+'9.ведомства'!J508+'9.ведомства'!J626+'9.ведомства'!J805+'9.ведомства'!J894</f>
        <v>0</v>
      </c>
      <c r="J128" s="147">
        <f>'9.ведомства'!K58+'9.ведомства'!K302+'9.ведомства'!K342+'9.ведомства'!K508+'9.ведомства'!K626+'9.ведомства'!K805+'9.ведомства'!K894</f>
        <v>1480900</v>
      </c>
      <c r="K128" s="147">
        <f>'9.ведомства'!L58+'9.ведомства'!L302+'9.ведомства'!L342+'9.ведомства'!L508+'9.ведомства'!L626+'9.ведомства'!L805+'9.ведомства'!L894</f>
        <v>0</v>
      </c>
    </row>
    <row r="129" spans="1:11" x14ac:dyDescent="0.25">
      <c r="A129" s="128" t="s">
        <v>455</v>
      </c>
      <c r="B129" s="123" t="s">
        <v>22</v>
      </c>
      <c r="C129" s="123" t="s">
        <v>21</v>
      </c>
      <c r="D129" s="81" t="s">
        <v>461</v>
      </c>
      <c r="E129" s="130"/>
      <c r="F129" s="147">
        <f>SUM(F130:F131)</f>
        <v>2615800</v>
      </c>
      <c r="G129" s="147">
        <f t="shared" ref="G129:H129" si="56">SUM(G130:G131)</f>
        <v>0</v>
      </c>
      <c r="H129" s="147">
        <f t="shared" si="56"/>
        <v>20000</v>
      </c>
      <c r="I129" s="147">
        <f t="shared" ref="I129" si="57">SUM(I130:I131)</f>
        <v>0</v>
      </c>
      <c r="J129" s="147">
        <f t="shared" ref="J129" si="58">SUM(J130:J131)</f>
        <v>2635800</v>
      </c>
      <c r="K129" s="147">
        <f t="shared" ref="K129" si="59">SUM(K130:K131)</f>
        <v>0</v>
      </c>
    </row>
    <row r="130" spans="1:11" ht="25.5" x14ac:dyDescent="0.25">
      <c r="A130" s="128" t="s">
        <v>17</v>
      </c>
      <c r="B130" s="123" t="s">
        <v>22</v>
      </c>
      <c r="C130" s="123" t="s">
        <v>21</v>
      </c>
      <c r="D130" s="81" t="s">
        <v>461</v>
      </c>
      <c r="E130" s="130">
        <v>200</v>
      </c>
      <c r="F130" s="147">
        <f>'9.ведомства'!G60+'9.ведомства'!G304+'9.ведомства'!G628+'9.ведомства'!G807+'9.ведомства'!G851+'9.ведомства'!G896+'9.ведомства'!G344+'9.ведомства'!G510</f>
        <v>2596900</v>
      </c>
      <c r="G130" s="147">
        <f>'9.ведомства'!H60+'9.ведомства'!H304+'9.ведомства'!H628+'9.ведомства'!H807+'9.ведомства'!H851+'9.ведомства'!H896+'9.ведомства'!H344+'9.ведомства'!H510</f>
        <v>0</v>
      </c>
      <c r="H130" s="147">
        <f>'9.ведомства'!I60+'9.ведомства'!I304+'9.ведомства'!I628+'9.ведомства'!I807+'9.ведомства'!I851+'9.ведомства'!I896+'9.ведомства'!I344+'9.ведомства'!I510</f>
        <v>20000</v>
      </c>
      <c r="I130" s="147">
        <f>'9.ведомства'!J60+'9.ведомства'!J304+'9.ведомства'!J628+'9.ведомства'!J807+'9.ведомства'!J851+'9.ведомства'!J896+'9.ведомства'!J344+'9.ведомства'!J510</f>
        <v>0</v>
      </c>
      <c r="J130" s="147">
        <f>'9.ведомства'!K60+'9.ведомства'!K304+'9.ведомства'!K628+'9.ведомства'!K807+'9.ведомства'!K851+'9.ведомства'!K896+'9.ведомства'!K344+'9.ведомства'!K510</f>
        <v>2616900</v>
      </c>
      <c r="K130" s="147">
        <f>'9.ведомства'!L60+'9.ведомства'!L304+'9.ведомства'!L628+'9.ведомства'!L807+'9.ведомства'!L851+'9.ведомства'!L896+'9.ведомства'!L344+'9.ведомства'!L510</f>
        <v>0</v>
      </c>
    </row>
    <row r="131" spans="1:11" x14ac:dyDescent="0.25">
      <c r="A131" s="128" t="s">
        <v>15</v>
      </c>
      <c r="B131" s="123" t="s">
        <v>22</v>
      </c>
      <c r="C131" s="123" t="s">
        <v>21</v>
      </c>
      <c r="D131" s="81" t="s">
        <v>461</v>
      </c>
      <c r="E131" s="130">
        <v>800</v>
      </c>
      <c r="F131" s="147">
        <f>'9.ведомства'!G897+'9.ведомства'!G808+'9.ведомства'!G629+'9.ведомства'!G305+'9.ведомства'!G61</f>
        <v>18900</v>
      </c>
      <c r="G131" s="147">
        <f>'9.ведомства'!H897+'9.ведомства'!H808+'9.ведомства'!H629+'9.ведомства'!H305+'9.ведомства'!H61</f>
        <v>0</v>
      </c>
      <c r="H131" s="147">
        <f>'9.ведомства'!I897+'9.ведомства'!I808+'9.ведомства'!I629+'9.ведомства'!I305+'9.ведомства'!I61</f>
        <v>0</v>
      </c>
      <c r="I131" s="147">
        <f>'9.ведомства'!J897+'9.ведомства'!J808+'9.ведомства'!J629+'9.ведомства'!J305+'9.ведомства'!J61</f>
        <v>0</v>
      </c>
      <c r="J131" s="147">
        <f>'9.ведомства'!K897+'9.ведомства'!K808+'9.ведомства'!K629+'9.ведомства'!K305+'9.ведомства'!K61</f>
        <v>18900</v>
      </c>
      <c r="K131" s="147">
        <f>'9.ведомства'!L897+'9.ведомства'!L808+'9.ведомства'!L629+'9.ведомства'!L305+'9.ведомства'!L61</f>
        <v>0</v>
      </c>
    </row>
    <row r="132" spans="1:11" ht="25.5" x14ac:dyDescent="0.25">
      <c r="A132" s="126" t="s">
        <v>896</v>
      </c>
      <c r="B132" s="123" t="s">
        <v>22</v>
      </c>
      <c r="C132" s="123" t="s">
        <v>21</v>
      </c>
      <c r="D132" s="123" t="s">
        <v>462</v>
      </c>
      <c r="E132" s="124"/>
      <c r="F132" s="147">
        <f>F133</f>
        <v>142000</v>
      </c>
      <c r="G132" s="147">
        <f t="shared" ref="G132:K134" si="60">G133</f>
        <v>0</v>
      </c>
      <c r="H132" s="147">
        <f t="shared" si="60"/>
        <v>0</v>
      </c>
      <c r="I132" s="147">
        <f t="shared" si="60"/>
        <v>0</v>
      </c>
      <c r="J132" s="147">
        <f t="shared" si="60"/>
        <v>142000</v>
      </c>
      <c r="K132" s="147">
        <f t="shared" si="60"/>
        <v>0</v>
      </c>
    </row>
    <row r="133" spans="1:11" ht="25.5" x14ac:dyDescent="0.25">
      <c r="A133" s="126" t="s">
        <v>463</v>
      </c>
      <c r="B133" s="123" t="s">
        <v>22</v>
      </c>
      <c r="C133" s="123" t="s">
        <v>21</v>
      </c>
      <c r="D133" s="123" t="s">
        <v>464</v>
      </c>
      <c r="E133" s="124"/>
      <c r="F133" s="147">
        <f>F134</f>
        <v>142000</v>
      </c>
      <c r="G133" s="147">
        <f t="shared" si="60"/>
        <v>0</v>
      </c>
      <c r="H133" s="147">
        <f t="shared" si="60"/>
        <v>0</v>
      </c>
      <c r="I133" s="147">
        <f t="shared" si="60"/>
        <v>0</v>
      </c>
      <c r="J133" s="147">
        <f t="shared" si="60"/>
        <v>142000</v>
      </c>
      <c r="K133" s="147">
        <f t="shared" si="60"/>
        <v>0</v>
      </c>
    </row>
    <row r="134" spans="1:11" x14ac:dyDescent="0.25">
      <c r="A134" s="27" t="s">
        <v>24</v>
      </c>
      <c r="B134" s="123" t="s">
        <v>22</v>
      </c>
      <c r="C134" s="123" t="s">
        <v>21</v>
      </c>
      <c r="D134" s="123" t="s">
        <v>465</v>
      </c>
      <c r="E134" s="124"/>
      <c r="F134" s="147">
        <f>F135</f>
        <v>142000</v>
      </c>
      <c r="G134" s="147">
        <f t="shared" si="60"/>
        <v>0</v>
      </c>
      <c r="H134" s="147">
        <f t="shared" si="60"/>
        <v>0</v>
      </c>
      <c r="I134" s="147">
        <f t="shared" si="60"/>
        <v>0</v>
      </c>
      <c r="J134" s="147">
        <f t="shared" si="60"/>
        <v>142000</v>
      </c>
      <c r="K134" s="147">
        <f t="shared" si="60"/>
        <v>0</v>
      </c>
    </row>
    <row r="135" spans="1:11" ht="25.5" x14ac:dyDescent="0.25">
      <c r="A135" s="126" t="s">
        <v>17</v>
      </c>
      <c r="B135" s="123" t="s">
        <v>22</v>
      </c>
      <c r="C135" s="123" t="s">
        <v>21</v>
      </c>
      <c r="D135" s="123" t="s">
        <v>465</v>
      </c>
      <c r="E135" s="124">
        <v>200</v>
      </c>
      <c r="F135" s="21">
        <f>'9.ведомства'!G65</f>
        <v>142000</v>
      </c>
      <c r="G135" s="21">
        <f>'9.ведомства'!H65</f>
        <v>0</v>
      </c>
      <c r="H135" s="21">
        <f>'9.ведомства'!I65</f>
        <v>0</v>
      </c>
      <c r="I135" s="21">
        <f>'9.ведомства'!J65</f>
        <v>0</v>
      </c>
      <c r="J135" s="21">
        <f>'9.ведомства'!K65</f>
        <v>142000</v>
      </c>
      <c r="K135" s="21">
        <f>'9.ведомства'!L65</f>
        <v>0</v>
      </c>
    </row>
    <row r="136" spans="1:11" x14ac:dyDescent="0.25">
      <c r="A136" s="122" t="s">
        <v>8</v>
      </c>
      <c r="B136" s="123" t="s">
        <v>22</v>
      </c>
      <c r="C136" s="123" t="s">
        <v>21</v>
      </c>
      <c r="D136" s="123" t="s">
        <v>415</v>
      </c>
      <c r="E136" s="124"/>
      <c r="F136" s="21">
        <f>F137+F140+F155</f>
        <v>54284784.399999999</v>
      </c>
      <c r="G136" s="21">
        <f t="shared" ref="G136:K136" si="61">G137+G140+G155</f>
        <v>1410000</v>
      </c>
      <c r="H136" s="21">
        <f t="shared" si="61"/>
        <v>4718603</v>
      </c>
      <c r="I136" s="21">
        <f t="shared" si="61"/>
        <v>0</v>
      </c>
      <c r="J136" s="21">
        <f t="shared" si="61"/>
        <v>59003387.399999999</v>
      </c>
      <c r="K136" s="21">
        <f t="shared" si="61"/>
        <v>1410000</v>
      </c>
    </row>
    <row r="137" spans="1:11" ht="25.5" x14ac:dyDescent="0.25">
      <c r="A137" s="125" t="s">
        <v>38</v>
      </c>
      <c r="B137" s="123" t="s">
        <v>22</v>
      </c>
      <c r="C137" s="123" t="s">
        <v>21</v>
      </c>
      <c r="D137" s="123" t="s">
        <v>832</v>
      </c>
      <c r="E137" s="124"/>
      <c r="F137" s="21">
        <f>F138</f>
        <v>200835.4</v>
      </c>
      <c r="G137" s="21">
        <f t="shared" ref="G137:K138" si="62">G138</f>
        <v>0</v>
      </c>
      <c r="H137" s="21">
        <f t="shared" si="62"/>
        <v>18603</v>
      </c>
      <c r="I137" s="21">
        <f t="shared" si="62"/>
        <v>0</v>
      </c>
      <c r="J137" s="21">
        <f t="shared" si="62"/>
        <v>219438.4</v>
      </c>
      <c r="K137" s="21">
        <f t="shared" si="62"/>
        <v>0</v>
      </c>
    </row>
    <row r="138" spans="1:11" ht="25.5" x14ac:dyDescent="0.25">
      <c r="A138" s="128" t="s">
        <v>118</v>
      </c>
      <c r="B138" s="123" t="s">
        <v>22</v>
      </c>
      <c r="C138" s="123" t="s">
        <v>21</v>
      </c>
      <c r="D138" s="123" t="s">
        <v>895</v>
      </c>
      <c r="E138" s="124"/>
      <c r="F138" s="147">
        <f>F139</f>
        <v>200835.4</v>
      </c>
      <c r="G138" s="147">
        <f t="shared" si="62"/>
        <v>0</v>
      </c>
      <c r="H138" s="147">
        <f t="shared" si="62"/>
        <v>18603</v>
      </c>
      <c r="I138" s="147">
        <f t="shared" si="62"/>
        <v>0</v>
      </c>
      <c r="J138" s="147">
        <f t="shared" si="62"/>
        <v>219438.4</v>
      </c>
      <c r="K138" s="147">
        <f t="shared" si="62"/>
        <v>0</v>
      </c>
    </row>
    <row r="139" spans="1:11" ht="25.5" x14ac:dyDescent="0.25">
      <c r="A139" s="126" t="s">
        <v>17</v>
      </c>
      <c r="B139" s="123" t="s">
        <v>22</v>
      </c>
      <c r="C139" s="123" t="s">
        <v>21</v>
      </c>
      <c r="D139" s="123" t="s">
        <v>895</v>
      </c>
      <c r="E139" s="124">
        <v>800</v>
      </c>
      <c r="F139" s="147">
        <f>'9.ведомства'!G812</f>
        <v>200835.4</v>
      </c>
      <c r="G139" s="147">
        <f>'9.ведомства'!H812</f>
        <v>0</v>
      </c>
      <c r="H139" s="147">
        <f>'9.ведомства'!I812</f>
        <v>18603</v>
      </c>
      <c r="I139" s="147">
        <f>'9.ведомства'!J812</f>
        <v>0</v>
      </c>
      <c r="J139" s="147">
        <f>'9.ведомства'!K812</f>
        <v>219438.4</v>
      </c>
      <c r="K139" s="147">
        <f>'9.ведомства'!L812</f>
        <v>0</v>
      </c>
    </row>
    <row r="140" spans="1:11" ht="25.5" x14ac:dyDescent="0.25">
      <c r="A140" s="122" t="s">
        <v>7</v>
      </c>
      <c r="B140" s="123" t="s">
        <v>22</v>
      </c>
      <c r="C140" s="123" t="s">
        <v>21</v>
      </c>
      <c r="D140" s="123" t="s">
        <v>416</v>
      </c>
      <c r="E140" s="124"/>
      <c r="F140" s="147">
        <f>F141+F143++F146+F148+F151+F153</f>
        <v>7632000</v>
      </c>
      <c r="G140" s="147">
        <f t="shared" ref="G140:K140" si="63">G141+G143++G146+G148+G151+G153</f>
        <v>1410000</v>
      </c>
      <c r="H140" s="147">
        <f t="shared" si="63"/>
        <v>4700000</v>
      </c>
      <c r="I140" s="147">
        <f t="shared" si="63"/>
        <v>0</v>
      </c>
      <c r="J140" s="147">
        <f t="shared" si="63"/>
        <v>12332000</v>
      </c>
      <c r="K140" s="147">
        <f t="shared" si="63"/>
        <v>1410000</v>
      </c>
    </row>
    <row r="141" spans="1:11" ht="89.25" x14ac:dyDescent="0.25">
      <c r="A141" s="126" t="s">
        <v>120</v>
      </c>
      <c r="B141" s="123" t="s">
        <v>22</v>
      </c>
      <c r="C141" s="123" t="s">
        <v>21</v>
      </c>
      <c r="D141" s="123" t="s">
        <v>466</v>
      </c>
      <c r="E141" s="124"/>
      <c r="F141" s="147">
        <f>F142</f>
        <v>6000</v>
      </c>
      <c r="G141" s="147">
        <f t="shared" ref="G141:K141" si="64">G142</f>
        <v>6000</v>
      </c>
      <c r="H141" s="147">
        <f t="shared" si="64"/>
        <v>0</v>
      </c>
      <c r="I141" s="147">
        <f t="shared" si="64"/>
        <v>0</v>
      </c>
      <c r="J141" s="147">
        <f t="shared" si="64"/>
        <v>6000</v>
      </c>
      <c r="K141" s="147">
        <f t="shared" si="64"/>
        <v>6000</v>
      </c>
    </row>
    <row r="142" spans="1:11" ht="25.5" x14ac:dyDescent="0.25">
      <c r="A142" s="126" t="s">
        <v>17</v>
      </c>
      <c r="B142" s="123" t="s">
        <v>22</v>
      </c>
      <c r="C142" s="123" t="s">
        <v>21</v>
      </c>
      <c r="D142" s="123" t="s">
        <v>466</v>
      </c>
      <c r="E142" s="124">
        <v>200</v>
      </c>
      <c r="F142" s="147">
        <f>'9.ведомства'!G69</f>
        <v>6000</v>
      </c>
      <c r="G142" s="147">
        <f>'9.ведомства'!H69</f>
        <v>6000</v>
      </c>
      <c r="H142" s="147">
        <f>'9.ведомства'!I69</f>
        <v>0</v>
      </c>
      <c r="I142" s="147">
        <f>'9.ведомства'!J69</f>
        <v>0</v>
      </c>
      <c r="J142" s="147">
        <f>'9.ведомства'!K69</f>
        <v>6000</v>
      </c>
      <c r="K142" s="147">
        <f>'9.ведомства'!L69</f>
        <v>6000</v>
      </c>
    </row>
    <row r="143" spans="1:11" ht="25.5" x14ac:dyDescent="0.25">
      <c r="A143" s="126" t="s">
        <v>119</v>
      </c>
      <c r="B143" s="123" t="s">
        <v>22</v>
      </c>
      <c r="C143" s="123" t="s">
        <v>21</v>
      </c>
      <c r="D143" s="123" t="s">
        <v>467</v>
      </c>
      <c r="E143" s="124"/>
      <c r="F143" s="147">
        <f>SUM(F144:F145)</f>
        <v>1404000</v>
      </c>
      <c r="G143" s="147">
        <f t="shared" ref="G143:K143" si="65">SUM(G144:G145)</f>
        <v>1404000</v>
      </c>
      <c r="H143" s="147">
        <f t="shared" si="65"/>
        <v>0</v>
      </c>
      <c r="I143" s="147">
        <f t="shared" si="65"/>
        <v>0</v>
      </c>
      <c r="J143" s="147">
        <f t="shared" si="65"/>
        <v>1404000</v>
      </c>
      <c r="K143" s="147">
        <f t="shared" si="65"/>
        <v>1404000</v>
      </c>
    </row>
    <row r="144" spans="1:11" ht="51" x14ac:dyDescent="0.25">
      <c r="A144" s="126" t="s">
        <v>12</v>
      </c>
      <c r="B144" s="123" t="s">
        <v>22</v>
      </c>
      <c r="C144" s="123" t="s">
        <v>21</v>
      </c>
      <c r="D144" s="123" t="s">
        <v>467</v>
      </c>
      <c r="E144" s="124">
        <v>100</v>
      </c>
      <c r="F144" s="147">
        <f>'9.ведомства'!G71</f>
        <v>1165636</v>
      </c>
      <c r="G144" s="147">
        <f>'9.ведомства'!H71</f>
        <v>1165636</v>
      </c>
      <c r="H144" s="147">
        <f>'9.ведомства'!I71</f>
        <v>0</v>
      </c>
      <c r="I144" s="147">
        <f>'9.ведомства'!J71</f>
        <v>0</v>
      </c>
      <c r="J144" s="147">
        <f>'9.ведомства'!K71</f>
        <v>1165636</v>
      </c>
      <c r="K144" s="147">
        <f>'9.ведомства'!L71</f>
        <v>1165636</v>
      </c>
    </row>
    <row r="145" spans="1:11" ht="25.5" x14ac:dyDescent="0.25">
      <c r="A145" s="126" t="s">
        <v>17</v>
      </c>
      <c r="B145" s="123" t="s">
        <v>22</v>
      </c>
      <c r="C145" s="123" t="s">
        <v>21</v>
      </c>
      <c r="D145" s="123" t="s">
        <v>467</v>
      </c>
      <c r="E145" s="124">
        <v>200</v>
      </c>
      <c r="F145" s="147">
        <f>'9.ведомства'!G72</f>
        <v>238364</v>
      </c>
      <c r="G145" s="147">
        <f>'9.ведомства'!H72</f>
        <v>238364</v>
      </c>
      <c r="H145" s="147">
        <f>'9.ведомства'!I72</f>
        <v>0</v>
      </c>
      <c r="I145" s="147">
        <f>'9.ведомства'!J72</f>
        <v>0</v>
      </c>
      <c r="J145" s="147">
        <f>'9.ведомства'!K72</f>
        <v>238364</v>
      </c>
      <c r="K145" s="147">
        <f>'9.ведомства'!L72</f>
        <v>238364</v>
      </c>
    </row>
    <row r="146" spans="1:11" ht="25.5" x14ac:dyDescent="0.25">
      <c r="A146" s="122" t="s">
        <v>955</v>
      </c>
      <c r="B146" s="123" t="s">
        <v>22</v>
      </c>
      <c r="C146" s="123" t="s">
        <v>21</v>
      </c>
      <c r="D146" s="123" t="s">
        <v>953</v>
      </c>
      <c r="E146" s="124"/>
      <c r="F146" s="147">
        <f>F147</f>
        <v>0</v>
      </c>
      <c r="G146" s="147">
        <f t="shared" ref="G146:K146" si="66">G147</f>
        <v>0</v>
      </c>
      <c r="H146" s="147">
        <f t="shared" si="66"/>
        <v>0</v>
      </c>
      <c r="I146" s="147">
        <f t="shared" si="66"/>
        <v>0</v>
      </c>
      <c r="J146" s="147">
        <f t="shared" si="66"/>
        <v>0</v>
      </c>
      <c r="K146" s="147">
        <f t="shared" si="66"/>
        <v>0</v>
      </c>
    </row>
    <row r="147" spans="1:11" x14ac:dyDescent="0.25">
      <c r="A147" s="126" t="s">
        <v>15</v>
      </c>
      <c r="B147" s="123" t="s">
        <v>22</v>
      </c>
      <c r="C147" s="123" t="s">
        <v>21</v>
      </c>
      <c r="D147" s="123" t="s">
        <v>953</v>
      </c>
      <c r="E147" s="124">
        <v>800</v>
      </c>
      <c r="F147" s="147">
        <f>'9.ведомства'!G309</f>
        <v>0</v>
      </c>
      <c r="G147" s="147">
        <f>'9.ведомства'!H309</f>
        <v>0</v>
      </c>
      <c r="H147" s="147">
        <f>'9.ведомства'!I309</f>
        <v>0</v>
      </c>
      <c r="I147" s="147">
        <f>'9.ведомства'!J309</f>
        <v>0</v>
      </c>
      <c r="J147" s="147">
        <f>'9.ведомства'!K309</f>
        <v>0</v>
      </c>
      <c r="K147" s="147">
        <f>'9.ведомства'!L309</f>
        <v>0</v>
      </c>
    </row>
    <row r="148" spans="1:11" ht="25.5" x14ac:dyDescent="0.25">
      <c r="A148" s="122" t="s">
        <v>94</v>
      </c>
      <c r="B148" s="123" t="s">
        <v>22</v>
      </c>
      <c r="C148" s="123" t="s">
        <v>21</v>
      </c>
      <c r="D148" s="123" t="s">
        <v>468</v>
      </c>
      <c r="E148" s="124"/>
      <c r="F148" s="147">
        <f>SUM(F149:F150)</f>
        <v>5000000</v>
      </c>
      <c r="G148" s="147">
        <f t="shared" ref="G148:K148" si="67">SUM(G149:G150)</f>
        <v>0</v>
      </c>
      <c r="H148" s="147">
        <f t="shared" si="67"/>
        <v>4700000</v>
      </c>
      <c r="I148" s="147">
        <f t="shared" si="67"/>
        <v>0</v>
      </c>
      <c r="J148" s="147">
        <f t="shared" si="67"/>
        <v>9700000</v>
      </c>
      <c r="K148" s="147">
        <f t="shared" si="67"/>
        <v>0</v>
      </c>
    </row>
    <row r="149" spans="1:11" ht="25.5" x14ac:dyDescent="0.25">
      <c r="A149" s="126" t="s">
        <v>17</v>
      </c>
      <c r="B149" s="123" t="s">
        <v>22</v>
      </c>
      <c r="C149" s="123" t="s">
        <v>21</v>
      </c>
      <c r="D149" s="123" t="s">
        <v>468</v>
      </c>
      <c r="E149" s="230">
        <v>200</v>
      </c>
      <c r="F149" s="147">
        <f>'9.ведомства'!G901</f>
        <v>0</v>
      </c>
      <c r="G149" s="147">
        <f>'9.ведомства'!H901</f>
        <v>0</v>
      </c>
      <c r="H149" s="147">
        <f>'9.ведомства'!I901</f>
        <v>3661.68</v>
      </c>
      <c r="I149" s="147">
        <f>'9.ведомства'!J901</f>
        <v>0</v>
      </c>
      <c r="J149" s="147">
        <f>'9.ведомства'!K901</f>
        <v>3661.68</v>
      </c>
      <c r="K149" s="147">
        <f>'9.ведомства'!L901</f>
        <v>0</v>
      </c>
    </row>
    <row r="150" spans="1:11" x14ac:dyDescent="0.25">
      <c r="A150" s="126" t="s">
        <v>15</v>
      </c>
      <c r="B150" s="123" t="s">
        <v>22</v>
      </c>
      <c r="C150" s="123" t="s">
        <v>21</v>
      </c>
      <c r="D150" s="123" t="s">
        <v>468</v>
      </c>
      <c r="E150" s="124">
        <v>800</v>
      </c>
      <c r="F150" s="147">
        <f>'9.ведомства'!G311+'9.ведомства'!G902</f>
        <v>5000000</v>
      </c>
      <c r="G150" s="147">
        <f>'9.ведомства'!H311+'9.ведомства'!H902</f>
        <v>0</v>
      </c>
      <c r="H150" s="147">
        <f>'9.ведомства'!I311+'9.ведомства'!I902</f>
        <v>4696338.32</v>
      </c>
      <c r="I150" s="147">
        <f>'9.ведомства'!J311+'9.ведомства'!J902</f>
        <v>0</v>
      </c>
      <c r="J150" s="147">
        <f>'9.ведомства'!K311+'9.ведомства'!K902</f>
        <v>9696338.3200000003</v>
      </c>
      <c r="K150" s="147">
        <f>'9.ведомства'!L311+'9.ведомства'!L902</f>
        <v>0</v>
      </c>
    </row>
    <row r="151" spans="1:11" ht="25.5" x14ac:dyDescent="0.25">
      <c r="A151" s="128" t="s">
        <v>118</v>
      </c>
      <c r="B151" s="123" t="s">
        <v>22</v>
      </c>
      <c r="C151" s="123" t="s">
        <v>21</v>
      </c>
      <c r="D151" s="123" t="s">
        <v>470</v>
      </c>
      <c r="E151" s="124"/>
      <c r="F151" s="147">
        <f>F152</f>
        <v>537000</v>
      </c>
      <c r="G151" s="147">
        <f t="shared" ref="G151:K151" si="68">G152</f>
        <v>0</v>
      </c>
      <c r="H151" s="147">
        <f t="shared" si="68"/>
        <v>0</v>
      </c>
      <c r="I151" s="147">
        <f t="shared" si="68"/>
        <v>0</v>
      </c>
      <c r="J151" s="147">
        <f t="shared" si="68"/>
        <v>537000</v>
      </c>
      <c r="K151" s="147">
        <f t="shared" si="68"/>
        <v>0</v>
      </c>
    </row>
    <row r="152" spans="1:11" x14ac:dyDescent="0.25">
      <c r="A152" s="126" t="s">
        <v>15</v>
      </c>
      <c r="B152" s="123" t="s">
        <v>22</v>
      </c>
      <c r="C152" s="123" t="s">
        <v>21</v>
      </c>
      <c r="D152" s="123" t="s">
        <v>470</v>
      </c>
      <c r="E152" s="124">
        <v>800</v>
      </c>
      <c r="F152" s="147">
        <f>'9.ведомства'!G74</f>
        <v>537000</v>
      </c>
      <c r="G152" s="147">
        <f>'9.ведомства'!H74</f>
        <v>0</v>
      </c>
      <c r="H152" s="147">
        <f>'9.ведомства'!I74</f>
        <v>0</v>
      </c>
      <c r="I152" s="147">
        <f>'9.ведомства'!J74</f>
        <v>0</v>
      </c>
      <c r="J152" s="147">
        <f>'9.ведомства'!K74</f>
        <v>537000</v>
      </c>
      <c r="K152" s="147">
        <f>'9.ведомства'!L74</f>
        <v>0</v>
      </c>
    </row>
    <row r="153" spans="1:11" ht="25.5" x14ac:dyDescent="0.25">
      <c r="A153" s="27" t="s">
        <v>312</v>
      </c>
      <c r="B153" s="123" t="s">
        <v>22</v>
      </c>
      <c r="C153" s="123" t="s">
        <v>21</v>
      </c>
      <c r="D153" s="123" t="s">
        <v>469</v>
      </c>
      <c r="E153" s="124"/>
      <c r="F153" s="147">
        <f>F154</f>
        <v>685000</v>
      </c>
      <c r="G153" s="147">
        <f t="shared" ref="G153:K153" si="69">G154</f>
        <v>0</v>
      </c>
      <c r="H153" s="147">
        <f t="shared" si="69"/>
        <v>0</v>
      </c>
      <c r="I153" s="147">
        <f t="shared" si="69"/>
        <v>0</v>
      </c>
      <c r="J153" s="147">
        <f t="shared" si="69"/>
        <v>685000</v>
      </c>
      <c r="K153" s="147">
        <f t="shared" si="69"/>
        <v>0</v>
      </c>
    </row>
    <row r="154" spans="1:11" ht="25.5" x14ac:dyDescent="0.25">
      <c r="A154" s="126" t="s">
        <v>17</v>
      </c>
      <c r="B154" s="123" t="s">
        <v>22</v>
      </c>
      <c r="C154" s="123" t="s">
        <v>21</v>
      </c>
      <c r="D154" s="123" t="s">
        <v>469</v>
      </c>
      <c r="E154" s="124">
        <v>200</v>
      </c>
      <c r="F154" s="147">
        <f>'9.ведомства'!G76</f>
        <v>685000</v>
      </c>
      <c r="G154" s="147">
        <f>'9.ведомства'!H76</f>
        <v>0</v>
      </c>
      <c r="H154" s="147">
        <f>'9.ведомства'!I76</f>
        <v>0</v>
      </c>
      <c r="I154" s="147">
        <f>'9.ведомства'!J76</f>
        <v>0</v>
      </c>
      <c r="J154" s="147">
        <f>'9.ведомства'!K76</f>
        <v>685000</v>
      </c>
      <c r="K154" s="147">
        <f>'9.ведомства'!L76</f>
        <v>0</v>
      </c>
    </row>
    <row r="155" spans="1:11" ht="25.5" x14ac:dyDescent="0.25">
      <c r="A155" s="126" t="s">
        <v>48</v>
      </c>
      <c r="B155" s="123" t="s">
        <v>22</v>
      </c>
      <c r="C155" s="123" t="s">
        <v>21</v>
      </c>
      <c r="D155" s="123" t="s">
        <v>471</v>
      </c>
      <c r="E155" s="124"/>
      <c r="F155" s="147">
        <f>F156+F158</f>
        <v>46451949</v>
      </c>
      <c r="G155" s="147">
        <f t="shared" ref="G155:K155" si="70">G156+G158</f>
        <v>0</v>
      </c>
      <c r="H155" s="147">
        <f t="shared" si="70"/>
        <v>0</v>
      </c>
      <c r="I155" s="147">
        <f t="shared" si="70"/>
        <v>0</v>
      </c>
      <c r="J155" s="147">
        <f t="shared" si="70"/>
        <v>46451949</v>
      </c>
      <c r="K155" s="147">
        <f t="shared" si="70"/>
        <v>0</v>
      </c>
    </row>
    <row r="156" spans="1:11" ht="51" x14ac:dyDescent="0.25">
      <c r="A156" s="126" t="s">
        <v>13</v>
      </c>
      <c r="B156" s="123" t="s">
        <v>22</v>
      </c>
      <c r="C156" s="123" t="s">
        <v>21</v>
      </c>
      <c r="D156" s="123" t="s">
        <v>472</v>
      </c>
      <c r="E156" s="124"/>
      <c r="F156" s="147">
        <f>F157</f>
        <v>500000</v>
      </c>
      <c r="G156" s="147">
        <f t="shared" ref="G156:K156" si="71">G157</f>
        <v>0</v>
      </c>
      <c r="H156" s="147">
        <f t="shared" si="71"/>
        <v>0</v>
      </c>
      <c r="I156" s="147">
        <f t="shared" si="71"/>
        <v>0</v>
      </c>
      <c r="J156" s="147">
        <f t="shared" si="71"/>
        <v>500000</v>
      </c>
      <c r="K156" s="147">
        <f t="shared" si="71"/>
        <v>0</v>
      </c>
    </row>
    <row r="157" spans="1:11" ht="25.5" x14ac:dyDescent="0.25">
      <c r="A157" s="126" t="s">
        <v>47</v>
      </c>
      <c r="B157" s="123" t="s">
        <v>22</v>
      </c>
      <c r="C157" s="123" t="s">
        <v>21</v>
      </c>
      <c r="D157" s="123" t="s">
        <v>472</v>
      </c>
      <c r="E157" s="124">
        <v>600</v>
      </c>
      <c r="F157" s="147">
        <f>'9.ведомства'!G79</f>
        <v>500000</v>
      </c>
      <c r="G157" s="147">
        <f>'9.ведомства'!H79</f>
        <v>0</v>
      </c>
      <c r="H157" s="147">
        <f>'9.ведомства'!I79</f>
        <v>0</v>
      </c>
      <c r="I157" s="147">
        <f>'9.ведомства'!J79</f>
        <v>0</v>
      </c>
      <c r="J157" s="147">
        <f>'9.ведомства'!K79</f>
        <v>500000</v>
      </c>
      <c r="K157" s="147">
        <f>'9.ведомства'!L79</f>
        <v>0</v>
      </c>
    </row>
    <row r="158" spans="1:11" ht="63.75" x14ac:dyDescent="0.25">
      <c r="A158" s="126" t="s">
        <v>473</v>
      </c>
      <c r="B158" s="123" t="s">
        <v>22</v>
      </c>
      <c r="C158" s="123" t="s">
        <v>21</v>
      </c>
      <c r="D158" s="123" t="s">
        <v>474</v>
      </c>
      <c r="E158" s="124"/>
      <c r="F158" s="147">
        <f>F159</f>
        <v>45951949</v>
      </c>
      <c r="G158" s="147">
        <f t="shared" ref="G158:K158" si="72">G159</f>
        <v>0</v>
      </c>
      <c r="H158" s="147">
        <f t="shared" si="72"/>
        <v>0</v>
      </c>
      <c r="I158" s="147">
        <f t="shared" si="72"/>
        <v>0</v>
      </c>
      <c r="J158" s="147">
        <f t="shared" si="72"/>
        <v>45951949</v>
      </c>
      <c r="K158" s="147">
        <f t="shared" si="72"/>
        <v>0</v>
      </c>
    </row>
    <row r="159" spans="1:11" ht="25.5" x14ac:dyDescent="0.25">
      <c r="A159" s="126" t="s">
        <v>47</v>
      </c>
      <c r="B159" s="123" t="s">
        <v>22</v>
      </c>
      <c r="C159" s="123" t="s">
        <v>21</v>
      </c>
      <c r="D159" s="123" t="s">
        <v>474</v>
      </c>
      <c r="E159" s="124">
        <v>600</v>
      </c>
      <c r="F159" s="147">
        <f>'9.ведомства'!G81</f>
        <v>45951949</v>
      </c>
      <c r="G159" s="147">
        <f>'9.ведомства'!H81</f>
        <v>0</v>
      </c>
      <c r="H159" s="147">
        <f>'9.ведомства'!I81</f>
        <v>0</v>
      </c>
      <c r="I159" s="147">
        <f>'9.ведомства'!J81</f>
        <v>0</v>
      </c>
      <c r="J159" s="147">
        <f>'9.ведомства'!K81</f>
        <v>45951949</v>
      </c>
      <c r="K159" s="147">
        <f>'9.ведомства'!L81</f>
        <v>0</v>
      </c>
    </row>
    <row r="160" spans="1:11" ht="25.5" x14ac:dyDescent="0.25">
      <c r="A160" s="127" t="s">
        <v>117</v>
      </c>
      <c r="B160" s="131" t="s">
        <v>37</v>
      </c>
      <c r="C160" s="131" t="s">
        <v>28</v>
      </c>
      <c r="D160" s="123"/>
      <c r="E160" s="124"/>
      <c r="F160" s="147">
        <f t="shared" ref="F160:K160" si="73">F161+F166+F178</f>
        <v>10091126</v>
      </c>
      <c r="G160" s="147">
        <f t="shared" si="73"/>
        <v>2155200</v>
      </c>
      <c r="H160" s="147">
        <f t="shared" si="73"/>
        <v>0</v>
      </c>
      <c r="I160" s="147">
        <f t="shared" si="73"/>
        <v>0</v>
      </c>
      <c r="J160" s="147">
        <f t="shared" si="73"/>
        <v>10091126</v>
      </c>
      <c r="K160" s="147">
        <f t="shared" si="73"/>
        <v>2155200</v>
      </c>
    </row>
    <row r="161" spans="1:11" x14ac:dyDescent="0.25">
      <c r="A161" s="127" t="s">
        <v>116</v>
      </c>
      <c r="B161" s="131" t="s">
        <v>37</v>
      </c>
      <c r="C161" s="131" t="s">
        <v>2</v>
      </c>
      <c r="D161" s="123"/>
      <c r="E161" s="124"/>
      <c r="F161" s="147">
        <f>F162</f>
        <v>2155200</v>
      </c>
      <c r="G161" s="147">
        <f t="shared" ref="G161:K161" si="74">G162</f>
        <v>2155200</v>
      </c>
      <c r="H161" s="147">
        <f t="shared" si="74"/>
        <v>0</v>
      </c>
      <c r="I161" s="147">
        <f t="shared" si="74"/>
        <v>0</v>
      </c>
      <c r="J161" s="147">
        <f t="shared" si="74"/>
        <v>2155200</v>
      </c>
      <c r="K161" s="147">
        <f t="shared" si="74"/>
        <v>2155200</v>
      </c>
    </row>
    <row r="162" spans="1:11" x14ac:dyDescent="0.25">
      <c r="A162" s="122" t="s">
        <v>8</v>
      </c>
      <c r="B162" s="131" t="s">
        <v>37</v>
      </c>
      <c r="C162" s="131" t="s">
        <v>2</v>
      </c>
      <c r="D162" s="123" t="s">
        <v>415</v>
      </c>
      <c r="E162" s="124"/>
      <c r="F162" s="147">
        <f>F163</f>
        <v>2155200</v>
      </c>
      <c r="G162" s="147">
        <f t="shared" ref="G162:K163" si="75">G163</f>
        <v>2155200</v>
      </c>
      <c r="H162" s="147">
        <f t="shared" si="75"/>
        <v>0</v>
      </c>
      <c r="I162" s="147">
        <f t="shared" si="75"/>
        <v>0</v>
      </c>
      <c r="J162" s="147">
        <f t="shared" si="75"/>
        <v>2155200</v>
      </c>
      <c r="K162" s="147">
        <f t="shared" si="75"/>
        <v>2155200</v>
      </c>
    </row>
    <row r="163" spans="1:11" ht="25.5" x14ac:dyDescent="0.25">
      <c r="A163" s="122" t="s">
        <v>7</v>
      </c>
      <c r="B163" s="131" t="s">
        <v>37</v>
      </c>
      <c r="C163" s="131" t="s">
        <v>2</v>
      </c>
      <c r="D163" s="123" t="s">
        <v>416</v>
      </c>
      <c r="E163" s="124"/>
      <c r="F163" s="147">
        <f>F164</f>
        <v>2155200</v>
      </c>
      <c r="G163" s="147">
        <f t="shared" si="75"/>
        <v>2155200</v>
      </c>
      <c r="H163" s="147">
        <f t="shared" si="75"/>
        <v>0</v>
      </c>
      <c r="I163" s="147">
        <f t="shared" si="75"/>
        <v>0</v>
      </c>
      <c r="J163" s="147">
        <f t="shared" si="75"/>
        <v>2155200</v>
      </c>
      <c r="K163" s="147">
        <f t="shared" si="75"/>
        <v>2155200</v>
      </c>
    </row>
    <row r="164" spans="1:11" ht="76.5" x14ac:dyDescent="0.25">
      <c r="A164" s="126" t="s">
        <v>320</v>
      </c>
      <c r="B164" s="124" t="s">
        <v>37</v>
      </c>
      <c r="C164" s="124" t="s">
        <v>2</v>
      </c>
      <c r="D164" s="124">
        <v>9020059300</v>
      </c>
      <c r="E164" s="124"/>
      <c r="F164" s="147">
        <f>F165</f>
        <v>2155200</v>
      </c>
      <c r="G164" s="147">
        <f t="shared" ref="G164:K164" si="76">G165</f>
        <v>2155200</v>
      </c>
      <c r="H164" s="147">
        <f t="shared" si="76"/>
        <v>0</v>
      </c>
      <c r="I164" s="147">
        <f t="shared" si="76"/>
        <v>0</v>
      </c>
      <c r="J164" s="147">
        <f t="shared" si="76"/>
        <v>2155200</v>
      </c>
      <c r="K164" s="147">
        <f t="shared" si="76"/>
        <v>2155200</v>
      </c>
    </row>
    <row r="165" spans="1:11" ht="51" x14ac:dyDescent="0.25">
      <c r="A165" s="128" t="s">
        <v>12</v>
      </c>
      <c r="B165" s="124" t="s">
        <v>37</v>
      </c>
      <c r="C165" s="124" t="s">
        <v>2</v>
      </c>
      <c r="D165" s="124">
        <v>9020059300</v>
      </c>
      <c r="E165" s="124">
        <v>100</v>
      </c>
      <c r="F165" s="147">
        <f>'9.ведомства'!G87</f>
        <v>2155200</v>
      </c>
      <c r="G165" s="147">
        <f>'9.ведомства'!H87</f>
        <v>2155200</v>
      </c>
      <c r="H165" s="147">
        <f>'9.ведомства'!I87</f>
        <v>0</v>
      </c>
      <c r="I165" s="147">
        <f>'9.ведомства'!J87</f>
        <v>0</v>
      </c>
      <c r="J165" s="147">
        <f>'9.ведомства'!K87</f>
        <v>2155200</v>
      </c>
      <c r="K165" s="147">
        <f>'9.ведомства'!L87</f>
        <v>2155200</v>
      </c>
    </row>
    <row r="166" spans="1:11" ht="25.5" x14ac:dyDescent="0.25">
      <c r="A166" s="127" t="s">
        <v>115</v>
      </c>
      <c r="B166" s="123" t="s">
        <v>37</v>
      </c>
      <c r="C166" s="123" t="s">
        <v>55</v>
      </c>
      <c r="D166" s="123"/>
      <c r="E166" s="124"/>
      <c r="F166" s="147">
        <f>F167</f>
        <v>6935926</v>
      </c>
      <c r="G166" s="147">
        <f t="shared" ref="G166:K166" si="77">G167</f>
        <v>0</v>
      </c>
      <c r="H166" s="147">
        <f t="shared" si="77"/>
        <v>0</v>
      </c>
      <c r="I166" s="147">
        <f t="shared" si="77"/>
        <v>0</v>
      </c>
      <c r="J166" s="147">
        <f t="shared" si="77"/>
        <v>6935926</v>
      </c>
      <c r="K166" s="147">
        <f t="shared" si="77"/>
        <v>0</v>
      </c>
    </row>
    <row r="167" spans="1:11" x14ac:dyDescent="0.25">
      <c r="A167" s="122" t="s">
        <v>8</v>
      </c>
      <c r="B167" s="123" t="s">
        <v>37</v>
      </c>
      <c r="C167" s="123" t="s">
        <v>55</v>
      </c>
      <c r="D167" s="123" t="s">
        <v>415</v>
      </c>
      <c r="E167" s="124"/>
      <c r="F167" s="147">
        <f>F168+F171</f>
        <v>6935926</v>
      </c>
      <c r="G167" s="147">
        <f t="shared" ref="G167:K167" si="78">G168+G171</f>
        <v>0</v>
      </c>
      <c r="H167" s="147">
        <f t="shared" si="78"/>
        <v>0</v>
      </c>
      <c r="I167" s="147">
        <f t="shared" si="78"/>
        <v>0</v>
      </c>
      <c r="J167" s="147">
        <f t="shared" si="78"/>
        <v>6935926</v>
      </c>
      <c r="K167" s="147">
        <f t="shared" si="78"/>
        <v>0</v>
      </c>
    </row>
    <row r="168" spans="1:11" ht="25.5" x14ac:dyDescent="0.25">
      <c r="A168" s="122" t="s">
        <v>7</v>
      </c>
      <c r="B168" s="123" t="s">
        <v>37</v>
      </c>
      <c r="C168" s="123" t="s">
        <v>55</v>
      </c>
      <c r="D168" s="123" t="s">
        <v>416</v>
      </c>
      <c r="E168" s="124"/>
      <c r="F168" s="147">
        <f>F169</f>
        <v>140000</v>
      </c>
      <c r="G168" s="147">
        <f t="shared" ref="G168:K169" si="79">G169</f>
        <v>0</v>
      </c>
      <c r="H168" s="147">
        <f t="shared" si="79"/>
        <v>0</v>
      </c>
      <c r="I168" s="147">
        <f t="shared" si="79"/>
        <v>0</v>
      </c>
      <c r="J168" s="147">
        <f t="shared" si="79"/>
        <v>140000</v>
      </c>
      <c r="K168" s="147">
        <f t="shared" si="79"/>
        <v>0</v>
      </c>
    </row>
    <row r="169" spans="1:11" ht="25.5" x14ac:dyDescent="0.25">
      <c r="A169" s="118" t="s">
        <v>292</v>
      </c>
      <c r="B169" s="123" t="s">
        <v>37</v>
      </c>
      <c r="C169" s="123" t="s">
        <v>55</v>
      </c>
      <c r="D169" s="123" t="s">
        <v>475</v>
      </c>
      <c r="E169" s="124"/>
      <c r="F169" s="147">
        <f>F170</f>
        <v>140000</v>
      </c>
      <c r="G169" s="147">
        <f t="shared" si="79"/>
        <v>0</v>
      </c>
      <c r="H169" s="147">
        <f t="shared" si="79"/>
        <v>0</v>
      </c>
      <c r="I169" s="147">
        <f t="shared" si="79"/>
        <v>0</v>
      </c>
      <c r="J169" s="147">
        <f t="shared" si="79"/>
        <v>140000</v>
      </c>
      <c r="K169" s="147">
        <f t="shared" si="79"/>
        <v>0</v>
      </c>
    </row>
    <row r="170" spans="1:11" ht="25.5" x14ac:dyDescent="0.25">
      <c r="A170" s="126" t="s">
        <v>17</v>
      </c>
      <c r="B170" s="123" t="s">
        <v>37</v>
      </c>
      <c r="C170" s="123" t="s">
        <v>55</v>
      </c>
      <c r="D170" s="123" t="s">
        <v>475</v>
      </c>
      <c r="E170" s="124">
        <v>200</v>
      </c>
      <c r="F170" s="147">
        <f>'9.ведомства'!G92</f>
        <v>140000</v>
      </c>
      <c r="G170" s="147">
        <f>'9.ведомства'!H92</f>
        <v>0</v>
      </c>
      <c r="H170" s="147">
        <f>'9.ведомства'!I92</f>
        <v>0</v>
      </c>
      <c r="I170" s="147">
        <f>'9.ведомства'!J92</f>
        <v>0</v>
      </c>
      <c r="J170" s="147">
        <f>'9.ведомства'!K92</f>
        <v>140000</v>
      </c>
      <c r="K170" s="147">
        <f>'9.ведомства'!L92</f>
        <v>0</v>
      </c>
    </row>
    <row r="171" spans="1:11" ht="25.5" x14ac:dyDescent="0.25">
      <c r="A171" s="27" t="s">
        <v>477</v>
      </c>
      <c r="B171" s="123" t="s">
        <v>37</v>
      </c>
      <c r="C171" s="123" t="s">
        <v>55</v>
      </c>
      <c r="D171" s="123" t="s">
        <v>476</v>
      </c>
      <c r="E171" s="124"/>
      <c r="F171" s="147">
        <f>F172+F174</f>
        <v>6795926</v>
      </c>
      <c r="G171" s="147">
        <f t="shared" ref="G171:K171" si="80">G172+G174</f>
        <v>0</v>
      </c>
      <c r="H171" s="147">
        <f t="shared" si="80"/>
        <v>0</v>
      </c>
      <c r="I171" s="147">
        <f t="shared" si="80"/>
        <v>0</v>
      </c>
      <c r="J171" s="147">
        <f t="shared" si="80"/>
        <v>6795926</v>
      </c>
      <c r="K171" s="147">
        <f t="shared" si="80"/>
        <v>0</v>
      </c>
    </row>
    <row r="172" spans="1:11" ht="51" x14ac:dyDescent="0.25">
      <c r="A172" s="126" t="s">
        <v>13</v>
      </c>
      <c r="B172" s="123" t="s">
        <v>37</v>
      </c>
      <c r="C172" s="123" t="s">
        <v>55</v>
      </c>
      <c r="D172" s="123" t="s">
        <v>478</v>
      </c>
      <c r="E172" s="124"/>
      <c r="F172" s="147">
        <f>F173</f>
        <v>100000</v>
      </c>
      <c r="G172" s="147">
        <f t="shared" ref="G172:K172" si="81">G173</f>
        <v>0</v>
      </c>
      <c r="H172" s="147">
        <f t="shared" si="81"/>
        <v>0</v>
      </c>
      <c r="I172" s="147">
        <f t="shared" si="81"/>
        <v>0</v>
      </c>
      <c r="J172" s="147">
        <f t="shared" si="81"/>
        <v>100000</v>
      </c>
      <c r="K172" s="147">
        <f t="shared" si="81"/>
        <v>0</v>
      </c>
    </row>
    <row r="173" spans="1:11" ht="51" x14ac:dyDescent="0.25">
      <c r="A173" s="126" t="s">
        <v>12</v>
      </c>
      <c r="B173" s="123" t="s">
        <v>37</v>
      </c>
      <c r="C173" s="123" t="s">
        <v>55</v>
      </c>
      <c r="D173" s="123" t="s">
        <v>478</v>
      </c>
      <c r="E173" s="124">
        <v>100</v>
      </c>
      <c r="F173" s="147">
        <f>'9.ведомства'!G95</f>
        <v>100000</v>
      </c>
      <c r="G173" s="147">
        <f>'9.ведомства'!H95</f>
        <v>0</v>
      </c>
      <c r="H173" s="147">
        <f>'9.ведомства'!I95</f>
        <v>0</v>
      </c>
      <c r="I173" s="147">
        <f>'9.ведомства'!J95</f>
        <v>0</v>
      </c>
      <c r="J173" s="147">
        <f>'9.ведомства'!K95</f>
        <v>100000</v>
      </c>
      <c r="K173" s="147">
        <f>'9.ведомства'!L95</f>
        <v>0</v>
      </c>
    </row>
    <row r="174" spans="1:11" ht="63.75" x14ac:dyDescent="0.25">
      <c r="A174" s="126" t="s">
        <v>479</v>
      </c>
      <c r="B174" s="123" t="s">
        <v>37</v>
      </c>
      <c r="C174" s="123" t="s">
        <v>55</v>
      </c>
      <c r="D174" s="123" t="s">
        <v>480</v>
      </c>
      <c r="E174" s="124"/>
      <c r="F174" s="147">
        <f>SUM(F175:F177)</f>
        <v>6695926</v>
      </c>
      <c r="G174" s="147">
        <f t="shared" ref="G174:K174" si="82">SUM(G175:G177)</f>
        <v>0</v>
      </c>
      <c r="H174" s="147">
        <f t="shared" si="82"/>
        <v>0</v>
      </c>
      <c r="I174" s="147">
        <f t="shared" si="82"/>
        <v>0</v>
      </c>
      <c r="J174" s="147">
        <f t="shared" si="82"/>
        <v>6695926</v>
      </c>
      <c r="K174" s="147">
        <f t="shared" si="82"/>
        <v>0</v>
      </c>
    </row>
    <row r="175" spans="1:11" ht="51" x14ac:dyDescent="0.25">
      <c r="A175" s="126" t="s">
        <v>12</v>
      </c>
      <c r="B175" s="123" t="s">
        <v>37</v>
      </c>
      <c r="C175" s="123" t="s">
        <v>55</v>
      </c>
      <c r="D175" s="123" t="s">
        <v>480</v>
      </c>
      <c r="E175" s="124">
        <v>100</v>
      </c>
      <c r="F175" s="147">
        <f>'9.ведомства'!G97</f>
        <v>6410089.7999999998</v>
      </c>
      <c r="G175" s="147">
        <f>'9.ведомства'!H97</f>
        <v>0</v>
      </c>
      <c r="H175" s="147">
        <f>'9.ведомства'!I97</f>
        <v>0</v>
      </c>
      <c r="I175" s="147">
        <f>'9.ведомства'!J97</f>
        <v>0</v>
      </c>
      <c r="J175" s="147">
        <f>'9.ведомства'!K97</f>
        <v>6410089.7999999998</v>
      </c>
      <c r="K175" s="147">
        <f>'9.ведомства'!L97</f>
        <v>0</v>
      </c>
    </row>
    <row r="176" spans="1:11" ht="25.5" x14ac:dyDescent="0.25">
      <c r="A176" s="126" t="s">
        <v>17</v>
      </c>
      <c r="B176" s="123" t="s">
        <v>37</v>
      </c>
      <c r="C176" s="123" t="s">
        <v>55</v>
      </c>
      <c r="D176" s="123" t="s">
        <v>480</v>
      </c>
      <c r="E176" s="124">
        <v>200</v>
      </c>
      <c r="F176" s="147">
        <f>'9.ведомства'!G98</f>
        <v>280836.2</v>
      </c>
      <c r="G176" s="147">
        <f>'9.ведомства'!H98</f>
        <v>0</v>
      </c>
      <c r="H176" s="147">
        <f>'9.ведомства'!I98</f>
        <v>0</v>
      </c>
      <c r="I176" s="147">
        <f>'9.ведомства'!J98</f>
        <v>0</v>
      </c>
      <c r="J176" s="147">
        <f>'9.ведомства'!K98</f>
        <v>280836.2</v>
      </c>
      <c r="K176" s="147">
        <f>'9.ведомства'!L98</f>
        <v>0</v>
      </c>
    </row>
    <row r="177" spans="1:11" x14ac:dyDescent="0.25">
      <c r="A177" s="126" t="s">
        <v>15</v>
      </c>
      <c r="B177" s="123" t="s">
        <v>37</v>
      </c>
      <c r="C177" s="123" t="s">
        <v>55</v>
      </c>
      <c r="D177" s="123" t="s">
        <v>480</v>
      </c>
      <c r="E177" s="124">
        <v>800</v>
      </c>
      <c r="F177" s="147">
        <f>'9.ведомства'!G99</f>
        <v>5000</v>
      </c>
      <c r="G177" s="147">
        <f>'9.ведомства'!H99</f>
        <v>0</v>
      </c>
      <c r="H177" s="147">
        <f>'9.ведомства'!I99</f>
        <v>0</v>
      </c>
      <c r="I177" s="147">
        <f>'9.ведомства'!J99</f>
        <v>0</v>
      </c>
      <c r="J177" s="147">
        <f>'9.ведомства'!K99</f>
        <v>5000</v>
      </c>
      <c r="K177" s="147">
        <f>'9.ведомства'!L99</f>
        <v>0</v>
      </c>
    </row>
    <row r="178" spans="1:11" ht="25.5" x14ac:dyDescent="0.25">
      <c r="A178" s="127" t="s">
        <v>113</v>
      </c>
      <c r="B178" s="123" t="s">
        <v>37</v>
      </c>
      <c r="C178" s="123" t="s">
        <v>112</v>
      </c>
      <c r="D178" s="123"/>
      <c r="E178" s="124"/>
      <c r="F178" s="147">
        <f>F179</f>
        <v>1000000</v>
      </c>
      <c r="G178" s="147">
        <f t="shared" ref="G178:K179" si="83">G179</f>
        <v>0</v>
      </c>
      <c r="H178" s="147">
        <f t="shared" si="83"/>
        <v>0</v>
      </c>
      <c r="I178" s="147">
        <f t="shared" si="83"/>
        <v>0</v>
      </c>
      <c r="J178" s="147">
        <f t="shared" si="83"/>
        <v>1000000</v>
      </c>
      <c r="K178" s="147">
        <f t="shared" si="83"/>
        <v>0</v>
      </c>
    </row>
    <row r="179" spans="1:11" ht="25.5" x14ac:dyDescent="0.25">
      <c r="A179" s="132" t="s">
        <v>487</v>
      </c>
      <c r="B179" s="123" t="s">
        <v>37</v>
      </c>
      <c r="C179" s="123" t="s">
        <v>112</v>
      </c>
      <c r="D179" s="123" t="s">
        <v>425</v>
      </c>
      <c r="E179" s="124"/>
      <c r="F179" s="147">
        <f>F180</f>
        <v>1000000</v>
      </c>
      <c r="G179" s="147">
        <f t="shared" si="83"/>
        <v>0</v>
      </c>
      <c r="H179" s="147">
        <f t="shared" si="83"/>
        <v>0</v>
      </c>
      <c r="I179" s="147">
        <f t="shared" si="83"/>
        <v>0</v>
      </c>
      <c r="J179" s="147">
        <f t="shared" si="83"/>
        <v>1000000</v>
      </c>
      <c r="K179" s="147">
        <f t="shared" si="83"/>
        <v>0</v>
      </c>
    </row>
    <row r="180" spans="1:11" ht="25.5" x14ac:dyDescent="0.25">
      <c r="A180" s="126" t="s">
        <v>488</v>
      </c>
      <c r="B180" s="123" t="s">
        <v>37</v>
      </c>
      <c r="C180" s="123" t="s">
        <v>112</v>
      </c>
      <c r="D180" s="123" t="s">
        <v>482</v>
      </c>
      <c r="E180" s="124"/>
      <c r="F180" s="147">
        <f>F181+F184</f>
        <v>1000000</v>
      </c>
      <c r="G180" s="147">
        <f t="shared" ref="G180:K180" si="84">G181+G184</f>
        <v>0</v>
      </c>
      <c r="H180" s="147">
        <f t="shared" si="84"/>
        <v>0</v>
      </c>
      <c r="I180" s="147">
        <f t="shared" si="84"/>
        <v>0</v>
      </c>
      <c r="J180" s="147">
        <f t="shared" si="84"/>
        <v>1000000</v>
      </c>
      <c r="K180" s="147">
        <f t="shared" si="84"/>
        <v>0</v>
      </c>
    </row>
    <row r="181" spans="1:11" ht="25.5" x14ac:dyDescent="0.25">
      <c r="A181" s="126" t="s">
        <v>877</v>
      </c>
      <c r="B181" s="123" t="s">
        <v>37</v>
      </c>
      <c r="C181" s="123" t="s">
        <v>112</v>
      </c>
      <c r="D181" s="123" t="s">
        <v>483</v>
      </c>
      <c r="E181" s="124"/>
      <c r="F181" s="147">
        <f>F182</f>
        <v>900000</v>
      </c>
      <c r="G181" s="147">
        <f t="shared" ref="G181:K182" si="85">G182</f>
        <v>0</v>
      </c>
      <c r="H181" s="147">
        <f t="shared" si="85"/>
        <v>0</v>
      </c>
      <c r="I181" s="147">
        <f t="shared" si="85"/>
        <v>0</v>
      </c>
      <c r="J181" s="147">
        <f t="shared" si="85"/>
        <v>900000</v>
      </c>
      <c r="K181" s="147">
        <f t="shared" si="85"/>
        <v>0</v>
      </c>
    </row>
    <row r="182" spans="1:11" x14ac:dyDescent="0.25">
      <c r="A182" s="27" t="s">
        <v>24</v>
      </c>
      <c r="B182" s="123" t="s">
        <v>37</v>
      </c>
      <c r="C182" s="123" t="s">
        <v>112</v>
      </c>
      <c r="D182" s="123" t="s">
        <v>484</v>
      </c>
      <c r="E182" s="124"/>
      <c r="F182" s="147">
        <f>F183</f>
        <v>900000</v>
      </c>
      <c r="G182" s="147">
        <f t="shared" si="85"/>
        <v>0</v>
      </c>
      <c r="H182" s="147">
        <f t="shared" si="85"/>
        <v>0</v>
      </c>
      <c r="I182" s="147">
        <f t="shared" si="85"/>
        <v>0</v>
      </c>
      <c r="J182" s="147">
        <f t="shared" si="85"/>
        <v>900000</v>
      </c>
      <c r="K182" s="147">
        <f t="shared" si="85"/>
        <v>0</v>
      </c>
    </row>
    <row r="183" spans="1:11" ht="25.5" x14ac:dyDescent="0.25">
      <c r="A183" s="126" t="s">
        <v>17</v>
      </c>
      <c r="B183" s="123" t="s">
        <v>37</v>
      </c>
      <c r="C183" s="123" t="s">
        <v>112</v>
      </c>
      <c r="D183" s="123" t="s">
        <v>484</v>
      </c>
      <c r="E183" s="124">
        <v>200</v>
      </c>
      <c r="F183" s="147">
        <f>'9.ведомства'!G105</f>
        <v>900000</v>
      </c>
      <c r="G183" s="147">
        <f>'9.ведомства'!H105</f>
        <v>0</v>
      </c>
      <c r="H183" s="147">
        <f>'9.ведомства'!I105</f>
        <v>0</v>
      </c>
      <c r="I183" s="147">
        <f>'9.ведомства'!J105</f>
        <v>0</v>
      </c>
      <c r="J183" s="147">
        <f>'9.ведомства'!K105</f>
        <v>900000</v>
      </c>
      <c r="K183" s="147">
        <f>'9.ведомства'!L105</f>
        <v>0</v>
      </c>
    </row>
    <row r="184" spans="1:11" ht="25.5" x14ac:dyDescent="0.25">
      <c r="A184" s="126" t="s">
        <v>481</v>
      </c>
      <c r="B184" s="123" t="s">
        <v>37</v>
      </c>
      <c r="C184" s="123" t="s">
        <v>112</v>
      </c>
      <c r="D184" s="123" t="s">
        <v>485</v>
      </c>
      <c r="E184" s="124"/>
      <c r="F184" s="147">
        <f>F185</f>
        <v>100000</v>
      </c>
      <c r="G184" s="147">
        <f t="shared" ref="G184:K185" si="86">G185</f>
        <v>0</v>
      </c>
      <c r="H184" s="147">
        <f t="shared" si="86"/>
        <v>0</v>
      </c>
      <c r="I184" s="147">
        <f t="shared" si="86"/>
        <v>0</v>
      </c>
      <c r="J184" s="147">
        <f t="shared" si="86"/>
        <v>100000</v>
      </c>
      <c r="K184" s="147">
        <f t="shared" si="86"/>
        <v>0</v>
      </c>
    </row>
    <row r="185" spans="1:11" x14ac:dyDescent="0.25">
      <c r="A185" s="27" t="s">
        <v>24</v>
      </c>
      <c r="B185" s="123" t="s">
        <v>37</v>
      </c>
      <c r="C185" s="123" t="s">
        <v>112</v>
      </c>
      <c r="D185" s="123" t="s">
        <v>486</v>
      </c>
      <c r="E185" s="124"/>
      <c r="F185" s="147">
        <f>F186</f>
        <v>100000</v>
      </c>
      <c r="G185" s="147">
        <f t="shared" si="86"/>
        <v>0</v>
      </c>
      <c r="H185" s="147">
        <f t="shared" si="86"/>
        <v>0</v>
      </c>
      <c r="I185" s="147">
        <f t="shared" si="86"/>
        <v>0</v>
      </c>
      <c r="J185" s="147">
        <f t="shared" si="86"/>
        <v>100000</v>
      </c>
      <c r="K185" s="147">
        <f t="shared" si="86"/>
        <v>0</v>
      </c>
    </row>
    <row r="186" spans="1:11" ht="25.5" x14ac:dyDescent="0.25">
      <c r="A186" s="126" t="s">
        <v>17</v>
      </c>
      <c r="B186" s="123" t="s">
        <v>37</v>
      </c>
      <c r="C186" s="123" t="s">
        <v>112</v>
      </c>
      <c r="D186" s="123" t="s">
        <v>486</v>
      </c>
      <c r="E186" s="124">
        <v>200</v>
      </c>
      <c r="F186" s="147">
        <f>'9.ведомства'!G108</f>
        <v>100000</v>
      </c>
      <c r="G186" s="147">
        <f>'9.ведомства'!H108</f>
        <v>0</v>
      </c>
      <c r="H186" s="147">
        <f>'9.ведомства'!I108</f>
        <v>0</v>
      </c>
      <c r="I186" s="147">
        <f>'9.ведомства'!J108</f>
        <v>0</v>
      </c>
      <c r="J186" s="147">
        <f>'9.ведомства'!K108</f>
        <v>100000</v>
      </c>
      <c r="K186" s="147">
        <f>'9.ведомства'!L108</f>
        <v>0</v>
      </c>
    </row>
    <row r="187" spans="1:11" x14ac:dyDescent="0.25">
      <c r="A187" s="127" t="s">
        <v>20</v>
      </c>
      <c r="B187" s="123" t="s">
        <v>2</v>
      </c>
      <c r="C187" s="123"/>
      <c r="D187" s="123"/>
      <c r="E187" s="124"/>
      <c r="F187" s="147">
        <f>F188+F198+F208+F227+F245</f>
        <v>232284923.61999997</v>
      </c>
      <c r="G187" s="147">
        <f t="shared" ref="G187:K187" si="87">G188+G198+G208+G227+G245</f>
        <v>36943118.920000002</v>
      </c>
      <c r="H187" s="147">
        <f t="shared" si="87"/>
        <v>8384522.25</v>
      </c>
      <c r="I187" s="147">
        <f t="shared" si="87"/>
        <v>0</v>
      </c>
      <c r="J187" s="147">
        <f t="shared" si="87"/>
        <v>240669445.86999997</v>
      </c>
      <c r="K187" s="147">
        <f t="shared" si="87"/>
        <v>36943118.920000002</v>
      </c>
    </row>
    <row r="188" spans="1:11" x14ac:dyDescent="0.25">
      <c r="A188" s="134" t="s">
        <v>385</v>
      </c>
      <c r="B188" s="123" t="s">
        <v>2</v>
      </c>
      <c r="C188" s="123" t="s">
        <v>46</v>
      </c>
      <c r="D188" s="123"/>
      <c r="E188" s="124"/>
      <c r="F188" s="147">
        <f>F189</f>
        <v>8734633.0999999996</v>
      </c>
      <c r="G188" s="147">
        <f t="shared" ref="G188:K190" si="88">G189</f>
        <v>5203957.0999999996</v>
      </c>
      <c r="H188" s="147">
        <f t="shared" si="88"/>
        <v>0</v>
      </c>
      <c r="I188" s="147">
        <f t="shared" si="88"/>
        <v>0</v>
      </c>
      <c r="J188" s="147">
        <f t="shared" si="88"/>
        <v>8734633.0999999996</v>
      </c>
      <c r="K188" s="147">
        <f t="shared" si="88"/>
        <v>5203957.0999999996</v>
      </c>
    </row>
    <row r="189" spans="1:11" ht="25.5" x14ac:dyDescent="0.25">
      <c r="A189" s="127" t="s">
        <v>628</v>
      </c>
      <c r="B189" s="123" t="s">
        <v>2</v>
      </c>
      <c r="C189" s="123" t="s">
        <v>46</v>
      </c>
      <c r="D189" s="123" t="s">
        <v>744</v>
      </c>
      <c r="E189" s="123"/>
      <c r="F189" s="147">
        <f>F190</f>
        <v>8734633.0999999996</v>
      </c>
      <c r="G189" s="147">
        <f t="shared" si="88"/>
        <v>5203957.0999999996</v>
      </c>
      <c r="H189" s="147">
        <f t="shared" si="88"/>
        <v>0</v>
      </c>
      <c r="I189" s="147">
        <f t="shared" si="88"/>
        <v>0</v>
      </c>
      <c r="J189" s="147">
        <f t="shared" si="88"/>
        <v>8734633.0999999996</v>
      </c>
      <c r="K189" s="147">
        <f t="shared" si="88"/>
        <v>5203957.0999999996</v>
      </c>
    </row>
    <row r="190" spans="1:11" ht="25.5" x14ac:dyDescent="0.25">
      <c r="A190" s="126" t="s">
        <v>629</v>
      </c>
      <c r="B190" s="133" t="s">
        <v>2</v>
      </c>
      <c r="C190" s="133" t="s">
        <v>46</v>
      </c>
      <c r="D190" s="123" t="s">
        <v>745</v>
      </c>
      <c r="E190" s="123"/>
      <c r="F190" s="147">
        <f>F191</f>
        <v>8734633.0999999996</v>
      </c>
      <c r="G190" s="147">
        <f t="shared" si="88"/>
        <v>5203957.0999999996</v>
      </c>
      <c r="H190" s="147">
        <f t="shared" si="88"/>
        <v>0</v>
      </c>
      <c r="I190" s="147">
        <f t="shared" si="88"/>
        <v>0</v>
      </c>
      <c r="J190" s="147">
        <f t="shared" si="88"/>
        <v>8734633.0999999996</v>
      </c>
      <c r="K190" s="147">
        <f t="shared" si="88"/>
        <v>5203957.0999999996</v>
      </c>
    </row>
    <row r="191" spans="1:11" ht="38.25" x14ac:dyDescent="0.25">
      <c r="A191" s="126" t="s">
        <v>743</v>
      </c>
      <c r="B191" s="133" t="s">
        <v>2</v>
      </c>
      <c r="C191" s="133" t="s">
        <v>46</v>
      </c>
      <c r="D191" s="123" t="s">
        <v>746</v>
      </c>
      <c r="E191" s="123"/>
      <c r="F191" s="147">
        <f>F192+F194+F196</f>
        <v>8734633.0999999996</v>
      </c>
      <c r="G191" s="147">
        <f t="shared" ref="G191:K191" si="89">G192+G194+G196</f>
        <v>5203957.0999999996</v>
      </c>
      <c r="H191" s="147">
        <f t="shared" si="89"/>
        <v>0</v>
      </c>
      <c r="I191" s="147">
        <f t="shared" si="89"/>
        <v>0</v>
      </c>
      <c r="J191" s="147">
        <f t="shared" si="89"/>
        <v>8734633.0999999996</v>
      </c>
      <c r="K191" s="147">
        <f t="shared" si="89"/>
        <v>5203957.0999999996</v>
      </c>
    </row>
    <row r="192" spans="1:11" ht="38.25" x14ac:dyDescent="0.25">
      <c r="A192" s="134" t="s">
        <v>386</v>
      </c>
      <c r="B192" s="123" t="s">
        <v>2</v>
      </c>
      <c r="C192" s="123" t="s">
        <v>46</v>
      </c>
      <c r="D192" s="123" t="s">
        <v>747</v>
      </c>
      <c r="E192" s="123"/>
      <c r="F192" s="147">
        <f>F193</f>
        <v>5186337.0999999996</v>
      </c>
      <c r="G192" s="147">
        <f t="shared" ref="G192:K192" si="90">G193</f>
        <v>5186337.0999999996</v>
      </c>
      <c r="H192" s="147">
        <f t="shared" si="90"/>
        <v>0</v>
      </c>
      <c r="I192" s="147">
        <f t="shared" si="90"/>
        <v>0</v>
      </c>
      <c r="J192" s="147">
        <f t="shared" si="90"/>
        <v>5186337.0999999996</v>
      </c>
      <c r="K192" s="147">
        <f t="shared" si="90"/>
        <v>5186337.0999999996</v>
      </c>
    </row>
    <row r="193" spans="1:11" ht="25.5" x14ac:dyDescent="0.25">
      <c r="A193" s="128" t="s">
        <v>17</v>
      </c>
      <c r="B193" s="123" t="s">
        <v>2</v>
      </c>
      <c r="C193" s="123" t="s">
        <v>46</v>
      </c>
      <c r="D193" s="123" t="s">
        <v>747</v>
      </c>
      <c r="E193" s="123" t="s">
        <v>16</v>
      </c>
      <c r="F193" s="147">
        <f>'9.ведомства'!G636</f>
        <v>5186337.0999999996</v>
      </c>
      <c r="G193" s="147">
        <f>'9.ведомства'!H636</f>
        <v>5186337.0999999996</v>
      </c>
      <c r="H193" s="147">
        <f>'9.ведомства'!I636</f>
        <v>0</v>
      </c>
      <c r="I193" s="147">
        <f>'9.ведомства'!J636</f>
        <v>0</v>
      </c>
      <c r="J193" s="147">
        <f>'9.ведомства'!K636</f>
        <v>5186337.0999999996</v>
      </c>
      <c r="K193" s="147">
        <f>'9.ведомства'!L636</f>
        <v>5186337.0999999996</v>
      </c>
    </row>
    <row r="194" spans="1:11" ht="51" x14ac:dyDescent="0.25">
      <c r="A194" s="134" t="s">
        <v>387</v>
      </c>
      <c r="B194" s="123" t="s">
        <v>2</v>
      </c>
      <c r="C194" s="123" t="s">
        <v>46</v>
      </c>
      <c r="D194" s="123" t="s">
        <v>748</v>
      </c>
      <c r="E194" s="123"/>
      <c r="F194" s="147">
        <f>F195</f>
        <v>17620</v>
      </c>
      <c r="G194" s="147">
        <f t="shared" ref="G194:K194" si="91">G195</f>
        <v>17620</v>
      </c>
      <c r="H194" s="147">
        <f t="shared" si="91"/>
        <v>0</v>
      </c>
      <c r="I194" s="147">
        <f t="shared" si="91"/>
        <v>0</v>
      </c>
      <c r="J194" s="147">
        <f t="shared" si="91"/>
        <v>17620</v>
      </c>
      <c r="K194" s="147">
        <f t="shared" si="91"/>
        <v>17620</v>
      </c>
    </row>
    <row r="195" spans="1:11" ht="25.5" x14ac:dyDescent="0.25">
      <c r="A195" s="128" t="s">
        <v>17</v>
      </c>
      <c r="B195" s="123" t="s">
        <v>2</v>
      </c>
      <c r="C195" s="123" t="s">
        <v>46</v>
      </c>
      <c r="D195" s="123" t="s">
        <v>748</v>
      </c>
      <c r="E195" s="123" t="s">
        <v>16</v>
      </c>
      <c r="F195" s="147">
        <f>'9.ведомства'!G638</f>
        <v>17620</v>
      </c>
      <c r="G195" s="147">
        <f>'9.ведомства'!H638</f>
        <v>17620</v>
      </c>
      <c r="H195" s="147">
        <f>'9.ведомства'!I638</f>
        <v>0</v>
      </c>
      <c r="I195" s="147">
        <f>'9.ведомства'!J638</f>
        <v>0</v>
      </c>
      <c r="J195" s="147">
        <f>'9.ведомства'!K638</f>
        <v>17620</v>
      </c>
      <c r="K195" s="147">
        <f>'9.ведомства'!L638</f>
        <v>17620</v>
      </c>
    </row>
    <row r="196" spans="1:11" ht="38.25" x14ac:dyDescent="0.25">
      <c r="A196" s="128" t="s">
        <v>750</v>
      </c>
      <c r="B196" s="123" t="s">
        <v>2</v>
      </c>
      <c r="C196" s="123" t="s">
        <v>46</v>
      </c>
      <c r="D196" s="123" t="s">
        <v>749</v>
      </c>
      <c r="E196" s="123"/>
      <c r="F196" s="147">
        <f>F197</f>
        <v>3530676</v>
      </c>
      <c r="G196" s="147">
        <f t="shared" ref="G196:K196" si="92">G197</f>
        <v>0</v>
      </c>
      <c r="H196" s="147">
        <f t="shared" si="92"/>
        <v>0</v>
      </c>
      <c r="I196" s="147">
        <f t="shared" si="92"/>
        <v>0</v>
      </c>
      <c r="J196" s="147">
        <f t="shared" si="92"/>
        <v>3530676</v>
      </c>
      <c r="K196" s="147">
        <f t="shared" si="92"/>
        <v>0</v>
      </c>
    </row>
    <row r="197" spans="1:11" ht="25.5" x14ac:dyDescent="0.25">
      <c r="A197" s="128" t="s">
        <v>17</v>
      </c>
      <c r="B197" s="123" t="s">
        <v>2</v>
      </c>
      <c r="C197" s="123" t="s">
        <v>46</v>
      </c>
      <c r="D197" s="123" t="s">
        <v>749</v>
      </c>
      <c r="E197" s="123" t="s">
        <v>16</v>
      </c>
      <c r="F197" s="147">
        <f>'9.ведомства'!G640</f>
        <v>3530676</v>
      </c>
      <c r="G197" s="147">
        <f>'9.ведомства'!H640</f>
        <v>0</v>
      </c>
      <c r="H197" s="147">
        <f>'9.ведомства'!I640</f>
        <v>0</v>
      </c>
      <c r="I197" s="147">
        <f>'9.ведомства'!J640</f>
        <v>0</v>
      </c>
      <c r="J197" s="147">
        <f>'9.ведомства'!K640</f>
        <v>3530676</v>
      </c>
      <c r="K197" s="147">
        <f>'9.ведомства'!L640</f>
        <v>0</v>
      </c>
    </row>
    <row r="198" spans="1:11" x14ac:dyDescent="0.25">
      <c r="A198" s="127" t="s">
        <v>59</v>
      </c>
      <c r="B198" s="123" t="s">
        <v>2</v>
      </c>
      <c r="C198" s="123" t="s">
        <v>57</v>
      </c>
      <c r="D198" s="123"/>
      <c r="E198" s="124"/>
      <c r="F198" s="147">
        <f>F199</f>
        <v>18516000</v>
      </c>
      <c r="G198" s="147">
        <f t="shared" ref="G198:K199" si="93">G199</f>
        <v>2002000</v>
      </c>
      <c r="H198" s="147">
        <f t="shared" si="93"/>
        <v>0</v>
      </c>
      <c r="I198" s="147">
        <f t="shared" si="93"/>
        <v>0</v>
      </c>
      <c r="J198" s="147">
        <f t="shared" si="93"/>
        <v>18516000</v>
      </c>
      <c r="K198" s="147">
        <f t="shared" si="93"/>
        <v>2002000</v>
      </c>
    </row>
    <row r="199" spans="1:11" x14ac:dyDescent="0.25">
      <c r="A199" s="122" t="s">
        <v>8</v>
      </c>
      <c r="B199" s="123" t="s">
        <v>2</v>
      </c>
      <c r="C199" s="123" t="s">
        <v>57</v>
      </c>
      <c r="D199" s="123" t="s">
        <v>415</v>
      </c>
      <c r="E199" s="123"/>
      <c r="F199" s="147">
        <f>F200</f>
        <v>18516000</v>
      </c>
      <c r="G199" s="147">
        <f t="shared" si="93"/>
        <v>2002000</v>
      </c>
      <c r="H199" s="147">
        <f t="shared" si="93"/>
        <v>0</v>
      </c>
      <c r="I199" s="147">
        <f t="shared" si="93"/>
        <v>0</v>
      </c>
      <c r="J199" s="147">
        <f t="shared" si="93"/>
        <v>18516000</v>
      </c>
      <c r="K199" s="147">
        <f t="shared" si="93"/>
        <v>2002000</v>
      </c>
    </row>
    <row r="200" spans="1:11" ht="25.5" x14ac:dyDescent="0.25">
      <c r="A200" s="122" t="s">
        <v>7</v>
      </c>
      <c r="B200" s="123" t="s">
        <v>2</v>
      </c>
      <c r="C200" s="123" t="s">
        <v>57</v>
      </c>
      <c r="D200" s="123" t="s">
        <v>416</v>
      </c>
      <c r="E200" s="123"/>
      <c r="F200" s="147">
        <f>F201+F203+F206</f>
        <v>18516000</v>
      </c>
      <c r="G200" s="147">
        <f t="shared" ref="G200:K200" si="94">G201+G203+G206</f>
        <v>2002000</v>
      </c>
      <c r="H200" s="147">
        <f t="shared" si="94"/>
        <v>0</v>
      </c>
      <c r="I200" s="147">
        <f t="shared" si="94"/>
        <v>0</v>
      </c>
      <c r="J200" s="147">
        <f t="shared" si="94"/>
        <v>18516000</v>
      </c>
      <c r="K200" s="147">
        <f t="shared" si="94"/>
        <v>2002000</v>
      </c>
    </row>
    <row r="201" spans="1:11" ht="76.5" x14ac:dyDescent="0.25">
      <c r="A201" s="126" t="s">
        <v>87</v>
      </c>
      <c r="B201" s="123" t="s">
        <v>2</v>
      </c>
      <c r="C201" s="123" t="s">
        <v>57</v>
      </c>
      <c r="D201" s="123" t="s">
        <v>575</v>
      </c>
      <c r="E201" s="124"/>
      <c r="F201" s="147">
        <f>F202</f>
        <v>2002000</v>
      </c>
      <c r="G201" s="147">
        <f t="shared" ref="G201:K201" si="95">G202</f>
        <v>2002000</v>
      </c>
      <c r="H201" s="147">
        <f t="shared" si="95"/>
        <v>0</v>
      </c>
      <c r="I201" s="147">
        <f t="shared" si="95"/>
        <v>0</v>
      </c>
      <c r="J201" s="147">
        <f t="shared" si="95"/>
        <v>2002000</v>
      </c>
      <c r="K201" s="147">
        <f t="shared" si="95"/>
        <v>2002000</v>
      </c>
    </row>
    <row r="202" spans="1:11" x14ac:dyDescent="0.25">
      <c r="A202" s="126" t="s">
        <v>15</v>
      </c>
      <c r="B202" s="123" t="s">
        <v>2</v>
      </c>
      <c r="C202" s="123" t="s">
        <v>57</v>
      </c>
      <c r="D202" s="123" t="s">
        <v>575</v>
      </c>
      <c r="E202" s="124">
        <v>800</v>
      </c>
      <c r="F202" s="147">
        <f>'9.ведомства'!G350</f>
        <v>2002000</v>
      </c>
      <c r="G202" s="147">
        <f>'9.ведомства'!H350</f>
        <v>2002000</v>
      </c>
      <c r="H202" s="147">
        <f>'9.ведомства'!I350</f>
        <v>0</v>
      </c>
      <c r="I202" s="147">
        <f>'9.ведомства'!J350</f>
        <v>0</v>
      </c>
      <c r="J202" s="147">
        <f>'9.ведомства'!K350</f>
        <v>2002000</v>
      </c>
      <c r="K202" s="147">
        <f>'9.ведомства'!L350</f>
        <v>2002000</v>
      </c>
    </row>
    <row r="203" spans="1:11" ht="25.5" x14ac:dyDescent="0.25">
      <c r="A203" s="27" t="s">
        <v>751</v>
      </c>
      <c r="B203" s="123" t="s">
        <v>2</v>
      </c>
      <c r="C203" s="123" t="s">
        <v>57</v>
      </c>
      <c r="D203" s="123" t="s">
        <v>752</v>
      </c>
      <c r="E203" s="123"/>
      <c r="F203" s="147">
        <f>SUM(F204:F205)</f>
        <v>2789000</v>
      </c>
      <c r="G203" s="147">
        <f t="shared" ref="G203:K203" si="96">SUM(G204:G205)</f>
        <v>0</v>
      </c>
      <c r="H203" s="147">
        <f t="shared" si="96"/>
        <v>0</v>
      </c>
      <c r="I203" s="147">
        <f t="shared" si="96"/>
        <v>0</v>
      </c>
      <c r="J203" s="147">
        <f t="shared" si="96"/>
        <v>2789000</v>
      </c>
      <c r="K203" s="147">
        <f t="shared" si="96"/>
        <v>0</v>
      </c>
    </row>
    <row r="204" spans="1:11" ht="25.5" x14ac:dyDescent="0.25">
      <c r="A204" s="126" t="s">
        <v>17</v>
      </c>
      <c r="B204" s="123" t="s">
        <v>2</v>
      </c>
      <c r="C204" s="123" t="s">
        <v>57</v>
      </c>
      <c r="D204" s="123" t="s">
        <v>752</v>
      </c>
      <c r="E204" s="123" t="s">
        <v>16</v>
      </c>
      <c r="F204" s="147">
        <f>'9.ведомства'!G645</f>
        <v>2789000</v>
      </c>
      <c r="G204" s="147">
        <f>'9.ведомства'!H645</f>
        <v>0</v>
      </c>
      <c r="H204" s="147">
        <f>'9.ведомства'!I645</f>
        <v>0</v>
      </c>
      <c r="I204" s="147">
        <f>'9.ведомства'!J645</f>
        <v>0</v>
      </c>
      <c r="J204" s="147">
        <f>'9.ведомства'!K645</f>
        <v>2789000</v>
      </c>
      <c r="K204" s="147">
        <f>'9.ведомства'!L645</f>
        <v>0</v>
      </c>
    </row>
    <row r="205" spans="1:11" x14ac:dyDescent="0.25">
      <c r="A205" s="126" t="s">
        <v>15</v>
      </c>
      <c r="B205" s="123" t="s">
        <v>2</v>
      </c>
      <c r="C205" s="123" t="s">
        <v>57</v>
      </c>
      <c r="D205" s="123" t="s">
        <v>752</v>
      </c>
      <c r="E205" s="123" t="s">
        <v>14</v>
      </c>
      <c r="F205" s="21">
        <f>'9.ведомства'!G646</f>
        <v>0</v>
      </c>
      <c r="G205" s="21">
        <f>'9.ведомства'!H646</f>
        <v>0</v>
      </c>
      <c r="H205" s="21">
        <f>'9.ведомства'!I646</f>
        <v>0</v>
      </c>
      <c r="I205" s="21">
        <f>'9.ведомства'!J646</f>
        <v>0</v>
      </c>
      <c r="J205" s="21">
        <f>'9.ведомства'!K646</f>
        <v>0</v>
      </c>
      <c r="K205" s="21">
        <f>'9.ведомства'!L646</f>
        <v>0</v>
      </c>
    </row>
    <row r="206" spans="1:11" ht="25.5" x14ac:dyDescent="0.25">
      <c r="A206" s="27" t="s">
        <v>58</v>
      </c>
      <c r="B206" s="123" t="s">
        <v>2</v>
      </c>
      <c r="C206" s="123" t="s">
        <v>57</v>
      </c>
      <c r="D206" s="123" t="s">
        <v>753</v>
      </c>
      <c r="E206" s="123"/>
      <c r="F206" s="147">
        <f>F207</f>
        <v>13725000</v>
      </c>
      <c r="G206" s="147">
        <f t="shared" ref="G206:K206" si="97">G207</f>
        <v>0</v>
      </c>
      <c r="H206" s="147">
        <f t="shared" si="97"/>
        <v>0</v>
      </c>
      <c r="I206" s="147">
        <f t="shared" si="97"/>
        <v>0</v>
      </c>
      <c r="J206" s="147">
        <f t="shared" si="97"/>
        <v>13725000</v>
      </c>
      <c r="K206" s="147">
        <f t="shared" si="97"/>
        <v>0</v>
      </c>
    </row>
    <row r="207" spans="1:11" x14ac:dyDescent="0.25">
      <c r="A207" s="126" t="s">
        <v>15</v>
      </c>
      <c r="B207" s="123" t="s">
        <v>2</v>
      </c>
      <c r="C207" s="123" t="s">
        <v>57</v>
      </c>
      <c r="D207" s="123" t="s">
        <v>753</v>
      </c>
      <c r="E207" s="123" t="s">
        <v>14</v>
      </c>
      <c r="F207" s="147">
        <f>'9.ведомства'!G648</f>
        <v>13725000</v>
      </c>
      <c r="G207" s="147">
        <f>'9.ведомства'!H648</f>
        <v>0</v>
      </c>
      <c r="H207" s="147">
        <f>'9.ведомства'!I648</f>
        <v>0</v>
      </c>
      <c r="I207" s="147">
        <f>'9.ведомства'!J648</f>
        <v>0</v>
      </c>
      <c r="J207" s="147">
        <f>'9.ведомства'!K648</f>
        <v>13725000</v>
      </c>
      <c r="K207" s="147">
        <f>'9.ведомства'!L648</f>
        <v>0</v>
      </c>
    </row>
    <row r="208" spans="1:11" x14ac:dyDescent="0.25">
      <c r="A208" s="127" t="s">
        <v>56</v>
      </c>
      <c r="B208" s="123" t="s">
        <v>2</v>
      </c>
      <c r="C208" s="123" t="s">
        <v>55</v>
      </c>
      <c r="D208" s="123"/>
      <c r="E208" s="123"/>
      <c r="F208" s="147">
        <f>F209</f>
        <v>147982781.81999999</v>
      </c>
      <c r="G208" s="147">
        <f t="shared" ref="G208:K209" si="98">G209</f>
        <v>29669761.82</v>
      </c>
      <c r="H208" s="147">
        <f t="shared" si="98"/>
        <v>8383472.25</v>
      </c>
      <c r="I208" s="147">
        <f t="shared" si="98"/>
        <v>0</v>
      </c>
      <c r="J208" s="147">
        <f t="shared" si="98"/>
        <v>156366254.06999999</v>
      </c>
      <c r="K208" s="147">
        <f t="shared" si="98"/>
        <v>29669761.82</v>
      </c>
    </row>
    <row r="209" spans="1:11" ht="25.5" x14ac:dyDescent="0.25">
      <c r="A209" s="127" t="s">
        <v>630</v>
      </c>
      <c r="B209" s="123" t="s">
        <v>2</v>
      </c>
      <c r="C209" s="123" t="s">
        <v>55</v>
      </c>
      <c r="D209" s="123" t="s">
        <v>744</v>
      </c>
      <c r="E209" s="123"/>
      <c r="F209" s="147">
        <f>F210</f>
        <v>147982781.81999999</v>
      </c>
      <c r="G209" s="147">
        <f t="shared" si="98"/>
        <v>29669761.82</v>
      </c>
      <c r="H209" s="147">
        <f t="shared" si="98"/>
        <v>8383472.25</v>
      </c>
      <c r="I209" s="147">
        <f t="shared" si="98"/>
        <v>0</v>
      </c>
      <c r="J209" s="147">
        <f t="shared" si="98"/>
        <v>156366254.06999999</v>
      </c>
      <c r="K209" s="147">
        <f t="shared" si="98"/>
        <v>29669761.82</v>
      </c>
    </row>
    <row r="210" spans="1:11" ht="25.5" x14ac:dyDescent="0.25">
      <c r="A210" s="127" t="s">
        <v>631</v>
      </c>
      <c r="B210" s="123" t="s">
        <v>2</v>
      </c>
      <c r="C210" s="123" t="s">
        <v>55</v>
      </c>
      <c r="D210" s="123" t="s">
        <v>755</v>
      </c>
      <c r="E210" s="123"/>
      <c r="F210" s="147">
        <f>F211+F216</f>
        <v>147982781.81999999</v>
      </c>
      <c r="G210" s="147">
        <f t="shared" ref="G210:K210" si="99">G211+G216</f>
        <v>29669761.82</v>
      </c>
      <c r="H210" s="147">
        <f t="shared" si="99"/>
        <v>8383472.25</v>
      </c>
      <c r="I210" s="147">
        <f t="shared" si="99"/>
        <v>0</v>
      </c>
      <c r="J210" s="147">
        <f t="shared" si="99"/>
        <v>156366254.06999999</v>
      </c>
      <c r="K210" s="147">
        <f t="shared" si="99"/>
        <v>29669761.82</v>
      </c>
    </row>
    <row r="211" spans="1:11" ht="38.25" x14ac:dyDescent="0.25">
      <c r="A211" s="127" t="s">
        <v>754</v>
      </c>
      <c r="B211" s="123" t="s">
        <v>2</v>
      </c>
      <c r="C211" s="123" t="s">
        <v>55</v>
      </c>
      <c r="D211" s="123" t="s">
        <v>756</v>
      </c>
      <c r="E211" s="123"/>
      <c r="F211" s="147">
        <f>F212+F214</f>
        <v>975600</v>
      </c>
      <c r="G211" s="147">
        <f t="shared" ref="G211:K211" si="100">G212+G214</f>
        <v>0</v>
      </c>
      <c r="H211" s="147">
        <f t="shared" si="100"/>
        <v>712616.64</v>
      </c>
      <c r="I211" s="147">
        <f t="shared" si="100"/>
        <v>0</v>
      </c>
      <c r="J211" s="147">
        <f t="shared" si="100"/>
        <v>1688216.6400000001</v>
      </c>
      <c r="K211" s="147">
        <f t="shared" si="100"/>
        <v>0</v>
      </c>
    </row>
    <row r="212" spans="1:11" ht="38.25" x14ac:dyDescent="0.25">
      <c r="A212" s="27" t="s">
        <v>757</v>
      </c>
      <c r="B212" s="123" t="s">
        <v>2</v>
      </c>
      <c r="C212" s="123" t="s">
        <v>55</v>
      </c>
      <c r="D212" s="123" t="s">
        <v>758</v>
      </c>
      <c r="E212" s="123"/>
      <c r="F212" s="147">
        <f>F213</f>
        <v>0</v>
      </c>
      <c r="G212" s="147">
        <f t="shared" ref="G212:K212" si="101">G213</f>
        <v>0</v>
      </c>
      <c r="H212" s="147">
        <f t="shared" si="101"/>
        <v>0</v>
      </c>
      <c r="I212" s="147">
        <f t="shared" si="101"/>
        <v>0</v>
      </c>
      <c r="J212" s="147">
        <f t="shared" si="101"/>
        <v>0</v>
      </c>
      <c r="K212" s="147">
        <f t="shared" si="101"/>
        <v>0</v>
      </c>
    </row>
    <row r="213" spans="1:11" ht="25.5" x14ac:dyDescent="0.25">
      <c r="A213" s="126" t="s">
        <v>17</v>
      </c>
      <c r="B213" s="123" t="s">
        <v>2</v>
      </c>
      <c r="C213" s="123" t="s">
        <v>55</v>
      </c>
      <c r="D213" s="123" t="s">
        <v>758</v>
      </c>
      <c r="E213" s="123" t="s">
        <v>16</v>
      </c>
      <c r="F213" s="147">
        <f>'9.ведомства'!G654</f>
        <v>0</v>
      </c>
      <c r="G213" s="147">
        <f>'9.ведомства'!H654</f>
        <v>0</v>
      </c>
      <c r="H213" s="147">
        <f>'9.ведомства'!I654</f>
        <v>0</v>
      </c>
      <c r="I213" s="147">
        <f>'9.ведомства'!J654</f>
        <v>0</v>
      </c>
      <c r="J213" s="147">
        <f>'9.ведомства'!K654</f>
        <v>0</v>
      </c>
      <c r="K213" s="147">
        <f>'9.ведомства'!L654</f>
        <v>0</v>
      </c>
    </row>
    <row r="214" spans="1:11" ht="25.5" x14ac:dyDescent="0.25">
      <c r="A214" s="126" t="s">
        <v>759</v>
      </c>
      <c r="B214" s="123" t="s">
        <v>2</v>
      </c>
      <c r="C214" s="123" t="s">
        <v>55</v>
      </c>
      <c r="D214" s="123" t="s">
        <v>760</v>
      </c>
      <c r="E214" s="123"/>
      <c r="F214" s="147">
        <f>F215</f>
        <v>975600</v>
      </c>
      <c r="G214" s="147">
        <f t="shared" ref="G214:K214" si="102">G215</f>
        <v>0</v>
      </c>
      <c r="H214" s="147">
        <f t="shared" si="102"/>
        <v>712616.64</v>
      </c>
      <c r="I214" s="147">
        <f t="shared" si="102"/>
        <v>0</v>
      </c>
      <c r="J214" s="147">
        <f t="shared" si="102"/>
        <v>1688216.6400000001</v>
      </c>
      <c r="K214" s="147">
        <f t="shared" si="102"/>
        <v>0</v>
      </c>
    </row>
    <row r="215" spans="1:11" ht="25.5" x14ac:dyDescent="0.25">
      <c r="A215" s="126" t="s">
        <v>17</v>
      </c>
      <c r="B215" s="123" t="s">
        <v>2</v>
      </c>
      <c r="C215" s="123" t="s">
        <v>55</v>
      </c>
      <c r="D215" s="123" t="s">
        <v>760</v>
      </c>
      <c r="E215" s="123" t="s">
        <v>16</v>
      </c>
      <c r="F215" s="147">
        <f>'9.ведомства'!G656</f>
        <v>975600</v>
      </c>
      <c r="G215" s="147">
        <f>'9.ведомства'!H656</f>
        <v>0</v>
      </c>
      <c r="H215" s="147">
        <f>'9.ведомства'!I656</f>
        <v>712616.64</v>
      </c>
      <c r="I215" s="147">
        <f>'9.ведомства'!J656</f>
        <v>0</v>
      </c>
      <c r="J215" s="147">
        <f>'9.ведомства'!K656</f>
        <v>1688216.6400000001</v>
      </c>
      <c r="K215" s="147">
        <f>'9.ведомства'!L656</f>
        <v>0</v>
      </c>
    </row>
    <row r="216" spans="1:11" ht="38.25" x14ac:dyDescent="0.25">
      <c r="A216" s="126" t="s">
        <v>761</v>
      </c>
      <c r="B216" s="123" t="s">
        <v>2</v>
      </c>
      <c r="C216" s="123" t="s">
        <v>55</v>
      </c>
      <c r="D216" s="123" t="s">
        <v>762</v>
      </c>
      <c r="E216" s="123"/>
      <c r="F216" s="147">
        <f>F219+F221+F223+F217+F225</f>
        <v>147007181.81999999</v>
      </c>
      <c r="G216" s="147">
        <f t="shared" ref="G216:K216" si="103">G219+G221+G223+G217+G225</f>
        <v>29669761.82</v>
      </c>
      <c r="H216" s="147">
        <f t="shared" si="103"/>
        <v>7670855.6100000003</v>
      </c>
      <c r="I216" s="147">
        <f t="shared" si="103"/>
        <v>0</v>
      </c>
      <c r="J216" s="147">
        <f t="shared" si="103"/>
        <v>154678037.43000001</v>
      </c>
      <c r="K216" s="147">
        <f t="shared" si="103"/>
        <v>29669761.82</v>
      </c>
    </row>
    <row r="217" spans="1:11" ht="38.25" x14ac:dyDescent="0.25">
      <c r="A217" s="126" t="s">
        <v>979</v>
      </c>
      <c r="B217" s="123" t="s">
        <v>2</v>
      </c>
      <c r="C217" s="123" t="s">
        <v>55</v>
      </c>
      <c r="D217" s="123" t="s">
        <v>980</v>
      </c>
      <c r="E217" s="123"/>
      <c r="F217" s="147">
        <f>F218</f>
        <v>29669761.82</v>
      </c>
      <c r="G217" s="147">
        <f t="shared" ref="G217:K217" si="104">G218</f>
        <v>29669761.82</v>
      </c>
      <c r="H217" s="147">
        <f t="shared" si="104"/>
        <v>0</v>
      </c>
      <c r="I217" s="147">
        <f t="shared" si="104"/>
        <v>0</v>
      </c>
      <c r="J217" s="147">
        <f t="shared" si="104"/>
        <v>29669761.82</v>
      </c>
      <c r="K217" s="147">
        <f t="shared" si="104"/>
        <v>29669761.82</v>
      </c>
    </row>
    <row r="218" spans="1:11" ht="25.5" x14ac:dyDescent="0.25">
      <c r="A218" s="126" t="s">
        <v>17</v>
      </c>
      <c r="B218" s="123" t="s">
        <v>2</v>
      </c>
      <c r="C218" s="123" t="s">
        <v>55</v>
      </c>
      <c r="D218" s="123" t="s">
        <v>980</v>
      </c>
      <c r="E218" s="123" t="s">
        <v>16</v>
      </c>
      <c r="F218" s="147">
        <f>'9.ведомства'!G659</f>
        <v>29669761.82</v>
      </c>
      <c r="G218" s="147">
        <f>'9.ведомства'!H659</f>
        <v>29669761.82</v>
      </c>
      <c r="H218" s="147">
        <f>'9.ведомства'!I659</f>
        <v>0</v>
      </c>
      <c r="I218" s="147">
        <f>'9.ведомства'!J659</f>
        <v>0</v>
      </c>
      <c r="J218" s="147">
        <f>'9.ведомства'!K659</f>
        <v>29669761.82</v>
      </c>
      <c r="K218" s="147">
        <f>'9.ведомства'!L659</f>
        <v>29669761.82</v>
      </c>
    </row>
    <row r="219" spans="1:11" ht="38.25" x14ac:dyDescent="0.25">
      <c r="A219" s="127" t="s">
        <v>319</v>
      </c>
      <c r="B219" s="123" t="s">
        <v>2</v>
      </c>
      <c r="C219" s="123" t="s">
        <v>55</v>
      </c>
      <c r="D219" s="123" t="s">
        <v>763</v>
      </c>
      <c r="E219" s="123"/>
      <c r="F219" s="147">
        <f>F220</f>
        <v>106835120</v>
      </c>
      <c r="G219" s="147">
        <f t="shared" ref="G219:K219" si="105">G220</f>
        <v>0</v>
      </c>
      <c r="H219" s="147">
        <f t="shared" si="105"/>
        <v>0</v>
      </c>
      <c r="I219" s="147">
        <f t="shared" si="105"/>
        <v>0</v>
      </c>
      <c r="J219" s="147">
        <f t="shared" si="105"/>
        <v>106835120</v>
      </c>
      <c r="K219" s="147">
        <f t="shared" si="105"/>
        <v>0</v>
      </c>
    </row>
    <row r="220" spans="1:11" ht="25.5" x14ac:dyDescent="0.25">
      <c r="A220" s="126" t="s">
        <v>17</v>
      </c>
      <c r="B220" s="123" t="s">
        <v>2</v>
      </c>
      <c r="C220" s="123" t="s">
        <v>55</v>
      </c>
      <c r="D220" s="123" t="s">
        <v>763</v>
      </c>
      <c r="E220" s="123" t="s">
        <v>16</v>
      </c>
      <c r="F220" s="147">
        <f>'9.ведомства'!G661</f>
        <v>106835120</v>
      </c>
      <c r="G220" s="147">
        <f>'9.ведомства'!H661</f>
        <v>0</v>
      </c>
      <c r="H220" s="147">
        <f>'9.ведомства'!I661</f>
        <v>0</v>
      </c>
      <c r="I220" s="147">
        <f>'9.ведомства'!J661</f>
        <v>0</v>
      </c>
      <c r="J220" s="147">
        <f>'9.ведомства'!K661</f>
        <v>106835120</v>
      </c>
      <c r="K220" s="147">
        <f>'9.ведомства'!L661</f>
        <v>0</v>
      </c>
    </row>
    <row r="221" spans="1:11" ht="38.25" x14ac:dyDescent="0.25">
      <c r="A221" s="126" t="s">
        <v>766</v>
      </c>
      <c r="B221" s="123" t="s">
        <v>2</v>
      </c>
      <c r="C221" s="123" t="s">
        <v>55</v>
      </c>
      <c r="D221" s="123" t="s">
        <v>767</v>
      </c>
      <c r="E221" s="123"/>
      <c r="F221" s="147">
        <f>F222</f>
        <v>0</v>
      </c>
      <c r="G221" s="147">
        <f t="shared" ref="G221:K221" si="106">G222</f>
        <v>0</v>
      </c>
      <c r="H221" s="147">
        <f t="shared" si="106"/>
        <v>7545135.0300000003</v>
      </c>
      <c r="I221" s="147">
        <f t="shared" si="106"/>
        <v>0</v>
      </c>
      <c r="J221" s="147">
        <f t="shared" si="106"/>
        <v>7545135.0300000003</v>
      </c>
      <c r="K221" s="147">
        <f t="shared" si="106"/>
        <v>0</v>
      </c>
    </row>
    <row r="222" spans="1:11" ht="25.5" x14ac:dyDescent="0.25">
      <c r="A222" s="126" t="s">
        <v>17</v>
      </c>
      <c r="B222" s="123" t="s">
        <v>2</v>
      </c>
      <c r="C222" s="123" t="s">
        <v>55</v>
      </c>
      <c r="D222" s="123" t="s">
        <v>767</v>
      </c>
      <c r="E222" s="123" t="s">
        <v>16</v>
      </c>
      <c r="F222" s="147">
        <f>'9.ведомства'!G663</f>
        <v>0</v>
      </c>
      <c r="G222" s="147">
        <f>'9.ведомства'!H663</f>
        <v>0</v>
      </c>
      <c r="H222" s="147">
        <f>'9.ведомства'!I663</f>
        <v>7545135.0300000003</v>
      </c>
      <c r="I222" s="147">
        <f>'9.ведомства'!J663</f>
        <v>0</v>
      </c>
      <c r="J222" s="147">
        <f>'9.ведомства'!K663</f>
        <v>7545135.0300000003</v>
      </c>
      <c r="K222" s="147">
        <f>'9.ведомства'!L663</f>
        <v>0</v>
      </c>
    </row>
    <row r="223" spans="1:11" ht="39" x14ac:dyDescent="0.25">
      <c r="A223" s="135" t="s">
        <v>764</v>
      </c>
      <c r="B223" s="123" t="s">
        <v>2</v>
      </c>
      <c r="C223" s="123" t="s">
        <v>55</v>
      </c>
      <c r="D223" s="123" t="s">
        <v>765</v>
      </c>
      <c r="E223" s="123"/>
      <c r="F223" s="147">
        <f>F224</f>
        <v>172200</v>
      </c>
      <c r="G223" s="147">
        <f t="shared" ref="G223:K223" si="107">G224</f>
        <v>0</v>
      </c>
      <c r="H223" s="147">
        <f t="shared" si="107"/>
        <v>125720.58</v>
      </c>
      <c r="I223" s="147">
        <f t="shared" si="107"/>
        <v>0</v>
      </c>
      <c r="J223" s="147">
        <f t="shared" si="107"/>
        <v>297920.58</v>
      </c>
      <c r="K223" s="147">
        <f t="shared" si="107"/>
        <v>0</v>
      </c>
    </row>
    <row r="224" spans="1:11" ht="25.5" x14ac:dyDescent="0.25">
      <c r="A224" s="126" t="s">
        <v>17</v>
      </c>
      <c r="B224" s="123" t="s">
        <v>2</v>
      </c>
      <c r="C224" s="123" t="s">
        <v>55</v>
      </c>
      <c r="D224" s="123" t="s">
        <v>765</v>
      </c>
      <c r="E224" s="123" t="s">
        <v>16</v>
      </c>
      <c r="F224" s="147">
        <f>'9.ведомства'!G665</f>
        <v>172200</v>
      </c>
      <c r="G224" s="147">
        <f>'9.ведомства'!H665</f>
        <v>0</v>
      </c>
      <c r="H224" s="147">
        <f>'9.ведомства'!I665</f>
        <v>125720.58</v>
      </c>
      <c r="I224" s="147">
        <f>'9.ведомства'!J665</f>
        <v>0</v>
      </c>
      <c r="J224" s="147">
        <f>'9.ведомства'!K665</f>
        <v>297920.58</v>
      </c>
      <c r="K224" s="147">
        <f>'9.ведомства'!L665</f>
        <v>0</v>
      </c>
    </row>
    <row r="225" spans="1:11" ht="51" x14ac:dyDescent="0.25">
      <c r="A225" s="126" t="s">
        <v>981</v>
      </c>
      <c r="B225" s="123" t="s">
        <v>2</v>
      </c>
      <c r="C225" s="123" t="s">
        <v>55</v>
      </c>
      <c r="D225" s="123" t="s">
        <v>982</v>
      </c>
      <c r="E225" s="123"/>
      <c r="F225" s="147">
        <f>F226</f>
        <v>10330100</v>
      </c>
      <c r="G225" s="147">
        <f t="shared" ref="G225:K225" si="108">G226</f>
        <v>0</v>
      </c>
      <c r="H225" s="147">
        <f t="shared" si="108"/>
        <v>0</v>
      </c>
      <c r="I225" s="147">
        <f t="shared" si="108"/>
        <v>0</v>
      </c>
      <c r="J225" s="147">
        <f t="shared" si="108"/>
        <v>10330100</v>
      </c>
      <c r="K225" s="147">
        <f t="shared" si="108"/>
        <v>0</v>
      </c>
    </row>
    <row r="226" spans="1:11" ht="25.5" x14ac:dyDescent="0.25">
      <c r="A226" s="126" t="s">
        <v>17</v>
      </c>
      <c r="B226" s="123" t="s">
        <v>2</v>
      </c>
      <c r="C226" s="123" t="s">
        <v>55</v>
      </c>
      <c r="D226" s="123" t="s">
        <v>982</v>
      </c>
      <c r="E226" s="123" t="s">
        <v>16</v>
      </c>
      <c r="F226" s="147">
        <f>'9.ведомства'!G667</f>
        <v>10330100</v>
      </c>
      <c r="G226" s="147">
        <f>'9.ведомства'!H667</f>
        <v>0</v>
      </c>
      <c r="H226" s="147">
        <f>'9.ведомства'!I667</f>
        <v>0</v>
      </c>
      <c r="I226" s="147">
        <f>'9.ведомства'!J667</f>
        <v>0</v>
      </c>
      <c r="J226" s="147">
        <f>'9.ведомства'!K667</f>
        <v>10330100</v>
      </c>
      <c r="K226" s="147">
        <f>'9.ведомства'!L667</f>
        <v>0</v>
      </c>
    </row>
    <row r="227" spans="1:11" x14ac:dyDescent="0.25">
      <c r="A227" s="127" t="s">
        <v>111</v>
      </c>
      <c r="B227" s="123" t="s">
        <v>2</v>
      </c>
      <c r="C227" s="123" t="s">
        <v>3</v>
      </c>
      <c r="D227" s="123"/>
      <c r="E227" s="124"/>
      <c r="F227" s="147">
        <f>F228+F235</f>
        <v>36510112</v>
      </c>
      <c r="G227" s="147">
        <f t="shared" ref="G227:K227" si="109">G228+G235</f>
        <v>11400</v>
      </c>
      <c r="H227" s="147">
        <f t="shared" si="109"/>
        <v>1050</v>
      </c>
      <c r="I227" s="147">
        <f t="shared" si="109"/>
        <v>0</v>
      </c>
      <c r="J227" s="147">
        <f t="shared" si="109"/>
        <v>36511162</v>
      </c>
      <c r="K227" s="147">
        <f t="shared" si="109"/>
        <v>11400</v>
      </c>
    </row>
    <row r="228" spans="1:11" ht="38.25" x14ac:dyDescent="0.25">
      <c r="A228" s="127" t="s">
        <v>496</v>
      </c>
      <c r="B228" s="123" t="s">
        <v>2</v>
      </c>
      <c r="C228" s="123" t="s">
        <v>3</v>
      </c>
      <c r="D228" s="123" t="s">
        <v>435</v>
      </c>
      <c r="E228" s="124"/>
      <c r="F228" s="147">
        <f>F229</f>
        <v>12000</v>
      </c>
      <c r="G228" s="147">
        <f t="shared" ref="G228:K229" si="110">G229</f>
        <v>11400</v>
      </c>
      <c r="H228" s="147">
        <f t="shared" si="110"/>
        <v>1050</v>
      </c>
      <c r="I228" s="147">
        <f t="shared" si="110"/>
        <v>0</v>
      </c>
      <c r="J228" s="147">
        <f t="shared" si="110"/>
        <v>13050</v>
      </c>
      <c r="K228" s="147">
        <f t="shared" si="110"/>
        <v>11400</v>
      </c>
    </row>
    <row r="229" spans="1:11" ht="38.25" x14ac:dyDescent="0.25">
      <c r="A229" s="127" t="s">
        <v>489</v>
      </c>
      <c r="B229" s="123" t="s">
        <v>2</v>
      </c>
      <c r="C229" s="123" t="s">
        <v>3</v>
      </c>
      <c r="D229" s="123" t="s">
        <v>436</v>
      </c>
      <c r="E229" s="124"/>
      <c r="F229" s="147">
        <f>F230</f>
        <v>12000</v>
      </c>
      <c r="G229" s="147">
        <f t="shared" si="110"/>
        <v>11400</v>
      </c>
      <c r="H229" s="147">
        <f t="shared" si="110"/>
        <v>1050</v>
      </c>
      <c r="I229" s="147">
        <f t="shared" si="110"/>
        <v>0</v>
      </c>
      <c r="J229" s="147">
        <f t="shared" si="110"/>
        <v>13050</v>
      </c>
      <c r="K229" s="147">
        <f t="shared" si="110"/>
        <v>11400</v>
      </c>
    </row>
    <row r="230" spans="1:11" ht="38.25" x14ac:dyDescent="0.25">
      <c r="A230" s="127" t="s">
        <v>490</v>
      </c>
      <c r="B230" s="123" t="s">
        <v>2</v>
      </c>
      <c r="C230" s="123" t="s">
        <v>3</v>
      </c>
      <c r="D230" s="123" t="s">
        <v>443</v>
      </c>
      <c r="E230" s="124"/>
      <c r="F230" s="147">
        <f>F231+F233</f>
        <v>12000</v>
      </c>
      <c r="G230" s="147">
        <f t="shared" ref="G230:K230" si="111">G231+G233</f>
        <v>11400</v>
      </c>
      <c r="H230" s="147">
        <f t="shared" si="111"/>
        <v>1050</v>
      </c>
      <c r="I230" s="147">
        <f t="shared" si="111"/>
        <v>0</v>
      </c>
      <c r="J230" s="147">
        <f t="shared" si="111"/>
        <v>13050</v>
      </c>
      <c r="K230" s="147">
        <f t="shared" si="111"/>
        <v>11400</v>
      </c>
    </row>
    <row r="231" spans="1:11" ht="51" x14ac:dyDescent="0.25">
      <c r="A231" s="126" t="s">
        <v>110</v>
      </c>
      <c r="B231" s="123" t="s">
        <v>2</v>
      </c>
      <c r="C231" s="123" t="s">
        <v>3</v>
      </c>
      <c r="D231" s="123" t="s">
        <v>491</v>
      </c>
      <c r="E231" s="124"/>
      <c r="F231" s="147">
        <f>F232</f>
        <v>11400</v>
      </c>
      <c r="G231" s="147">
        <f t="shared" ref="G231:K231" si="112">G232</f>
        <v>11400</v>
      </c>
      <c r="H231" s="147">
        <f t="shared" si="112"/>
        <v>0</v>
      </c>
      <c r="I231" s="147">
        <f t="shared" si="112"/>
        <v>0</v>
      </c>
      <c r="J231" s="147">
        <f t="shared" si="112"/>
        <v>11400</v>
      </c>
      <c r="K231" s="147">
        <f t="shared" si="112"/>
        <v>11400</v>
      </c>
    </row>
    <row r="232" spans="1:11" ht="25.5" x14ac:dyDescent="0.25">
      <c r="A232" s="126" t="s">
        <v>17</v>
      </c>
      <c r="B232" s="123" t="s">
        <v>2</v>
      </c>
      <c r="C232" s="123" t="s">
        <v>3</v>
      </c>
      <c r="D232" s="123" t="s">
        <v>491</v>
      </c>
      <c r="E232" s="124">
        <v>200</v>
      </c>
      <c r="F232" s="147">
        <f>'9.ведомства'!G115</f>
        <v>11400</v>
      </c>
      <c r="G232" s="147">
        <f>'9.ведомства'!H115</f>
        <v>11400</v>
      </c>
      <c r="H232" s="147">
        <f>'9.ведомства'!I115</f>
        <v>0</v>
      </c>
      <c r="I232" s="147">
        <f>'9.ведомства'!J115</f>
        <v>0</v>
      </c>
      <c r="J232" s="147">
        <f>'9.ведомства'!K115</f>
        <v>11400</v>
      </c>
      <c r="K232" s="147">
        <f>'9.ведомства'!L115</f>
        <v>11400</v>
      </c>
    </row>
    <row r="233" spans="1:11" ht="63.75" x14ac:dyDescent="0.25">
      <c r="A233" s="126" t="s">
        <v>493</v>
      </c>
      <c r="B233" s="123" t="s">
        <v>2</v>
      </c>
      <c r="C233" s="123" t="s">
        <v>3</v>
      </c>
      <c r="D233" s="124" t="s">
        <v>492</v>
      </c>
      <c r="E233" s="124"/>
      <c r="F233" s="147">
        <f>F234</f>
        <v>600</v>
      </c>
      <c r="G233" s="147">
        <f t="shared" ref="G233:K233" si="113">G234</f>
        <v>0</v>
      </c>
      <c r="H233" s="147">
        <f t="shared" si="113"/>
        <v>1050</v>
      </c>
      <c r="I233" s="147">
        <f t="shared" si="113"/>
        <v>0</v>
      </c>
      <c r="J233" s="147">
        <f t="shared" si="113"/>
        <v>1650</v>
      </c>
      <c r="K233" s="147">
        <f t="shared" si="113"/>
        <v>0</v>
      </c>
    </row>
    <row r="234" spans="1:11" ht="25.5" x14ac:dyDescent="0.25">
      <c r="A234" s="126" t="s">
        <v>17</v>
      </c>
      <c r="B234" s="123" t="s">
        <v>2</v>
      </c>
      <c r="C234" s="123" t="s">
        <v>3</v>
      </c>
      <c r="D234" s="124" t="s">
        <v>492</v>
      </c>
      <c r="E234" s="124">
        <v>200</v>
      </c>
      <c r="F234" s="147">
        <f>'9.ведомства'!G117</f>
        <v>600</v>
      </c>
      <c r="G234" s="147">
        <f>'9.ведомства'!H117</f>
        <v>0</v>
      </c>
      <c r="H234" s="147">
        <f>'9.ведомства'!I117</f>
        <v>1050</v>
      </c>
      <c r="I234" s="147">
        <f>'9.ведомства'!J117</f>
        <v>0</v>
      </c>
      <c r="J234" s="147">
        <f>'9.ведомства'!K117</f>
        <v>1650</v>
      </c>
      <c r="K234" s="147">
        <f>'9.ведомства'!L117</f>
        <v>0</v>
      </c>
    </row>
    <row r="235" spans="1:11" x14ac:dyDescent="0.25">
      <c r="A235" s="126" t="s">
        <v>8</v>
      </c>
      <c r="B235" s="123" t="s">
        <v>2</v>
      </c>
      <c r="C235" s="123" t="s">
        <v>3</v>
      </c>
      <c r="D235" s="124">
        <v>9000000000</v>
      </c>
      <c r="E235" s="124"/>
      <c r="F235" s="147">
        <f>F236</f>
        <v>36498112</v>
      </c>
      <c r="G235" s="147">
        <f t="shared" ref="G235:K235" si="114">G236</f>
        <v>0</v>
      </c>
      <c r="H235" s="147">
        <f t="shared" si="114"/>
        <v>0</v>
      </c>
      <c r="I235" s="147">
        <f t="shared" si="114"/>
        <v>0</v>
      </c>
      <c r="J235" s="147">
        <f t="shared" si="114"/>
        <v>36498112</v>
      </c>
      <c r="K235" s="147">
        <f t="shared" si="114"/>
        <v>0</v>
      </c>
    </row>
    <row r="236" spans="1:11" ht="25.5" x14ac:dyDescent="0.25">
      <c r="A236" s="27" t="s">
        <v>48</v>
      </c>
      <c r="B236" s="123" t="s">
        <v>2</v>
      </c>
      <c r="C236" s="123" t="s">
        <v>3</v>
      </c>
      <c r="D236" s="123" t="s">
        <v>471</v>
      </c>
      <c r="E236" s="123"/>
      <c r="F236" s="147">
        <f>F237+F239+F243+F241</f>
        <v>36498112</v>
      </c>
      <c r="G236" s="147">
        <f t="shared" ref="G236:K236" si="115">G237+G239+G243+G241</f>
        <v>0</v>
      </c>
      <c r="H236" s="147">
        <f t="shared" si="115"/>
        <v>0</v>
      </c>
      <c r="I236" s="147">
        <f t="shared" si="115"/>
        <v>0</v>
      </c>
      <c r="J236" s="147">
        <f t="shared" si="115"/>
        <v>36498112</v>
      </c>
      <c r="K236" s="147">
        <f t="shared" si="115"/>
        <v>0</v>
      </c>
    </row>
    <row r="237" spans="1:11" ht="51" x14ac:dyDescent="0.25">
      <c r="A237" s="126" t="s">
        <v>13</v>
      </c>
      <c r="B237" s="123" t="s">
        <v>2</v>
      </c>
      <c r="C237" s="123" t="s">
        <v>3</v>
      </c>
      <c r="D237" s="123" t="s">
        <v>472</v>
      </c>
      <c r="E237" s="123"/>
      <c r="F237" s="147">
        <f>F238</f>
        <v>206800</v>
      </c>
      <c r="G237" s="147">
        <f t="shared" ref="G237:K237" si="116">G238</f>
        <v>0</v>
      </c>
      <c r="H237" s="147">
        <f t="shared" si="116"/>
        <v>0</v>
      </c>
      <c r="I237" s="147">
        <f t="shared" si="116"/>
        <v>0</v>
      </c>
      <c r="J237" s="147">
        <f t="shared" si="116"/>
        <v>206800</v>
      </c>
      <c r="K237" s="147">
        <f t="shared" si="116"/>
        <v>0</v>
      </c>
    </row>
    <row r="238" spans="1:11" ht="25.5" x14ac:dyDescent="0.25">
      <c r="A238" s="126" t="s">
        <v>47</v>
      </c>
      <c r="B238" s="123" t="s">
        <v>2</v>
      </c>
      <c r="C238" s="123" t="s">
        <v>3</v>
      </c>
      <c r="D238" s="123" t="s">
        <v>472</v>
      </c>
      <c r="E238" s="123" t="s">
        <v>45</v>
      </c>
      <c r="F238" s="147">
        <f>'9.ведомства'!G121</f>
        <v>206800</v>
      </c>
      <c r="G238" s="147">
        <f>'9.ведомства'!H121</f>
        <v>0</v>
      </c>
      <c r="H238" s="147">
        <f>'9.ведомства'!I121</f>
        <v>0</v>
      </c>
      <c r="I238" s="147">
        <f>'9.ведомства'!J121</f>
        <v>0</v>
      </c>
      <c r="J238" s="147">
        <f>'9.ведомства'!K121</f>
        <v>206800</v>
      </c>
      <c r="K238" s="147">
        <f>'9.ведомства'!L121</f>
        <v>0</v>
      </c>
    </row>
    <row r="239" spans="1:11" ht="76.5" x14ac:dyDescent="0.25">
      <c r="A239" s="126" t="s">
        <v>494</v>
      </c>
      <c r="B239" s="123" t="s">
        <v>2</v>
      </c>
      <c r="C239" s="123" t="s">
        <v>3</v>
      </c>
      <c r="D239" s="123" t="s">
        <v>495</v>
      </c>
      <c r="E239" s="123"/>
      <c r="F239" s="147">
        <f>F240</f>
        <v>13986731</v>
      </c>
      <c r="G239" s="147">
        <f t="shared" ref="G239:K239" si="117">G240</f>
        <v>0</v>
      </c>
      <c r="H239" s="147">
        <f t="shared" si="117"/>
        <v>0</v>
      </c>
      <c r="I239" s="147">
        <f t="shared" si="117"/>
        <v>0</v>
      </c>
      <c r="J239" s="147">
        <f t="shared" si="117"/>
        <v>13986731</v>
      </c>
      <c r="K239" s="147">
        <f t="shared" si="117"/>
        <v>0</v>
      </c>
    </row>
    <row r="240" spans="1:11" ht="25.5" x14ac:dyDescent="0.25">
      <c r="A240" s="126" t="s">
        <v>47</v>
      </c>
      <c r="B240" s="123" t="s">
        <v>2</v>
      </c>
      <c r="C240" s="123" t="s">
        <v>3</v>
      </c>
      <c r="D240" s="123" t="s">
        <v>495</v>
      </c>
      <c r="E240" s="123" t="s">
        <v>45</v>
      </c>
      <c r="F240" s="147">
        <f>'9.ведомства'!G123</f>
        <v>13986731</v>
      </c>
      <c r="G240" s="147">
        <f>'9.ведомства'!H123</f>
        <v>0</v>
      </c>
      <c r="H240" s="147">
        <f>'9.ведомства'!I123</f>
        <v>0</v>
      </c>
      <c r="I240" s="147">
        <f>'9.ведомства'!J123</f>
        <v>0</v>
      </c>
      <c r="J240" s="147">
        <f>'9.ведомства'!K123</f>
        <v>13986731</v>
      </c>
      <c r="K240" s="147">
        <f>'9.ведомства'!L123</f>
        <v>0</v>
      </c>
    </row>
    <row r="241" spans="1:11" x14ac:dyDescent="0.25">
      <c r="A241" s="126" t="s">
        <v>716</v>
      </c>
      <c r="B241" s="123" t="s">
        <v>2</v>
      </c>
      <c r="C241" s="123" t="s">
        <v>3</v>
      </c>
      <c r="D241" s="123" t="s">
        <v>983</v>
      </c>
      <c r="E241" s="123"/>
      <c r="F241" s="147">
        <f>F242</f>
        <v>6606159.4800000004</v>
      </c>
      <c r="G241" s="147">
        <f t="shared" ref="G241:K241" si="118">G242</f>
        <v>0</v>
      </c>
      <c r="H241" s="147">
        <f t="shared" si="118"/>
        <v>0</v>
      </c>
      <c r="I241" s="147">
        <f t="shared" si="118"/>
        <v>0</v>
      </c>
      <c r="J241" s="147">
        <f t="shared" si="118"/>
        <v>6606159.4800000004</v>
      </c>
      <c r="K241" s="147">
        <f t="shared" si="118"/>
        <v>0</v>
      </c>
    </row>
    <row r="242" spans="1:11" ht="25.5" x14ac:dyDescent="0.25">
      <c r="A242" s="126" t="s">
        <v>47</v>
      </c>
      <c r="B242" s="123" t="s">
        <v>2</v>
      </c>
      <c r="C242" s="123" t="s">
        <v>3</v>
      </c>
      <c r="D242" s="123" t="s">
        <v>983</v>
      </c>
      <c r="E242" s="123" t="s">
        <v>45</v>
      </c>
      <c r="F242" s="147">
        <f>'9.ведомства'!G125</f>
        <v>6606159.4800000004</v>
      </c>
      <c r="G242" s="147">
        <f>'9.ведомства'!H125</f>
        <v>0</v>
      </c>
      <c r="H242" s="147">
        <f>'9.ведомства'!I125</f>
        <v>0</v>
      </c>
      <c r="I242" s="147">
        <f>'9.ведомства'!J125</f>
        <v>0</v>
      </c>
      <c r="J242" s="147">
        <f>'9.ведомства'!K125</f>
        <v>6606159.4800000004</v>
      </c>
      <c r="K242" s="147">
        <f>'9.ведомства'!L125</f>
        <v>0</v>
      </c>
    </row>
    <row r="243" spans="1:11" x14ac:dyDescent="0.25">
      <c r="A243" s="126" t="s">
        <v>950</v>
      </c>
      <c r="B243" s="123" t="s">
        <v>2</v>
      </c>
      <c r="C243" s="123" t="s">
        <v>3</v>
      </c>
      <c r="D243" s="123" t="s">
        <v>951</v>
      </c>
      <c r="E243" s="123"/>
      <c r="F243" s="147">
        <f>F244</f>
        <v>15698421.52</v>
      </c>
      <c r="G243" s="147">
        <f t="shared" ref="G243:K243" si="119">G244</f>
        <v>0</v>
      </c>
      <c r="H243" s="147">
        <f t="shared" si="119"/>
        <v>0</v>
      </c>
      <c r="I243" s="147">
        <f t="shared" si="119"/>
        <v>0</v>
      </c>
      <c r="J243" s="147">
        <f t="shared" si="119"/>
        <v>15698421.52</v>
      </c>
      <c r="K243" s="147">
        <f t="shared" si="119"/>
        <v>0</v>
      </c>
    </row>
    <row r="244" spans="1:11" ht="25.5" x14ac:dyDescent="0.25">
      <c r="A244" s="126" t="s">
        <v>51</v>
      </c>
      <c r="B244" s="123" t="s">
        <v>2</v>
      </c>
      <c r="C244" s="123" t="s">
        <v>3</v>
      </c>
      <c r="D244" s="123" t="s">
        <v>951</v>
      </c>
      <c r="E244" s="123" t="s">
        <v>952</v>
      </c>
      <c r="F244" s="147">
        <f>'9.ведомства'!G127</f>
        <v>15698421.52</v>
      </c>
      <c r="G244" s="147">
        <f>'9.ведомства'!H127</f>
        <v>0</v>
      </c>
      <c r="H244" s="147">
        <f>'9.ведомства'!I127</f>
        <v>0</v>
      </c>
      <c r="I244" s="147">
        <f>'9.ведомства'!J127</f>
        <v>0</v>
      </c>
      <c r="J244" s="147">
        <f>'9.ведомства'!K127</f>
        <v>15698421.52</v>
      </c>
      <c r="K244" s="147">
        <f>'9.ведомства'!L127</f>
        <v>0</v>
      </c>
    </row>
    <row r="245" spans="1:11" x14ac:dyDescent="0.25">
      <c r="A245" s="127" t="s">
        <v>19</v>
      </c>
      <c r="B245" s="123" t="s">
        <v>2</v>
      </c>
      <c r="C245" s="123" t="s">
        <v>11</v>
      </c>
      <c r="D245" s="123"/>
      <c r="E245" s="124"/>
      <c r="F245" s="147">
        <f>F246+F259+F271+F276</f>
        <v>20541396.699999999</v>
      </c>
      <c r="G245" s="147">
        <f t="shared" ref="G245:K245" si="120">G246+G259+G271+G276</f>
        <v>56000</v>
      </c>
      <c r="H245" s="147">
        <f t="shared" si="120"/>
        <v>0</v>
      </c>
      <c r="I245" s="147">
        <f t="shared" si="120"/>
        <v>0</v>
      </c>
      <c r="J245" s="147">
        <f t="shared" si="120"/>
        <v>20541396.699999999</v>
      </c>
      <c r="K245" s="147">
        <f t="shared" si="120"/>
        <v>56000</v>
      </c>
    </row>
    <row r="246" spans="1:11" ht="25.5" x14ac:dyDescent="0.25">
      <c r="A246" s="126" t="s">
        <v>497</v>
      </c>
      <c r="B246" s="123" t="s">
        <v>2</v>
      </c>
      <c r="C246" s="123" t="s">
        <v>11</v>
      </c>
      <c r="D246" s="123" t="s">
        <v>498</v>
      </c>
      <c r="E246" s="124"/>
      <c r="F246" s="147">
        <f>F247+F255</f>
        <v>708000</v>
      </c>
      <c r="G246" s="147">
        <f t="shared" ref="G246:K246" si="121">G247+G255</f>
        <v>0</v>
      </c>
      <c r="H246" s="147">
        <f t="shared" si="121"/>
        <v>0</v>
      </c>
      <c r="I246" s="147">
        <f t="shared" si="121"/>
        <v>0</v>
      </c>
      <c r="J246" s="147">
        <f t="shared" si="121"/>
        <v>708000</v>
      </c>
      <c r="K246" s="147">
        <f t="shared" si="121"/>
        <v>0</v>
      </c>
    </row>
    <row r="247" spans="1:11" ht="38.25" x14ac:dyDescent="0.25">
      <c r="A247" s="128" t="s">
        <v>499</v>
      </c>
      <c r="B247" s="123" t="s">
        <v>2</v>
      </c>
      <c r="C247" s="123" t="s">
        <v>11</v>
      </c>
      <c r="D247" s="123" t="s">
        <v>501</v>
      </c>
      <c r="E247" s="124"/>
      <c r="F247" s="147">
        <f>F248+F251</f>
        <v>608000</v>
      </c>
      <c r="G247" s="147">
        <f t="shared" ref="G247:K247" si="122">G248+G251</f>
        <v>0</v>
      </c>
      <c r="H247" s="147">
        <f t="shared" si="122"/>
        <v>0</v>
      </c>
      <c r="I247" s="147">
        <f t="shared" si="122"/>
        <v>0</v>
      </c>
      <c r="J247" s="147">
        <f t="shared" si="122"/>
        <v>608000</v>
      </c>
      <c r="K247" s="147">
        <f t="shared" si="122"/>
        <v>0</v>
      </c>
    </row>
    <row r="248" spans="1:11" ht="25.5" x14ac:dyDescent="0.25">
      <c r="A248" s="128" t="s">
        <v>502</v>
      </c>
      <c r="B248" s="123" t="s">
        <v>2</v>
      </c>
      <c r="C248" s="123" t="s">
        <v>11</v>
      </c>
      <c r="D248" s="123" t="s">
        <v>504</v>
      </c>
      <c r="E248" s="124"/>
      <c r="F248" s="147">
        <f>F249</f>
        <v>110000</v>
      </c>
      <c r="G248" s="147">
        <f t="shared" ref="G248:K249" si="123">G249</f>
        <v>0</v>
      </c>
      <c r="H248" s="147">
        <f t="shared" si="123"/>
        <v>0</v>
      </c>
      <c r="I248" s="147">
        <f t="shared" si="123"/>
        <v>0</v>
      </c>
      <c r="J248" s="147">
        <f t="shared" si="123"/>
        <v>110000</v>
      </c>
      <c r="K248" s="147">
        <f t="shared" si="123"/>
        <v>0</v>
      </c>
    </row>
    <row r="249" spans="1:11" x14ac:dyDescent="0.25">
      <c r="A249" s="129" t="s">
        <v>24</v>
      </c>
      <c r="B249" s="123" t="s">
        <v>2</v>
      </c>
      <c r="C249" s="123" t="s">
        <v>11</v>
      </c>
      <c r="D249" s="123" t="s">
        <v>505</v>
      </c>
      <c r="E249" s="124"/>
      <c r="F249" s="147">
        <f>F250</f>
        <v>110000</v>
      </c>
      <c r="G249" s="147">
        <f t="shared" si="123"/>
        <v>0</v>
      </c>
      <c r="H249" s="147">
        <f t="shared" si="123"/>
        <v>0</v>
      </c>
      <c r="I249" s="147">
        <f t="shared" si="123"/>
        <v>0</v>
      </c>
      <c r="J249" s="147">
        <f t="shared" si="123"/>
        <v>110000</v>
      </c>
      <c r="K249" s="147">
        <f t="shared" si="123"/>
        <v>0</v>
      </c>
    </row>
    <row r="250" spans="1:11" ht="25.5" x14ac:dyDescent="0.25">
      <c r="A250" s="128" t="s">
        <v>17</v>
      </c>
      <c r="B250" s="123" t="s">
        <v>2</v>
      </c>
      <c r="C250" s="123" t="s">
        <v>11</v>
      </c>
      <c r="D250" s="123" t="s">
        <v>505</v>
      </c>
      <c r="E250" s="124">
        <v>200</v>
      </c>
      <c r="F250" s="147">
        <f>'9.ведомства'!G133</f>
        <v>110000</v>
      </c>
      <c r="G250" s="147">
        <f>'9.ведомства'!H133</f>
        <v>0</v>
      </c>
      <c r="H250" s="147">
        <f>'9.ведомства'!I133</f>
        <v>0</v>
      </c>
      <c r="I250" s="147">
        <f>'9.ведомства'!J133</f>
        <v>0</v>
      </c>
      <c r="J250" s="147">
        <f>'9.ведомства'!K133</f>
        <v>110000</v>
      </c>
      <c r="K250" s="147">
        <f>'9.ведомства'!L133</f>
        <v>0</v>
      </c>
    </row>
    <row r="251" spans="1:11" ht="25.5" x14ac:dyDescent="0.25">
      <c r="A251" s="128" t="s">
        <v>503</v>
      </c>
      <c r="B251" s="123" t="s">
        <v>2</v>
      </c>
      <c r="C251" s="123" t="s">
        <v>11</v>
      </c>
      <c r="D251" s="123" t="s">
        <v>506</v>
      </c>
      <c r="E251" s="124"/>
      <c r="F251" s="147">
        <f>F252</f>
        <v>498000</v>
      </c>
      <c r="G251" s="147">
        <f t="shared" ref="G251:K251" si="124">G252</f>
        <v>0</v>
      </c>
      <c r="H251" s="147">
        <f t="shared" si="124"/>
        <v>0</v>
      </c>
      <c r="I251" s="147">
        <f t="shared" si="124"/>
        <v>0</v>
      </c>
      <c r="J251" s="147">
        <f t="shared" si="124"/>
        <v>498000</v>
      </c>
      <c r="K251" s="147">
        <f t="shared" si="124"/>
        <v>0</v>
      </c>
    </row>
    <row r="252" spans="1:11" x14ac:dyDescent="0.25">
      <c r="A252" s="129" t="s">
        <v>24</v>
      </c>
      <c r="B252" s="123" t="s">
        <v>2</v>
      </c>
      <c r="C252" s="123" t="s">
        <v>11</v>
      </c>
      <c r="D252" s="123" t="s">
        <v>507</v>
      </c>
      <c r="E252" s="124"/>
      <c r="F252" s="147">
        <f>SUM(F253:F254)</f>
        <v>498000</v>
      </c>
      <c r="G252" s="147">
        <f t="shared" ref="G252:K252" si="125">SUM(G253:G254)</f>
        <v>0</v>
      </c>
      <c r="H252" s="147">
        <f t="shared" si="125"/>
        <v>0</v>
      </c>
      <c r="I252" s="147">
        <f t="shared" si="125"/>
        <v>0</v>
      </c>
      <c r="J252" s="147">
        <f t="shared" si="125"/>
        <v>498000</v>
      </c>
      <c r="K252" s="147">
        <f t="shared" si="125"/>
        <v>0</v>
      </c>
    </row>
    <row r="253" spans="1:11" ht="25.5" x14ac:dyDescent="0.25">
      <c r="A253" s="128" t="s">
        <v>17</v>
      </c>
      <c r="B253" s="123" t="s">
        <v>2</v>
      </c>
      <c r="C253" s="123" t="s">
        <v>11</v>
      </c>
      <c r="D253" s="123" t="s">
        <v>507</v>
      </c>
      <c r="E253" s="124">
        <v>200</v>
      </c>
      <c r="F253" s="147">
        <f>'9.ведомства'!G136</f>
        <v>198000</v>
      </c>
      <c r="G253" s="147">
        <f>'9.ведомства'!H136</f>
        <v>0</v>
      </c>
      <c r="H253" s="147">
        <f>'9.ведомства'!I136</f>
        <v>0</v>
      </c>
      <c r="I253" s="147">
        <f>'9.ведомства'!J136</f>
        <v>0</v>
      </c>
      <c r="J253" s="147">
        <f>'9.ведомства'!K136</f>
        <v>198000</v>
      </c>
      <c r="K253" s="147">
        <f>'9.ведомства'!L136</f>
        <v>0</v>
      </c>
    </row>
    <row r="254" spans="1:11" x14ac:dyDescent="0.25">
      <c r="A254" s="128" t="s">
        <v>15</v>
      </c>
      <c r="B254" s="123" t="s">
        <v>2</v>
      </c>
      <c r="C254" s="123" t="s">
        <v>11</v>
      </c>
      <c r="D254" s="123" t="s">
        <v>507</v>
      </c>
      <c r="E254" s="209">
        <v>800</v>
      </c>
      <c r="F254" s="147">
        <f>'9.ведомства'!G137</f>
        <v>300000</v>
      </c>
      <c r="G254" s="147">
        <f>'9.ведомства'!H137</f>
        <v>0</v>
      </c>
      <c r="H254" s="147">
        <f>'9.ведомства'!I137</f>
        <v>0</v>
      </c>
      <c r="I254" s="147">
        <f>'9.ведомства'!J137</f>
        <v>0</v>
      </c>
      <c r="J254" s="147">
        <f>'9.ведомства'!K137</f>
        <v>300000</v>
      </c>
      <c r="K254" s="147">
        <f>'9.ведомства'!L137</f>
        <v>0</v>
      </c>
    </row>
    <row r="255" spans="1:11" ht="25.5" x14ac:dyDescent="0.25">
      <c r="A255" s="128" t="s">
        <v>500</v>
      </c>
      <c r="B255" s="123" t="s">
        <v>2</v>
      </c>
      <c r="C255" s="123" t="s">
        <v>11</v>
      </c>
      <c r="D255" s="123" t="s">
        <v>509</v>
      </c>
      <c r="E255" s="124"/>
      <c r="F255" s="147">
        <f>F256</f>
        <v>100000</v>
      </c>
      <c r="G255" s="147">
        <f t="shared" ref="G255:K257" si="126">G256</f>
        <v>0</v>
      </c>
      <c r="H255" s="147">
        <f t="shared" si="126"/>
        <v>0</v>
      </c>
      <c r="I255" s="147">
        <f t="shared" si="126"/>
        <v>0</v>
      </c>
      <c r="J255" s="147">
        <f t="shared" si="126"/>
        <v>100000</v>
      </c>
      <c r="K255" s="147">
        <f t="shared" si="126"/>
        <v>0</v>
      </c>
    </row>
    <row r="256" spans="1:11" ht="63.75" x14ac:dyDescent="0.25">
      <c r="A256" s="128" t="s">
        <v>508</v>
      </c>
      <c r="B256" s="123" t="s">
        <v>2</v>
      </c>
      <c r="C256" s="123" t="s">
        <v>11</v>
      </c>
      <c r="D256" s="123" t="s">
        <v>510</v>
      </c>
      <c r="E256" s="124"/>
      <c r="F256" s="147">
        <f>F257</f>
        <v>100000</v>
      </c>
      <c r="G256" s="147">
        <f t="shared" si="126"/>
        <v>0</v>
      </c>
      <c r="H256" s="147">
        <f t="shared" si="126"/>
        <v>0</v>
      </c>
      <c r="I256" s="147">
        <f t="shared" si="126"/>
        <v>0</v>
      </c>
      <c r="J256" s="147">
        <f t="shared" si="126"/>
        <v>100000</v>
      </c>
      <c r="K256" s="147">
        <f t="shared" si="126"/>
        <v>0</v>
      </c>
    </row>
    <row r="257" spans="1:11" x14ac:dyDescent="0.25">
      <c r="A257" s="129" t="s">
        <v>24</v>
      </c>
      <c r="B257" s="123" t="s">
        <v>2</v>
      </c>
      <c r="C257" s="123" t="s">
        <v>11</v>
      </c>
      <c r="D257" s="123" t="s">
        <v>511</v>
      </c>
      <c r="E257" s="124"/>
      <c r="F257" s="147">
        <f>F258</f>
        <v>100000</v>
      </c>
      <c r="G257" s="147">
        <f t="shared" si="126"/>
        <v>0</v>
      </c>
      <c r="H257" s="147">
        <f t="shared" si="126"/>
        <v>0</v>
      </c>
      <c r="I257" s="147">
        <f t="shared" si="126"/>
        <v>0</v>
      </c>
      <c r="J257" s="147">
        <f t="shared" si="126"/>
        <v>100000</v>
      </c>
      <c r="K257" s="147">
        <f t="shared" si="126"/>
        <v>0</v>
      </c>
    </row>
    <row r="258" spans="1:11" ht="25.5" x14ac:dyDescent="0.25">
      <c r="A258" s="126" t="s">
        <v>17</v>
      </c>
      <c r="B258" s="123" t="s">
        <v>2</v>
      </c>
      <c r="C258" s="123" t="s">
        <v>11</v>
      </c>
      <c r="D258" s="123" t="s">
        <v>511</v>
      </c>
      <c r="E258" s="124">
        <v>200</v>
      </c>
      <c r="F258" s="147">
        <f>'9.ведомства'!G141</f>
        <v>100000</v>
      </c>
      <c r="G258" s="147">
        <f>'9.ведомства'!H141</f>
        <v>0</v>
      </c>
      <c r="H258" s="147">
        <f>'9.ведомства'!I141</f>
        <v>0</v>
      </c>
      <c r="I258" s="147">
        <f>'9.ведомства'!J141</f>
        <v>0</v>
      </c>
      <c r="J258" s="147">
        <f>'9.ведомства'!K141</f>
        <v>100000</v>
      </c>
      <c r="K258" s="147">
        <f>'9.ведомства'!L141</f>
        <v>0</v>
      </c>
    </row>
    <row r="259" spans="1:11" ht="38.25" x14ac:dyDescent="0.25">
      <c r="A259" s="126" t="s">
        <v>446</v>
      </c>
      <c r="B259" s="123" t="s">
        <v>2</v>
      </c>
      <c r="C259" s="123" t="s">
        <v>11</v>
      </c>
      <c r="D259" s="123" t="s">
        <v>435</v>
      </c>
      <c r="E259" s="124"/>
      <c r="F259" s="147">
        <f>F260</f>
        <v>19597396.699999999</v>
      </c>
      <c r="G259" s="147">
        <f t="shared" ref="G259:K259" si="127">G260</f>
        <v>0</v>
      </c>
      <c r="H259" s="147">
        <f t="shared" si="127"/>
        <v>0</v>
      </c>
      <c r="I259" s="147">
        <f t="shared" si="127"/>
        <v>0</v>
      </c>
      <c r="J259" s="147">
        <f t="shared" si="127"/>
        <v>19597396.699999999</v>
      </c>
      <c r="K259" s="147">
        <f t="shared" si="127"/>
        <v>0</v>
      </c>
    </row>
    <row r="260" spans="1:11" ht="38.25" x14ac:dyDescent="0.25">
      <c r="A260" s="126" t="s">
        <v>647</v>
      </c>
      <c r="B260" s="123" t="s">
        <v>2</v>
      </c>
      <c r="C260" s="123" t="s">
        <v>11</v>
      </c>
      <c r="D260" s="123" t="s">
        <v>847</v>
      </c>
      <c r="E260" s="124"/>
      <c r="F260" s="147">
        <f>F261+F264</f>
        <v>19597396.699999999</v>
      </c>
      <c r="G260" s="147">
        <f t="shared" ref="G260:K260" si="128">G261+G264</f>
        <v>0</v>
      </c>
      <c r="H260" s="147">
        <f t="shared" si="128"/>
        <v>0</v>
      </c>
      <c r="I260" s="147">
        <f t="shared" si="128"/>
        <v>0</v>
      </c>
      <c r="J260" s="147">
        <f t="shared" si="128"/>
        <v>19597396.699999999</v>
      </c>
      <c r="K260" s="147">
        <f t="shared" si="128"/>
        <v>0</v>
      </c>
    </row>
    <row r="261" spans="1:11" ht="25.5" x14ac:dyDescent="0.25">
      <c r="A261" s="126" t="s">
        <v>862</v>
      </c>
      <c r="B261" s="123" t="s">
        <v>2</v>
      </c>
      <c r="C261" s="123" t="s">
        <v>11</v>
      </c>
      <c r="D261" s="123" t="s">
        <v>864</v>
      </c>
      <c r="E261" s="124"/>
      <c r="F261" s="147">
        <f>F262</f>
        <v>500000</v>
      </c>
      <c r="G261" s="147">
        <f t="shared" ref="G261:K262" si="129">G262</f>
        <v>0</v>
      </c>
      <c r="H261" s="147">
        <f t="shared" si="129"/>
        <v>0</v>
      </c>
      <c r="I261" s="147">
        <f t="shared" si="129"/>
        <v>0</v>
      </c>
      <c r="J261" s="147">
        <f t="shared" si="129"/>
        <v>500000</v>
      </c>
      <c r="K261" s="147">
        <f t="shared" si="129"/>
        <v>0</v>
      </c>
    </row>
    <row r="262" spans="1:11" x14ac:dyDescent="0.25">
      <c r="A262" s="27" t="s">
        <v>24</v>
      </c>
      <c r="B262" s="123" t="s">
        <v>2</v>
      </c>
      <c r="C262" s="123" t="s">
        <v>11</v>
      </c>
      <c r="D262" s="123" t="s">
        <v>863</v>
      </c>
      <c r="E262" s="124"/>
      <c r="F262" s="147">
        <f>F263</f>
        <v>500000</v>
      </c>
      <c r="G262" s="147">
        <f t="shared" si="129"/>
        <v>0</v>
      </c>
      <c r="H262" s="147">
        <f t="shared" si="129"/>
        <v>0</v>
      </c>
      <c r="I262" s="147">
        <f t="shared" si="129"/>
        <v>0</v>
      </c>
      <c r="J262" s="147">
        <f t="shared" si="129"/>
        <v>500000</v>
      </c>
      <c r="K262" s="147">
        <f t="shared" si="129"/>
        <v>0</v>
      </c>
    </row>
    <row r="263" spans="1:11" ht="25.5" x14ac:dyDescent="0.25">
      <c r="A263" s="126" t="s">
        <v>17</v>
      </c>
      <c r="B263" s="123" t="s">
        <v>2</v>
      </c>
      <c r="C263" s="123" t="s">
        <v>11</v>
      </c>
      <c r="D263" s="123" t="s">
        <v>863</v>
      </c>
      <c r="E263" s="123" t="s">
        <v>16</v>
      </c>
      <c r="F263" s="147">
        <f>'9.ведомства'!G909</f>
        <v>500000</v>
      </c>
      <c r="G263" s="147">
        <f>'9.ведомства'!H909</f>
        <v>0</v>
      </c>
      <c r="H263" s="147">
        <f>'9.ведомства'!I909</f>
        <v>0</v>
      </c>
      <c r="I263" s="147">
        <f>'9.ведомства'!J909</f>
        <v>0</v>
      </c>
      <c r="J263" s="147">
        <f>'9.ведомства'!K909</f>
        <v>500000</v>
      </c>
      <c r="K263" s="147">
        <f>'9.ведомства'!L909</f>
        <v>0</v>
      </c>
    </row>
    <row r="264" spans="1:11" ht="38.25" x14ac:dyDescent="0.25">
      <c r="A264" s="126" t="s">
        <v>865</v>
      </c>
      <c r="B264" s="123" t="s">
        <v>2</v>
      </c>
      <c r="C264" s="123" t="s">
        <v>11</v>
      </c>
      <c r="D264" s="123" t="s">
        <v>866</v>
      </c>
      <c r="E264" s="124"/>
      <c r="F264" s="147">
        <f>F265+F267</f>
        <v>19097396.699999999</v>
      </c>
      <c r="G264" s="147">
        <f t="shared" ref="G264:K264" si="130">G265+G267</f>
        <v>0</v>
      </c>
      <c r="H264" s="147">
        <f t="shared" si="130"/>
        <v>0</v>
      </c>
      <c r="I264" s="147">
        <f t="shared" si="130"/>
        <v>0</v>
      </c>
      <c r="J264" s="147">
        <f t="shared" si="130"/>
        <v>19097396.699999999</v>
      </c>
      <c r="K264" s="147">
        <f t="shared" si="130"/>
        <v>0</v>
      </c>
    </row>
    <row r="265" spans="1:11" ht="51" x14ac:dyDescent="0.25">
      <c r="A265" s="126" t="s">
        <v>13</v>
      </c>
      <c r="B265" s="123" t="s">
        <v>2</v>
      </c>
      <c r="C265" s="123" t="s">
        <v>11</v>
      </c>
      <c r="D265" s="123" t="s">
        <v>867</v>
      </c>
      <c r="E265" s="124"/>
      <c r="F265" s="147">
        <f>F266</f>
        <v>568100</v>
      </c>
      <c r="G265" s="147">
        <f t="shared" ref="G265:K265" si="131">G266</f>
        <v>0</v>
      </c>
      <c r="H265" s="147">
        <f t="shared" si="131"/>
        <v>0</v>
      </c>
      <c r="I265" s="147">
        <f t="shared" si="131"/>
        <v>0</v>
      </c>
      <c r="J265" s="147">
        <f t="shared" si="131"/>
        <v>568100</v>
      </c>
      <c r="K265" s="147">
        <f t="shared" si="131"/>
        <v>0</v>
      </c>
    </row>
    <row r="266" spans="1:11" ht="51" x14ac:dyDescent="0.25">
      <c r="A266" s="126" t="s">
        <v>12</v>
      </c>
      <c r="B266" s="123" t="s">
        <v>2</v>
      </c>
      <c r="C266" s="123" t="s">
        <v>11</v>
      </c>
      <c r="D266" s="123" t="s">
        <v>867</v>
      </c>
      <c r="E266" s="124">
        <v>100</v>
      </c>
      <c r="F266" s="147">
        <f>'9.ведомства'!G912</f>
        <v>568100</v>
      </c>
      <c r="G266" s="147">
        <f>'9.ведомства'!H912</f>
        <v>0</v>
      </c>
      <c r="H266" s="147">
        <f>'9.ведомства'!I912</f>
        <v>0</v>
      </c>
      <c r="I266" s="147">
        <f>'9.ведомства'!J912</f>
        <v>0</v>
      </c>
      <c r="J266" s="147">
        <f>'9.ведомства'!K912</f>
        <v>568100</v>
      </c>
      <c r="K266" s="147">
        <f>'9.ведомства'!L912</f>
        <v>0</v>
      </c>
    </row>
    <row r="267" spans="1:11" ht="63.75" x14ac:dyDescent="0.25">
      <c r="A267" s="126" t="s">
        <v>868</v>
      </c>
      <c r="B267" s="123" t="s">
        <v>2</v>
      </c>
      <c r="C267" s="123" t="s">
        <v>11</v>
      </c>
      <c r="D267" s="123" t="s">
        <v>869</v>
      </c>
      <c r="E267" s="124"/>
      <c r="F267" s="147">
        <f>SUM(F268:F270)</f>
        <v>18529296.699999999</v>
      </c>
      <c r="G267" s="147">
        <f t="shared" ref="G267:K267" si="132">SUM(G268:G270)</f>
        <v>0</v>
      </c>
      <c r="H267" s="147">
        <f t="shared" si="132"/>
        <v>0</v>
      </c>
      <c r="I267" s="147">
        <f t="shared" si="132"/>
        <v>0</v>
      </c>
      <c r="J267" s="147">
        <f t="shared" si="132"/>
        <v>18529296.699999999</v>
      </c>
      <c r="K267" s="147">
        <f t="shared" si="132"/>
        <v>0</v>
      </c>
    </row>
    <row r="268" spans="1:11" ht="51" x14ac:dyDescent="0.25">
      <c r="A268" s="126" t="s">
        <v>12</v>
      </c>
      <c r="B268" s="123" t="s">
        <v>2</v>
      </c>
      <c r="C268" s="123" t="s">
        <v>11</v>
      </c>
      <c r="D268" s="123" t="s">
        <v>869</v>
      </c>
      <c r="E268" s="124">
        <v>100</v>
      </c>
      <c r="F268" s="147">
        <f>'9.ведомства'!G914</f>
        <v>15652436.699999999</v>
      </c>
      <c r="G268" s="147">
        <f>'9.ведомства'!H914</f>
        <v>0</v>
      </c>
      <c r="H268" s="147">
        <f>'9.ведомства'!I914</f>
        <v>0</v>
      </c>
      <c r="I268" s="147">
        <f>'9.ведомства'!J914</f>
        <v>0</v>
      </c>
      <c r="J268" s="147">
        <f>'9.ведомства'!K914</f>
        <v>15652436.699999999</v>
      </c>
      <c r="K268" s="147">
        <f>'9.ведомства'!L914</f>
        <v>0</v>
      </c>
    </row>
    <row r="269" spans="1:11" ht="25.5" x14ac:dyDescent="0.25">
      <c r="A269" s="126" t="s">
        <v>17</v>
      </c>
      <c r="B269" s="123" t="s">
        <v>2</v>
      </c>
      <c r="C269" s="123" t="s">
        <v>11</v>
      </c>
      <c r="D269" s="123" t="s">
        <v>869</v>
      </c>
      <c r="E269" s="124">
        <v>200</v>
      </c>
      <c r="F269" s="147">
        <f>'9.ведомства'!G915</f>
        <v>2857360</v>
      </c>
      <c r="G269" s="147">
        <f>'9.ведомства'!H915</f>
        <v>0</v>
      </c>
      <c r="H269" s="147">
        <f>'9.ведомства'!I915</f>
        <v>0</v>
      </c>
      <c r="I269" s="147">
        <f>'9.ведомства'!J915</f>
        <v>0</v>
      </c>
      <c r="J269" s="147">
        <f>'9.ведомства'!K915</f>
        <v>2857360</v>
      </c>
      <c r="K269" s="147">
        <f>'9.ведомства'!L915</f>
        <v>0</v>
      </c>
    </row>
    <row r="270" spans="1:11" x14ac:dyDescent="0.25">
      <c r="A270" s="126" t="s">
        <v>15</v>
      </c>
      <c r="B270" s="123" t="s">
        <v>2</v>
      </c>
      <c r="C270" s="123" t="s">
        <v>11</v>
      </c>
      <c r="D270" s="123" t="s">
        <v>869</v>
      </c>
      <c r="E270" s="124">
        <v>800</v>
      </c>
      <c r="F270" s="147">
        <f>'9.ведомства'!G916</f>
        <v>19500</v>
      </c>
      <c r="G270" s="147">
        <f>'9.ведомства'!H916</f>
        <v>0</v>
      </c>
      <c r="H270" s="147">
        <f>'9.ведомства'!I916</f>
        <v>0</v>
      </c>
      <c r="I270" s="147">
        <f>'9.ведомства'!J916</f>
        <v>0</v>
      </c>
      <c r="J270" s="147">
        <f>'9.ведомства'!K916</f>
        <v>19500</v>
      </c>
      <c r="K270" s="147">
        <f>'9.ведомства'!L916</f>
        <v>0</v>
      </c>
    </row>
    <row r="271" spans="1:11" ht="25.5" x14ac:dyDescent="0.25">
      <c r="A271" s="126" t="s">
        <v>648</v>
      </c>
      <c r="B271" s="123" t="s">
        <v>2</v>
      </c>
      <c r="C271" s="123" t="s">
        <v>11</v>
      </c>
      <c r="D271" s="123" t="s">
        <v>527</v>
      </c>
      <c r="E271" s="124"/>
      <c r="F271" s="147">
        <f>F272</f>
        <v>180000</v>
      </c>
      <c r="G271" s="147">
        <f t="shared" ref="G271:K274" si="133">G272</f>
        <v>0</v>
      </c>
      <c r="H271" s="147">
        <f t="shared" si="133"/>
        <v>0</v>
      </c>
      <c r="I271" s="147">
        <f t="shared" si="133"/>
        <v>0</v>
      </c>
      <c r="J271" s="147">
        <f t="shared" si="133"/>
        <v>180000</v>
      </c>
      <c r="K271" s="147">
        <f t="shared" si="133"/>
        <v>0</v>
      </c>
    </row>
    <row r="272" spans="1:11" ht="38.25" x14ac:dyDescent="0.25">
      <c r="A272" s="126" t="s">
        <v>649</v>
      </c>
      <c r="B272" s="123" t="s">
        <v>2</v>
      </c>
      <c r="C272" s="123" t="s">
        <v>11</v>
      </c>
      <c r="D272" s="123" t="s">
        <v>528</v>
      </c>
      <c r="E272" s="124"/>
      <c r="F272" s="147">
        <f>F273</f>
        <v>180000</v>
      </c>
      <c r="G272" s="147">
        <f t="shared" si="133"/>
        <v>0</v>
      </c>
      <c r="H272" s="147">
        <f t="shared" si="133"/>
        <v>0</v>
      </c>
      <c r="I272" s="147">
        <f t="shared" si="133"/>
        <v>0</v>
      </c>
      <c r="J272" s="147">
        <f t="shared" si="133"/>
        <v>180000</v>
      </c>
      <c r="K272" s="147">
        <f t="shared" si="133"/>
        <v>0</v>
      </c>
    </row>
    <row r="273" spans="1:11" ht="51" x14ac:dyDescent="0.25">
      <c r="A273" s="126" t="s">
        <v>526</v>
      </c>
      <c r="B273" s="123" t="s">
        <v>2</v>
      </c>
      <c r="C273" s="123" t="s">
        <v>11</v>
      </c>
      <c r="D273" s="123" t="s">
        <v>529</v>
      </c>
      <c r="E273" s="124"/>
      <c r="F273" s="147">
        <f>F274</f>
        <v>180000</v>
      </c>
      <c r="G273" s="147">
        <f t="shared" si="133"/>
        <v>0</v>
      </c>
      <c r="H273" s="147">
        <f t="shared" si="133"/>
        <v>0</v>
      </c>
      <c r="I273" s="147">
        <f t="shared" si="133"/>
        <v>0</v>
      </c>
      <c r="J273" s="147">
        <f t="shared" si="133"/>
        <v>180000</v>
      </c>
      <c r="K273" s="147">
        <f t="shared" si="133"/>
        <v>0</v>
      </c>
    </row>
    <row r="274" spans="1:11" x14ac:dyDescent="0.25">
      <c r="A274" s="27" t="s">
        <v>24</v>
      </c>
      <c r="B274" s="123" t="s">
        <v>2</v>
      </c>
      <c r="C274" s="123" t="s">
        <v>11</v>
      </c>
      <c r="D274" s="123" t="s">
        <v>531</v>
      </c>
      <c r="E274" s="124"/>
      <c r="F274" s="147">
        <f>F275</f>
        <v>180000</v>
      </c>
      <c r="G274" s="147">
        <f t="shared" si="133"/>
        <v>0</v>
      </c>
      <c r="H274" s="147">
        <f t="shared" si="133"/>
        <v>0</v>
      </c>
      <c r="I274" s="147">
        <f t="shared" si="133"/>
        <v>0</v>
      </c>
      <c r="J274" s="147">
        <f t="shared" si="133"/>
        <v>180000</v>
      </c>
      <c r="K274" s="147">
        <f t="shared" si="133"/>
        <v>0</v>
      </c>
    </row>
    <row r="275" spans="1:11" ht="25.5" x14ac:dyDescent="0.25">
      <c r="A275" s="126" t="s">
        <v>17</v>
      </c>
      <c r="B275" s="123" t="s">
        <v>2</v>
      </c>
      <c r="C275" s="123" t="s">
        <v>11</v>
      </c>
      <c r="D275" s="123" t="s">
        <v>531</v>
      </c>
      <c r="E275" s="124">
        <v>200</v>
      </c>
      <c r="F275" s="147">
        <f>'9.ведомства'!G921</f>
        <v>180000</v>
      </c>
      <c r="G275" s="147">
        <f>'9.ведомства'!H921</f>
        <v>0</v>
      </c>
      <c r="H275" s="147">
        <f>'9.ведомства'!I921</f>
        <v>0</v>
      </c>
      <c r="I275" s="147">
        <f>'9.ведомства'!J921</f>
        <v>0</v>
      </c>
      <c r="J275" s="147">
        <f>'9.ведомства'!K921</f>
        <v>180000</v>
      </c>
      <c r="K275" s="147">
        <f>'9.ведомства'!L921</f>
        <v>0</v>
      </c>
    </row>
    <row r="276" spans="1:11" x14ac:dyDescent="0.25">
      <c r="A276" s="122" t="s">
        <v>8</v>
      </c>
      <c r="B276" s="123" t="s">
        <v>2</v>
      </c>
      <c r="C276" s="123" t="s">
        <v>11</v>
      </c>
      <c r="D276" s="123" t="s">
        <v>415</v>
      </c>
      <c r="E276" s="124"/>
      <c r="F276" s="147">
        <f>F277</f>
        <v>56000</v>
      </c>
      <c r="G276" s="147">
        <f t="shared" ref="G276:K278" si="134">G277</f>
        <v>56000</v>
      </c>
      <c r="H276" s="147">
        <f t="shared" si="134"/>
        <v>0</v>
      </c>
      <c r="I276" s="147">
        <f t="shared" si="134"/>
        <v>0</v>
      </c>
      <c r="J276" s="147">
        <f t="shared" si="134"/>
        <v>56000</v>
      </c>
      <c r="K276" s="147">
        <f t="shared" si="134"/>
        <v>56000</v>
      </c>
    </row>
    <row r="277" spans="1:11" ht="25.5" x14ac:dyDescent="0.25">
      <c r="A277" s="122" t="s">
        <v>7</v>
      </c>
      <c r="B277" s="123" t="s">
        <v>2</v>
      </c>
      <c r="C277" s="123" t="s">
        <v>11</v>
      </c>
      <c r="D277" s="123" t="s">
        <v>416</v>
      </c>
      <c r="E277" s="124"/>
      <c r="F277" s="147">
        <f>F278</f>
        <v>56000</v>
      </c>
      <c r="G277" s="147">
        <f t="shared" si="134"/>
        <v>56000</v>
      </c>
      <c r="H277" s="147">
        <f t="shared" si="134"/>
        <v>0</v>
      </c>
      <c r="I277" s="147">
        <f t="shared" si="134"/>
        <v>0</v>
      </c>
      <c r="J277" s="147">
        <f t="shared" si="134"/>
        <v>56000</v>
      </c>
      <c r="K277" s="147">
        <f t="shared" si="134"/>
        <v>56000</v>
      </c>
    </row>
    <row r="278" spans="1:11" ht="63.75" x14ac:dyDescent="0.25">
      <c r="A278" s="126" t="s">
        <v>109</v>
      </c>
      <c r="B278" s="123" t="s">
        <v>2</v>
      </c>
      <c r="C278" s="123" t="s">
        <v>11</v>
      </c>
      <c r="D278" s="123" t="s">
        <v>512</v>
      </c>
      <c r="E278" s="124"/>
      <c r="F278" s="147">
        <f>F279</f>
        <v>56000</v>
      </c>
      <c r="G278" s="147">
        <f t="shared" si="134"/>
        <v>56000</v>
      </c>
      <c r="H278" s="147">
        <f t="shared" si="134"/>
        <v>0</v>
      </c>
      <c r="I278" s="147">
        <f t="shared" si="134"/>
        <v>0</v>
      </c>
      <c r="J278" s="147">
        <f t="shared" si="134"/>
        <v>56000</v>
      </c>
      <c r="K278" s="147">
        <f t="shared" si="134"/>
        <v>56000</v>
      </c>
    </row>
    <row r="279" spans="1:11" ht="51" x14ac:dyDescent="0.25">
      <c r="A279" s="126" t="s">
        <v>12</v>
      </c>
      <c r="B279" s="123" t="s">
        <v>2</v>
      </c>
      <c r="C279" s="123" t="s">
        <v>11</v>
      </c>
      <c r="D279" s="123" t="s">
        <v>512</v>
      </c>
      <c r="E279" s="124">
        <v>100</v>
      </c>
      <c r="F279" s="147">
        <f>'9.ведомства'!G145</f>
        <v>56000</v>
      </c>
      <c r="G279" s="147">
        <f>'9.ведомства'!H145</f>
        <v>56000</v>
      </c>
      <c r="H279" s="147">
        <f>'9.ведомства'!I145</f>
        <v>0</v>
      </c>
      <c r="I279" s="147">
        <f>'9.ведомства'!J145</f>
        <v>0</v>
      </c>
      <c r="J279" s="147">
        <f>'9.ведомства'!K145</f>
        <v>56000</v>
      </c>
      <c r="K279" s="147">
        <f>'9.ведомства'!L145</f>
        <v>56000</v>
      </c>
    </row>
    <row r="280" spans="1:11" x14ac:dyDescent="0.25">
      <c r="A280" s="127" t="s">
        <v>54</v>
      </c>
      <c r="B280" s="131" t="s">
        <v>46</v>
      </c>
      <c r="C280" s="133" t="s">
        <v>28</v>
      </c>
      <c r="D280" s="123"/>
      <c r="E280" s="123"/>
      <c r="F280" s="147">
        <f t="shared" ref="F280:K280" si="135">F281+F294+F314+F356</f>
        <v>115077407</v>
      </c>
      <c r="G280" s="147">
        <f t="shared" si="135"/>
        <v>0</v>
      </c>
      <c r="H280" s="147">
        <f t="shared" si="135"/>
        <v>0</v>
      </c>
      <c r="I280" s="147">
        <f t="shared" si="135"/>
        <v>0</v>
      </c>
      <c r="J280" s="147">
        <f t="shared" si="135"/>
        <v>115077407</v>
      </c>
      <c r="K280" s="147">
        <f t="shared" si="135"/>
        <v>0</v>
      </c>
    </row>
    <row r="281" spans="1:11" x14ac:dyDescent="0.25">
      <c r="A281" s="127" t="s">
        <v>53</v>
      </c>
      <c r="B281" s="131" t="s">
        <v>46</v>
      </c>
      <c r="C281" s="133" t="s">
        <v>22</v>
      </c>
      <c r="D281" s="123"/>
      <c r="E281" s="123"/>
      <c r="F281" s="147">
        <f>F282</f>
        <v>27424000</v>
      </c>
      <c r="G281" s="147">
        <f t="shared" ref="G281:K282" si="136">G282</f>
        <v>0</v>
      </c>
      <c r="H281" s="147">
        <f t="shared" si="136"/>
        <v>0</v>
      </c>
      <c r="I281" s="147">
        <f t="shared" si="136"/>
        <v>0</v>
      </c>
      <c r="J281" s="147">
        <f t="shared" si="136"/>
        <v>27424000</v>
      </c>
      <c r="K281" s="147">
        <f t="shared" si="136"/>
        <v>0</v>
      </c>
    </row>
    <row r="282" spans="1:11" ht="25.5" x14ac:dyDescent="0.25">
      <c r="A282" s="127" t="s">
        <v>632</v>
      </c>
      <c r="B282" s="133" t="s">
        <v>46</v>
      </c>
      <c r="C282" s="133" t="s">
        <v>22</v>
      </c>
      <c r="D282" s="123" t="s">
        <v>744</v>
      </c>
      <c r="E282" s="123"/>
      <c r="F282" s="147">
        <f>F283</f>
        <v>27424000</v>
      </c>
      <c r="G282" s="147">
        <f t="shared" si="136"/>
        <v>0</v>
      </c>
      <c r="H282" s="147">
        <f t="shared" si="136"/>
        <v>0</v>
      </c>
      <c r="I282" s="147">
        <f t="shared" si="136"/>
        <v>0</v>
      </c>
      <c r="J282" s="147">
        <f t="shared" si="136"/>
        <v>27424000</v>
      </c>
      <c r="K282" s="147">
        <f t="shared" si="136"/>
        <v>0</v>
      </c>
    </row>
    <row r="283" spans="1:11" ht="25.5" x14ac:dyDescent="0.25">
      <c r="A283" s="127" t="s">
        <v>637</v>
      </c>
      <c r="B283" s="133" t="s">
        <v>46</v>
      </c>
      <c r="C283" s="133" t="s">
        <v>22</v>
      </c>
      <c r="D283" s="123" t="s">
        <v>768</v>
      </c>
      <c r="E283" s="123"/>
      <c r="F283" s="147">
        <f>F284+F289</f>
        <v>27424000</v>
      </c>
      <c r="G283" s="147">
        <f t="shared" ref="G283:K283" si="137">G284+G289</f>
        <v>0</v>
      </c>
      <c r="H283" s="147">
        <f t="shared" si="137"/>
        <v>0</v>
      </c>
      <c r="I283" s="147">
        <f t="shared" si="137"/>
        <v>0</v>
      </c>
      <c r="J283" s="147">
        <f t="shared" si="137"/>
        <v>27424000</v>
      </c>
      <c r="K283" s="147">
        <f t="shared" si="137"/>
        <v>0</v>
      </c>
    </row>
    <row r="284" spans="1:11" ht="25.5" x14ac:dyDescent="0.25">
      <c r="A284" s="127" t="s">
        <v>770</v>
      </c>
      <c r="B284" s="133" t="s">
        <v>46</v>
      </c>
      <c r="C284" s="133" t="s">
        <v>22</v>
      </c>
      <c r="D284" s="123" t="s">
        <v>769</v>
      </c>
      <c r="E284" s="123"/>
      <c r="F284" s="147">
        <f>F285+F287</f>
        <v>24000000</v>
      </c>
      <c r="G284" s="147">
        <f t="shared" ref="G284:K284" si="138">G285+G287</f>
        <v>0</v>
      </c>
      <c r="H284" s="147">
        <f t="shared" si="138"/>
        <v>0</v>
      </c>
      <c r="I284" s="147">
        <f t="shared" si="138"/>
        <v>0</v>
      </c>
      <c r="J284" s="147">
        <f t="shared" si="138"/>
        <v>24000000</v>
      </c>
      <c r="K284" s="147">
        <f t="shared" si="138"/>
        <v>0</v>
      </c>
    </row>
    <row r="285" spans="1:11" ht="38.25" x14ac:dyDescent="0.25">
      <c r="A285" s="27" t="s">
        <v>871</v>
      </c>
      <c r="B285" s="133" t="s">
        <v>46</v>
      </c>
      <c r="C285" s="133" t="s">
        <v>22</v>
      </c>
      <c r="D285" s="123" t="s">
        <v>870</v>
      </c>
      <c r="E285" s="123"/>
      <c r="F285" s="147">
        <f>F286</f>
        <v>22000000</v>
      </c>
      <c r="G285" s="147">
        <f t="shared" ref="G285:K285" si="139">G286</f>
        <v>0</v>
      </c>
      <c r="H285" s="147">
        <f t="shared" si="139"/>
        <v>0</v>
      </c>
      <c r="I285" s="147">
        <f t="shared" si="139"/>
        <v>0</v>
      </c>
      <c r="J285" s="147">
        <f t="shared" si="139"/>
        <v>22000000</v>
      </c>
      <c r="K285" s="147">
        <f t="shared" si="139"/>
        <v>0</v>
      </c>
    </row>
    <row r="286" spans="1:11" ht="25.5" x14ac:dyDescent="0.25">
      <c r="A286" s="126" t="s">
        <v>17</v>
      </c>
      <c r="B286" s="133" t="s">
        <v>46</v>
      </c>
      <c r="C286" s="133" t="s">
        <v>22</v>
      </c>
      <c r="D286" s="123" t="s">
        <v>870</v>
      </c>
      <c r="E286" s="123" t="s">
        <v>16</v>
      </c>
      <c r="F286" s="147">
        <f>'9.ведомства'!G928</f>
        <v>22000000</v>
      </c>
      <c r="G286" s="147">
        <f>'9.ведомства'!H928</f>
        <v>0</v>
      </c>
      <c r="H286" s="147">
        <f>'9.ведомства'!I928</f>
        <v>0</v>
      </c>
      <c r="I286" s="147">
        <f>'9.ведомства'!J928</f>
        <v>0</v>
      </c>
      <c r="J286" s="147">
        <f>'9.ведомства'!K928</f>
        <v>22000000</v>
      </c>
      <c r="K286" s="147">
        <f>'9.ведомства'!L928</f>
        <v>0</v>
      </c>
    </row>
    <row r="287" spans="1:11" ht="25.5" x14ac:dyDescent="0.25">
      <c r="A287" s="27" t="s">
        <v>771</v>
      </c>
      <c r="B287" s="133" t="s">
        <v>46</v>
      </c>
      <c r="C287" s="133" t="s">
        <v>22</v>
      </c>
      <c r="D287" s="123" t="s">
        <v>772</v>
      </c>
      <c r="E287" s="123"/>
      <c r="F287" s="147">
        <f>F288</f>
        <v>2000000</v>
      </c>
      <c r="G287" s="147">
        <f t="shared" ref="G287:K287" si="140">G288</f>
        <v>0</v>
      </c>
      <c r="H287" s="147">
        <f t="shared" si="140"/>
        <v>0</v>
      </c>
      <c r="I287" s="147">
        <f t="shared" si="140"/>
        <v>0</v>
      </c>
      <c r="J287" s="147">
        <f t="shared" si="140"/>
        <v>2000000</v>
      </c>
      <c r="K287" s="147">
        <f t="shared" si="140"/>
        <v>0</v>
      </c>
    </row>
    <row r="288" spans="1:11" ht="25.5" x14ac:dyDescent="0.25">
      <c r="A288" s="126" t="s">
        <v>17</v>
      </c>
      <c r="B288" s="133" t="s">
        <v>46</v>
      </c>
      <c r="C288" s="133" t="s">
        <v>22</v>
      </c>
      <c r="D288" s="123" t="s">
        <v>772</v>
      </c>
      <c r="E288" s="123" t="s">
        <v>16</v>
      </c>
      <c r="F288" s="147">
        <f>'9.ведомства'!G674</f>
        <v>2000000</v>
      </c>
      <c r="G288" s="147">
        <f>'9.ведомства'!H674</f>
        <v>0</v>
      </c>
      <c r="H288" s="147">
        <f>'9.ведомства'!I674</f>
        <v>0</v>
      </c>
      <c r="I288" s="147">
        <f>'9.ведомства'!J674</f>
        <v>0</v>
      </c>
      <c r="J288" s="147">
        <f>'9.ведомства'!K674</f>
        <v>2000000</v>
      </c>
      <c r="K288" s="147">
        <f>'9.ведомства'!L674</f>
        <v>0</v>
      </c>
    </row>
    <row r="289" spans="1:11" ht="25.5" x14ac:dyDescent="0.25">
      <c r="A289" s="126" t="s">
        <v>773</v>
      </c>
      <c r="B289" s="133" t="s">
        <v>46</v>
      </c>
      <c r="C289" s="133" t="s">
        <v>22</v>
      </c>
      <c r="D289" s="123" t="s">
        <v>775</v>
      </c>
      <c r="E289" s="123"/>
      <c r="F289" s="147">
        <f>F290+F292</f>
        <v>3424000</v>
      </c>
      <c r="G289" s="147">
        <f t="shared" ref="G289:K289" si="141">G290+G292</f>
        <v>0</v>
      </c>
      <c r="H289" s="147">
        <f t="shared" si="141"/>
        <v>0</v>
      </c>
      <c r="I289" s="147">
        <f t="shared" si="141"/>
        <v>0</v>
      </c>
      <c r="J289" s="147">
        <f t="shared" si="141"/>
        <v>3424000</v>
      </c>
      <c r="K289" s="147">
        <f t="shared" si="141"/>
        <v>0</v>
      </c>
    </row>
    <row r="290" spans="1:11" x14ac:dyDescent="0.25">
      <c r="A290" s="126" t="s">
        <v>872</v>
      </c>
      <c r="B290" s="133" t="s">
        <v>46</v>
      </c>
      <c r="C290" s="133" t="s">
        <v>22</v>
      </c>
      <c r="D290" s="123" t="s">
        <v>873</v>
      </c>
      <c r="E290" s="123"/>
      <c r="F290" s="147">
        <f>F291</f>
        <v>3324000</v>
      </c>
      <c r="G290" s="147">
        <f t="shared" ref="G290:K290" si="142">G291</f>
        <v>0</v>
      </c>
      <c r="H290" s="147">
        <f t="shared" si="142"/>
        <v>0</v>
      </c>
      <c r="I290" s="147">
        <f t="shared" si="142"/>
        <v>0</v>
      </c>
      <c r="J290" s="147">
        <f t="shared" si="142"/>
        <v>3324000</v>
      </c>
      <c r="K290" s="147">
        <f t="shared" si="142"/>
        <v>0</v>
      </c>
    </row>
    <row r="291" spans="1:11" ht="25.5" x14ac:dyDescent="0.25">
      <c r="A291" s="126" t="s">
        <v>17</v>
      </c>
      <c r="B291" s="133" t="s">
        <v>46</v>
      </c>
      <c r="C291" s="133" t="s">
        <v>22</v>
      </c>
      <c r="D291" s="123" t="s">
        <v>873</v>
      </c>
      <c r="E291" s="123" t="s">
        <v>16</v>
      </c>
      <c r="F291" s="147">
        <f>'9.ведомства'!G931</f>
        <v>3324000</v>
      </c>
      <c r="G291" s="147">
        <f>'9.ведомства'!H931</f>
        <v>0</v>
      </c>
      <c r="H291" s="147">
        <f>'9.ведомства'!I931</f>
        <v>0</v>
      </c>
      <c r="I291" s="147">
        <f>'9.ведомства'!J931</f>
        <v>0</v>
      </c>
      <c r="J291" s="147">
        <f>'9.ведомства'!K931</f>
        <v>3324000</v>
      </c>
      <c r="K291" s="147">
        <f>'9.ведомства'!L931</f>
        <v>0</v>
      </c>
    </row>
    <row r="292" spans="1:11" ht="25.5" x14ac:dyDescent="0.25">
      <c r="A292" s="129" t="s">
        <v>774</v>
      </c>
      <c r="B292" s="133" t="s">
        <v>46</v>
      </c>
      <c r="C292" s="133" t="s">
        <v>22</v>
      </c>
      <c r="D292" s="123" t="s">
        <v>776</v>
      </c>
      <c r="E292" s="123"/>
      <c r="F292" s="147">
        <f>F293</f>
        <v>100000</v>
      </c>
      <c r="G292" s="147">
        <f t="shared" ref="G292:K292" si="143">G293</f>
        <v>0</v>
      </c>
      <c r="H292" s="147">
        <f t="shared" si="143"/>
        <v>0</v>
      </c>
      <c r="I292" s="147">
        <f t="shared" si="143"/>
        <v>0</v>
      </c>
      <c r="J292" s="147">
        <f t="shared" si="143"/>
        <v>100000</v>
      </c>
      <c r="K292" s="147">
        <f t="shared" si="143"/>
        <v>0</v>
      </c>
    </row>
    <row r="293" spans="1:11" ht="25.5" x14ac:dyDescent="0.25">
      <c r="A293" s="126" t="s">
        <v>17</v>
      </c>
      <c r="B293" s="133" t="s">
        <v>46</v>
      </c>
      <c r="C293" s="133" t="s">
        <v>22</v>
      </c>
      <c r="D293" s="123" t="s">
        <v>776</v>
      </c>
      <c r="E293" s="123" t="s">
        <v>16</v>
      </c>
      <c r="F293" s="147">
        <f>'9.ведомства'!G677</f>
        <v>100000</v>
      </c>
      <c r="G293" s="147">
        <f>'9.ведомства'!H677</f>
        <v>0</v>
      </c>
      <c r="H293" s="147">
        <f>'9.ведомства'!I677</f>
        <v>0</v>
      </c>
      <c r="I293" s="147">
        <f>'9.ведомства'!J677</f>
        <v>0</v>
      </c>
      <c r="J293" s="147">
        <f>'9.ведомства'!K677</f>
        <v>100000</v>
      </c>
      <c r="K293" s="147">
        <f>'9.ведомства'!L677</f>
        <v>0</v>
      </c>
    </row>
    <row r="294" spans="1:11" x14ac:dyDescent="0.25">
      <c r="A294" s="127" t="s">
        <v>52</v>
      </c>
      <c r="B294" s="123" t="s">
        <v>46</v>
      </c>
      <c r="C294" s="123" t="s">
        <v>40</v>
      </c>
      <c r="D294" s="123"/>
      <c r="E294" s="123"/>
      <c r="F294" s="147">
        <f>F295+F311</f>
        <v>20361800</v>
      </c>
      <c r="G294" s="147">
        <f t="shared" ref="G294:K294" si="144">G295+G311</f>
        <v>0</v>
      </c>
      <c r="H294" s="147">
        <f t="shared" si="144"/>
        <v>0</v>
      </c>
      <c r="I294" s="147">
        <f t="shared" si="144"/>
        <v>0</v>
      </c>
      <c r="J294" s="147">
        <f t="shared" si="144"/>
        <v>20361800</v>
      </c>
      <c r="K294" s="147">
        <f t="shared" si="144"/>
        <v>0</v>
      </c>
    </row>
    <row r="295" spans="1:11" ht="25.5" x14ac:dyDescent="0.25">
      <c r="A295" s="127" t="s">
        <v>634</v>
      </c>
      <c r="B295" s="133" t="s">
        <v>46</v>
      </c>
      <c r="C295" s="133" t="s">
        <v>40</v>
      </c>
      <c r="D295" s="123" t="s">
        <v>744</v>
      </c>
      <c r="E295" s="123"/>
      <c r="F295" s="147">
        <f>F296+F303+F307</f>
        <v>19361800</v>
      </c>
      <c r="G295" s="147">
        <f t="shared" ref="G295:K295" si="145">G296+G303+G307</f>
        <v>0</v>
      </c>
      <c r="H295" s="147">
        <f t="shared" si="145"/>
        <v>0</v>
      </c>
      <c r="I295" s="147">
        <f t="shared" si="145"/>
        <v>0</v>
      </c>
      <c r="J295" s="147">
        <f t="shared" si="145"/>
        <v>19361800</v>
      </c>
      <c r="K295" s="147">
        <f t="shared" si="145"/>
        <v>0</v>
      </c>
    </row>
    <row r="296" spans="1:11" ht="25.5" x14ac:dyDescent="0.25">
      <c r="A296" s="127" t="s">
        <v>635</v>
      </c>
      <c r="B296" s="133" t="s">
        <v>46</v>
      </c>
      <c r="C296" s="133" t="s">
        <v>40</v>
      </c>
      <c r="D296" s="123" t="s">
        <v>777</v>
      </c>
      <c r="E296" s="123"/>
      <c r="F296" s="147">
        <f>F297+F300</f>
        <v>5222500</v>
      </c>
      <c r="G296" s="147">
        <f t="shared" ref="G296:K296" si="146">G297+G300</f>
        <v>0</v>
      </c>
      <c r="H296" s="147">
        <f t="shared" si="146"/>
        <v>0</v>
      </c>
      <c r="I296" s="147">
        <f t="shared" si="146"/>
        <v>0</v>
      </c>
      <c r="J296" s="147">
        <f t="shared" si="146"/>
        <v>5222500</v>
      </c>
      <c r="K296" s="147">
        <f t="shared" si="146"/>
        <v>0</v>
      </c>
    </row>
    <row r="297" spans="1:11" ht="51" x14ac:dyDescent="0.25">
      <c r="A297" s="127" t="s">
        <v>778</v>
      </c>
      <c r="B297" s="133" t="s">
        <v>46</v>
      </c>
      <c r="C297" s="133" t="s">
        <v>40</v>
      </c>
      <c r="D297" s="123" t="s">
        <v>781</v>
      </c>
      <c r="E297" s="123"/>
      <c r="F297" s="147">
        <f>F298</f>
        <v>200000</v>
      </c>
      <c r="G297" s="147">
        <f t="shared" ref="G297:K298" si="147">G298</f>
        <v>0</v>
      </c>
      <c r="H297" s="147">
        <f t="shared" si="147"/>
        <v>0</v>
      </c>
      <c r="I297" s="147">
        <f t="shared" si="147"/>
        <v>0</v>
      </c>
      <c r="J297" s="147">
        <f t="shared" si="147"/>
        <v>200000</v>
      </c>
      <c r="K297" s="147">
        <f t="shared" si="147"/>
        <v>0</v>
      </c>
    </row>
    <row r="298" spans="1:11" ht="38.25" x14ac:dyDescent="0.25">
      <c r="A298" s="129" t="s">
        <v>779</v>
      </c>
      <c r="B298" s="133" t="s">
        <v>46</v>
      </c>
      <c r="C298" s="133" t="s">
        <v>40</v>
      </c>
      <c r="D298" s="123" t="s">
        <v>782</v>
      </c>
      <c r="E298" s="123"/>
      <c r="F298" s="147">
        <f>F299</f>
        <v>200000</v>
      </c>
      <c r="G298" s="147">
        <f t="shared" si="147"/>
        <v>0</v>
      </c>
      <c r="H298" s="147">
        <f t="shared" si="147"/>
        <v>0</v>
      </c>
      <c r="I298" s="147">
        <f t="shared" si="147"/>
        <v>0</v>
      </c>
      <c r="J298" s="147">
        <f t="shared" si="147"/>
        <v>200000</v>
      </c>
      <c r="K298" s="147">
        <f t="shared" si="147"/>
        <v>0</v>
      </c>
    </row>
    <row r="299" spans="1:11" x14ac:dyDescent="0.25">
      <c r="A299" s="129" t="s">
        <v>5</v>
      </c>
      <c r="B299" s="133" t="s">
        <v>46</v>
      </c>
      <c r="C299" s="133" t="s">
        <v>40</v>
      </c>
      <c r="D299" s="123" t="s">
        <v>782</v>
      </c>
      <c r="E299" s="123" t="s">
        <v>1</v>
      </c>
      <c r="F299" s="147">
        <f>'9.ведомства'!G683</f>
        <v>200000</v>
      </c>
      <c r="G299" s="147">
        <f>'9.ведомства'!H683</f>
        <v>0</v>
      </c>
      <c r="H299" s="147">
        <f>'9.ведомства'!I683</f>
        <v>0</v>
      </c>
      <c r="I299" s="147">
        <f>'9.ведомства'!J683</f>
        <v>0</v>
      </c>
      <c r="J299" s="147">
        <f>'9.ведомства'!K683</f>
        <v>200000</v>
      </c>
      <c r="K299" s="147">
        <f>'9.ведомства'!L683</f>
        <v>0</v>
      </c>
    </row>
    <row r="300" spans="1:11" ht="51" x14ac:dyDescent="0.25">
      <c r="A300" s="129" t="s">
        <v>780</v>
      </c>
      <c r="B300" s="133" t="s">
        <v>46</v>
      </c>
      <c r="C300" s="133" t="s">
        <v>40</v>
      </c>
      <c r="D300" s="123" t="s">
        <v>783</v>
      </c>
      <c r="E300" s="123"/>
      <c r="F300" s="147">
        <f>F301</f>
        <v>5022500</v>
      </c>
      <c r="G300" s="147">
        <f t="shared" ref="G300:K301" si="148">G301</f>
        <v>0</v>
      </c>
      <c r="H300" s="147">
        <f t="shared" si="148"/>
        <v>0</v>
      </c>
      <c r="I300" s="147">
        <f t="shared" si="148"/>
        <v>0</v>
      </c>
      <c r="J300" s="147">
        <f t="shared" si="148"/>
        <v>5022500</v>
      </c>
      <c r="K300" s="147">
        <f t="shared" si="148"/>
        <v>0</v>
      </c>
    </row>
    <row r="301" spans="1:11" x14ac:dyDescent="0.25">
      <c r="A301" s="129" t="s">
        <v>455</v>
      </c>
      <c r="B301" s="133" t="s">
        <v>46</v>
      </c>
      <c r="C301" s="133" t="s">
        <v>40</v>
      </c>
      <c r="D301" s="123" t="s">
        <v>784</v>
      </c>
      <c r="E301" s="123"/>
      <c r="F301" s="147">
        <f>F302</f>
        <v>5022500</v>
      </c>
      <c r="G301" s="147">
        <f t="shared" si="148"/>
        <v>0</v>
      </c>
      <c r="H301" s="147">
        <f t="shared" si="148"/>
        <v>0</v>
      </c>
      <c r="I301" s="147">
        <f t="shared" si="148"/>
        <v>0</v>
      </c>
      <c r="J301" s="147">
        <f t="shared" si="148"/>
        <v>5022500</v>
      </c>
      <c r="K301" s="147">
        <f t="shared" si="148"/>
        <v>0</v>
      </c>
    </row>
    <row r="302" spans="1:11" x14ac:dyDescent="0.25">
      <c r="A302" s="129" t="s">
        <v>15</v>
      </c>
      <c r="B302" s="133" t="s">
        <v>46</v>
      </c>
      <c r="C302" s="133" t="s">
        <v>40</v>
      </c>
      <c r="D302" s="123" t="s">
        <v>784</v>
      </c>
      <c r="E302" s="123" t="s">
        <v>14</v>
      </c>
      <c r="F302" s="147">
        <f>'9.ведомства'!G686</f>
        <v>5022500</v>
      </c>
      <c r="G302" s="147">
        <f>'9.ведомства'!H686</f>
        <v>0</v>
      </c>
      <c r="H302" s="147">
        <f>'9.ведомства'!I686</f>
        <v>0</v>
      </c>
      <c r="I302" s="147">
        <f>'9.ведомства'!J686</f>
        <v>0</v>
      </c>
      <c r="J302" s="147">
        <f>'9.ведомства'!K686</f>
        <v>5022500</v>
      </c>
      <c r="K302" s="147">
        <f>'9.ведомства'!L686</f>
        <v>0</v>
      </c>
    </row>
    <row r="303" spans="1:11" ht="38.25" x14ac:dyDescent="0.25">
      <c r="A303" s="126" t="s">
        <v>636</v>
      </c>
      <c r="B303" s="133" t="s">
        <v>46</v>
      </c>
      <c r="C303" s="133" t="s">
        <v>40</v>
      </c>
      <c r="D303" s="123" t="s">
        <v>785</v>
      </c>
      <c r="E303" s="123"/>
      <c r="F303" s="147">
        <f>F304</f>
        <v>3500000</v>
      </c>
      <c r="G303" s="147">
        <f t="shared" ref="G303:K305" si="149">G304</f>
        <v>0</v>
      </c>
      <c r="H303" s="147">
        <f t="shared" si="149"/>
        <v>0</v>
      </c>
      <c r="I303" s="147">
        <f t="shared" si="149"/>
        <v>0</v>
      </c>
      <c r="J303" s="147">
        <f t="shared" si="149"/>
        <v>3500000</v>
      </c>
      <c r="K303" s="147">
        <f t="shared" si="149"/>
        <v>0</v>
      </c>
    </row>
    <row r="304" spans="1:11" ht="38.25" x14ac:dyDescent="0.25">
      <c r="A304" s="126" t="s">
        <v>1001</v>
      </c>
      <c r="B304" s="133" t="s">
        <v>46</v>
      </c>
      <c r="C304" s="133" t="s">
        <v>40</v>
      </c>
      <c r="D304" s="123" t="s">
        <v>786</v>
      </c>
      <c r="E304" s="123"/>
      <c r="F304" s="147">
        <f>F305</f>
        <v>3500000</v>
      </c>
      <c r="G304" s="147">
        <f t="shared" si="149"/>
        <v>0</v>
      </c>
      <c r="H304" s="147">
        <f t="shared" si="149"/>
        <v>0</v>
      </c>
      <c r="I304" s="147">
        <f t="shared" si="149"/>
        <v>0</v>
      </c>
      <c r="J304" s="147">
        <f t="shared" si="149"/>
        <v>3500000</v>
      </c>
      <c r="K304" s="147">
        <f t="shared" si="149"/>
        <v>0</v>
      </c>
    </row>
    <row r="305" spans="1:11" x14ac:dyDescent="0.25">
      <c r="A305" s="129" t="s">
        <v>455</v>
      </c>
      <c r="B305" s="133" t="s">
        <v>46</v>
      </c>
      <c r="C305" s="133" t="s">
        <v>40</v>
      </c>
      <c r="D305" s="123" t="s">
        <v>787</v>
      </c>
      <c r="E305" s="123"/>
      <c r="F305" s="147">
        <f>F306</f>
        <v>3500000</v>
      </c>
      <c r="G305" s="147">
        <f t="shared" si="149"/>
        <v>0</v>
      </c>
      <c r="H305" s="147">
        <f t="shared" si="149"/>
        <v>0</v>
      </c>
      <c r="I305" s="147">
        <f t="shared" si="149"/>
        <v>0</v>
      </c>
      <c r="J305" s="147">
        <f t="shared" si="149"/>
        <v>3500000</v>
      </c>
      <c r="K305" s="147">
        <f t="shared" si="149"/>
        <v>0</v>
      </c>
    </row>
    <row r="306" spans="1:11" ht="25.5" x14ac:dyDescent="0.25">
      <c r="A306" s="126" t="s">
        <v>17</v>
      </c>
      <c r="B306" s="133" t="s">
        <v>46</v>
      </c>
      <c r="C306" s="133" t="s">
        <v>40</v>
      </c>
      <c r="D306" s="123" t="s">
        <v>787</v>
      </c>
      <c r="E306" s="123" t="s">
        <v>16</v>
      </c>
      <c r="F306" s="147">
        <f>'9.ведомства'!G690</f>
        <v>3500000</v>
      </c>
      <c r="G306" s="147">
        <f>'9.ведомства'!H690</f>
        <v>0</v>
      </c>
      <c r="H306" s="147">
        <f>'9.ведомства'!I690</f>
        <v>0</v>
      </c>
      <c r="I306" s="147">
        <f>'9.ведомства'!J690</f>
        <v>0</v>
      </c>
      <c r="J306" s="147">
        <f>'9.ведомства'!K690</f>
        <v>3500000</v>
      </c>
      <c r="K306" s="147">
        <f>'9.ведомства'!L690</f>
        <v>0</v>
      </c>
    </row>
    <row r="307" spans="1:11" ht="25.5" x14ac:dyDescent="0.25">
      <c r="A307" s="127" t="s">
        <v>637</v>
      </c>
      <c r="B307" s="133" t="s">
        <v>46</v>
      </c>
      <c r="C307" s="133" t="s">
        <v>40</v>
      </c>
      <c r="D307" s="123" t="s">
        <v>768</v>
      </c>
      <c r="E307" s="123"/>
      <c r="F307" s="147">
        <f>F308</f>
        <v>10639300</v>
      </c>
      <c r="G307" s="147">
        <f t="shared" ref="G307:K309" si="150">G308</f>
        <v>0</v>
      </c>
      <c r="H307" s="147">
        <f t="shared" si="150"/>
        <v>0</v>
      </c>
      <c r="I307" s="147">
        <f t="shared" si="150"/>
        <v>0</v>
      </c>
      <c r="J307" s="147">
        <f t="shared" si="150"/>
        <v>10639300</v>
      </c>
      <c r="K307" s="147">
        <f t="shared" si="150"/>
        <v>0</v>
      </c>
    </row>
    <row r="308" spans="1:11" ht="25.5" x14ac:dyDescent="0.25">
      <c r="A308" s="126" t="s">
        <v>773</v>
      </c>
      <c r="B308" s="133" t="s">
        <v>46</v>
      </c>
      <c r="C308" s="133" t="s">
        <v>40</v>
      </c>
      <c r="D308" s="123" t="s">
        <v>775</v>
      </c>
      <c r="E308" s="123"/>
      <c r="F308" s="147">
        <f>F309</f>
        <v>10639300</v>
      </c>
      <c r="G308" s="147">
        <f t="shared" si="150"/>
        <v>0</v>
      </c>
      <c r="H308" s="147">
        <f t="shared" si="150"/>
        <v>0</v>
      </c>
      <c r="I308" s="147">
        <f t="shared" si="150"/>
        <v>0</v>
      </c>
      <c r="J308" s="147">
        <f t="shared" si="150"/>
        <v>10639300</v>
      </c>
      <c r="K308" s="147">
        <f t="shared" si="150"/>
        <v>0</v>
      </c>
    </row>
    <row r="309" spans="1:11" ht="25.5" x14ac:dyDescent="0.25">
      <c r="A309" s="126" t="s">
        <v>874</v>
      </c>
      <c r="B309" s="133" t="s">
        <v>46</v>
      </c>
      <c r="C309" s="133" t="s">
        <v>40</v>
      </c>
      <c r="D309" s="123" t="s">
        <v>875</v>
      </c>
      <c r="E309" s="123"/>
      <c r="F309" s="147">
        <f>F310</f>
        <v>10639300</v>
      </c>
      <c r="G309" s="147">
        <f t="shared" si="150"/>
        <v>0</v>
      </c>
      <c r="H309" s="147">
        <f t="shared" si="150"/>
        <v>0</v>
      </c>
      <c r="I309" s="147">
        <f t="shared" si="150"/>
        <v>0</v>
      </c>
      <c r="J309" s="147">
        <f t="shared" si="150"/>
        <v>10639300</v>
      </c>
      <c r="K309" s="147">
        <f t="shared" si="150"/>
        <v>0</v>
      </c>
    </row>
    <row r="310" spans="1:11" ht="25.5" x14ac:dyDescent="0.25">
      <c r="A310" s="126" t="s">
        <v>17</v>
      </c>
      <c r="B310" s="133" t="s">
        <v>46</v>
      </c>
      <c r="C310" s="133" t="s">
        <v>40</v>
      </c>
      <c r="D310" s="123" t="s">
        <v>875</v>
      </c>
      <c r="E310" s="123" t="s">
        <v>16</v>
      </c>
      <c r="F310" s="147">
        <f>'9.ведомства'!G937</f>
        <v>10639300</v>
      </c>
      <c r="G310" s="147">
        <f>'9.ведомства'!H937</f>
        <v>0</v>
      </c>
      <c r="H310" s="147">
        <f>'9.ведомства'!I937</f>
        <v>0</v>
      </c>
      <c r="I310" s="147">
        <f>'9.ведомства'!J937</f>
        <v>0</v>
      </c>
      <c r="J310" s="147">
        <f>'9.ведомства'!K937</f>
        <v>10639300</v>
      </c>
      <c r="K310" s="147">
        <f>'9.ведомства'!L937</f>
        <v>0</v>
      </c>
    </row>
    <row r="311" spans="1:11" ht="25.5" x14ac:dyDescent="0.25">
      <c r="A311" s="122" t="s">
        <v>7</v>
      </c>
      <c r="B311" s="123" t="s">
        <v>46</v>
      </c>
      <c r="C311" s="123" t="s">
        <v>40</v>
      </c>
      <c r="D311" s="123" t="s">
        <v>416</v>
      </c>
      <c r="E311" s="123"/>
      <c r="F311" s="147">
        <f>F312</f>
        <v>1000000</v>
      </c>
      <c r="G311" s="147">
        <f t="shared" ref="G311:K312" si="151">G312</f>
        <v>0</v>
      </c>
      <c r="H311" s="147">
        <f t="shared" si="151"/>
        <v>0</v>
      </c>
      <c r="I311" s="147">
        <f t="shared" si="151"/>
        <v>0</v>
      </c>
      <c r="J311" s="147">
        <f t="shared" si="151"/>
        <v>1000000</v>
      </c>
      <c r="K311" s="147">
        <f t="shared" si="151"/>
        <v>0</v>
      </c>
    </row>
    <row r="312" spans="1:11" ht="51" x14ac:dyDescent="0.25">
      <c r="A312" s="27" t="s">
        <v>788</v>
      </c>
      <c r="B312" s="123" t="s">
        <v>46</v>
      </c>
      <c r="C312" s="123" t="s">
        <v>40</v>
      </c>
      <c r="D312" s="123" t="s">
        <v>789</v>
      </c>
      <c r="E312" s="123"/>
      <c r="F312" s="147">
        <f>F313</f>
        <v>1000000</v>
      </c>
      <c r="G312" s="147">
        <f t="shared" si="151"/>
        <v>0</v>
      </c>
      <c r="H312" s="147">
        <f t="shared" si="151"/>
        <v>0</v>
      </c>
      <c r="I312" s="147">
        <f t="shared" si="151"/>
        <v>0</v>
      </c>
      <c r="J312" s="147">
        <f t="shared" si="151"/>
        <v>1000000</v>
      </c>
      <c r="K312" s="147">
        <f t="shared" si="151"/>
        <v>0</v>
      </c>
    </row>
    <row r="313" spans="1:11" ht="25.5" x14ac:dyDescent="0.25">
      <c r="A313" s="126" t="s">
        <v>17</v>
      </c>
      <c r="B313" s="123" t="s">
        <v>46</v>
      </c>
      <c r="C313" s="123" t="s">
        <v>40</v>
      </c>
      <c r="D313" s="123" t="s">
        <v>789</v>
      </c>
      <c r="E313" s="123" t="s">
        <v>16</v>
      </c>
      <c r="F313" s="147">
        <f>'9.ведомства'!G694</f>
        <v>1000000</v>
      </c>
      <c r="G313" s="147">
        <f>'9.ведомства'!H694</f>
        <v>0</v>
      </c>
      <c r="H313" s="147">
        <f>'9.ведомства'!I694</f>
        <v>0</v>
      </c>
      <c r="I313" s="147">
        <f>'9.ведомства'!J694</f>
        <v>0</v>
      </c>
      <c r="J313" s="147">
        <f>'9.ведомства'!K694</f>
        <v>1000000</v>
      </c>
      <c r="K313" s="147">
        <f>'9.ведомства'!L694</f>
        <v>0</v>
      </c>
    </row>
    <row r="314" spans="1:11" x14ac:dyDescent="0.25">
      <c r="A314" s="127" t="s">
        <v>50</v>
      </c>
      <c r="B314" s="123" t="s">
        <v>46</v>
      </c>
      <c r="C314" s="123" t="s">
        <v>37</v>
      </c>
      <c r="D314" s="123"/>
      <c r="E314" s="123"/>
      <c r="F314" s="147">
        <f>F315+F320</f>
        <v>46304347</v>
      </c>
      <c r="G314" s="147">
        <f t="shared" ref="G314:K314" si="152">G315+G320</f>
        <v>0</v>
      </c>
      <c r="H314" s="147">
        <f t="shared" si="152"/>
        <v>0</v>
      </c>
      <c r="I314" s="147">
        <f t="shared" si="152"/>
        <v>0</v>
      </c>
      <c r="J314" s="147">
        <f t="shared" si="152"/>
        <v>46304347</v>
      </c>
      <c r="K314" s="147">
        <f t="shared" si="152"/>
        <v>0</v>
      </c>
    </row>
    <row r="315" spans="1:11" ht="25.5" x14ac:dyDescent="0.25">
      <c r="A315" s="132" t="s">
        <v>487</v>
      </c>
      <c r="B315" s="123" t="s">
        <v>46</v>
      </c>
      <c r="C315" s="123" t="s">
        <v>37</v>
      </c>
      <c r="D315" s="123" t="s">
        <v>425</v>
      </c>
      <c r="E315" s="123"/>
      <c r="F315" s="147">
        <f>F316</f>
        <v>1052763</v>
      </c>
      <c r="G315" s="147">
        <f t="shared" ref="G315:K318" si="153">G316</f>
        <v>0</v>
      </c>
      <c r="H315" s="147">
        <f t="shared" si="153"/>
        <v>0</v>
      </c>
      <c r="I315" s="147">
        <f t="shared" si="153"/>
        <v>0</v>
      </c>
      <c r="J315" s="147">
        <f t="shared" si="153"/>
        <v>1052763</v>
      </c>
      <c r="K315" s="147">
        <f t="shared" si="153"/>
        <v>0</v>
      </c>
    </row>
    <row r="316" spans="1:11" ht="38.25" x14ac:dyDescent="0.25">
      <c r="A316" s="126" t="s">
        <v>638</v>
      </c>
      <c r="B316" s="123" t="s">
        <v>46</v>
      </c>
      <c r="C316" s="123" t="s">
        <v>37</v>
      </c>
      <c r="D316" s="123" t="s">
        <v>790</v>
      </c>
      <c r="E316" s="123"/>
      <c r="F316" s="147">
        <f>F317</f>
        <v>1052763</v>
      </c>
      <c r="G316" s="147">
        <f t="shared" si="153"/>
        <v>0</v>
      </c>
      <c r="H316" s="147">
        <f t="shared" si="153"/>
        <v>0</v>
      </c>
      <c r="I316" s="147">
        <f t="shared" si="153"/>
        <v>0</v>
      </c>
      <c r="J316" s="147">
        <f t="shared" si="153"/>
        <v>1052763</v>
      </c>
      <c r="K316" s="147">
        <f t="shared" si="153"/>
        <v>0</v>
      </c>
    </row>
    <row r="317" spans="1:11" ht="38.25" x14ac:dyDescent="0.25">
      <c r="A317" s="126" t="s">
        <v>791</v>
      </c>
      <c r="B317" s="123" t="s">
        <v>46</v>
      </c>
      <c r="C317" s="123" t="s">
        <v>37</v>
      </c>
      <c r="D317" s="123" t="s">
        <v>792</v>
      </c>
      <c r="E317" s="123"/>
      <c r="F317" s="147">
        <f>F318</f>
        <v>1052763</v>
      </c>
      <c r="G317" s="147">
        <f t="shared" si="153"/>
        <v>0</v>
      </c>
      <c r="H317" s="147">
        <f t="shared" si="153"/>
        <v>0</v>
      </c>
      <c r="I317" s="147">
        <f t="shared" si="153"/>
        <v>0</v>
      </c>
      <c r="J317" s="147">
        <f t="shared" si="153"/>
        <v>1052763</v>
      </c>
      <c r="K317" s="147">
        <f t="shared" si="153"/>
        <v>0</v>
      </c>
    </row>
    <row r="318" spans="1:11" x14ac:dyDescent="0.25">
      <c r="A318" s="27" t="s">
        <v>24</v>
      </c>
      <c r="B318" s="123" t="s">
        <v>46</v>
      </c>
      <c r="C318" s="123" t="s">
        <v>37</v>
      </c>
      <c r="D318" s="123" t="s">
        <v>793</v>
      </c>
      <c r="E318" s="123"/>
      <c r="F318" s="147">
        <f>F319</f>
        <v>1052763</v>
      </c>
      <c r="G318" s="147">
        <f t="shared" si="153"/>
        <v>0</v>
      </c>
      <c r="H318" s="147">
        <f t="shared" si="153"/>
        <v>0</v>
      </c>
      <c r="I318" s="147">
        <f t="shared" si="153"/>
        <v>0</v>
      </c>
      <c r="J318" s="147">
        <f t="shared" si="153"/>
        <v>1052763</v>
      </c>
      <c r="K318" s="147">
        <f t="shared" si="153"/>
        <v>0</v>
      </c>
    </row>
    <row r="319" spans="1:11" ht="25.5" x14ac:dyDescent="0.25">
      <c r="A319" s="126" t="s">
        <v>17</v>
      </c>
      <c r="B319" s="123" t="s">
        <v>46</v>
      </c>
      <c r="C319" s="123" t="s">
        <v>37</v>
      </c>
      <c r="D319" s="123" t="s">
        <v>793</v>
      </c>
      <c r="E319" s="123" t="s">
        <v>16</v>
      </c>
      <c r="F319" s="147">
        <f>'9.ведомства'!G700</f>
        <v>1052763</v>
      </c>
      <c r="G319" s="147">
        <f>'9.ведомства'!H700</f>
        <v>0</v>
      </c>
      <c r="H319" s="147">
        <f>'9.ведомства'!I700</f>
        <v>0</v>
      </c>
      <c r="I319" s="147">
        <f>'9.ведомства'!J700</f>
        <v>0</v>
      </c>
      <c r="J319" s="147">
        <f>'9.ведомства'!K700</f>
        <v>1052763</v>
      </c>
      <c r="K319" s="147">
        <f>'9.ведомства'!L700</f>
        <v>0</v>
      </c>
    </row>
    <row r="320" spans="1:11" ht="25.5" x14ac:dyDescent="0.25">
      <c r="A320" s="127" t="s">
        <v>628</v>
      </c>
      <c r="B320" s="133" t="s">
        <v>46</v>
      </c>
      <c r="C320" s="133" t="s">
        <v>37</v>
      </c>
      <c r="D320" s="123" t="s">
        <v>744</v>
      </c>
      <c r="E320" s="123"/>
      <c r="F320" s="147">
        <f>F321+F332+F352</f>
        <v>45251584</v>
      </c>
      <c r="G320" s="147">
        <f t="shared" ref="G320:K320" si="154">G321+G332+G352</f>
        <v>0</v>
      </c>
      <c r="H320" s="147">
        <f t="shared" si="154"/>
        <v>0</v>
      </c>
      <c r="I320" s="147">
        <f t="shared" si="154"/>
        <v>0</v>
      </c>
      <c r="J320" s="147">
        <f t="shared" si="154"/>
        <v>45251584</v>
      </c>
      <c r="K320" s="147">
        <f t="shared" si="154"/>
        <v>0</v>
      </c>
    </row>
    <row r="321" spans="1:11" ht="25.5" x14ac:dyDescent="0.25">
      <c r="A321" s="126" t="s">
        <v>641</v>
      </c>
      <c r="B321" s="133" t="s">
        <v>46</v>
      </c>
      <c r="C321" s="133" t="s">
        <v>37</v>
      </c>
      <c r="D321" s="123" t="s">
        <v>794</v>
      </c>
      <c r="E321" s="123"/>
      <c r="F321" s="147">
        <f>F322+F329</f>
        <v>22776320</v>
      </c>
      <c r="G321" s="147">
        <f t="shared" ref="G321:K321" si="155">G322+G329</f>
        <v>0</v>
      </c>
      <c r="H321" s="147">
        <f t="shared" si="155"/>
        <v>0</v>
      </c>
      <c r="I321" s="147">
        <f t="shared" si="155"/>
        <v>0</v>
      </c>
      <c r="J321" s="147">
        <f t="shared" si="155"/>
        <v>22776320</v>
      </c>
      <c r="K321" s="147">
        <f t="shared" si="155"/>
        <v>0</v>
      </c>
    </row>
    <row r="322" spans="1:11" ht="25.5" x14ac:dyDescent="0.25">
      <c r="A322" s="126" t="s">
        <v>795</v>
      </c>
      <c r="B322" s="133" t="s">
        <v>46</v>
      </c>
      <c r="C322" s="133" t="s">
        <v>37</v>
      </c>
      <c r="D322" s="123" t="s">
        <v>796</v>
      </c>
      <c r="E322" s="123"/>
      <c r="F322" s="147">
        <f>F323+F325+F327</f>
        <v>22076320</v>
      </c>
      <c r="G322" s="147">
        <f t="shared" ref="G322:K322" si="156">G323+G325+G327</f>
        <v>0</v>
      </c>
      <c r="H322" s="147">
        <f t="shared" si="156"/>
        <v>0</v>
      </c>
      <c r="I322" s="147">
        <f t="shared" si="156"/>
        <v>0</v>
      </c>
      <c r="J322" s="147">
        <f t="shared" si="156"/>
        <v>22076320</v>
      </c>
      <c r="K322" s="147">
        <f t="shared" si="156"/>
        <v>0</v>
      </c>
    </row>
    <row r="323" spans="1:11" ht="25.5" x14ac:dyDescent="0.25">
      <c r="A323" s="126" t="s">
        <v>797</v>
      </c>
      <c r="B323" s="133" t="s">
        <v>46</v>
      </c>
      <c r="C323" s="133" t="s">
        <v>37</v>
      </c>
      <c r="D323" s="123" t="s">
        <v>801</v>
      </c>
      <c r="E323" s="123"/>
      <c r="F323" s="147">
        <f>F324</f>
        <v>14265640</v>
      </c>
      <c r="G323" s="147">
        <f t="shared" ref="G323:K323" si="157">G324</f>
        <v>0</v>
      </c>
      <c r="H323" s="147">
        <f t="shared" si="157"/>
        <v>0</v>
      </c>
      <c r="I323" s="147">
        <f t="shared" si="157"/>
        <v>0</v>
      </c>
      <c r="J323" s="147">
        <f t="shared" si="157"/>
        <v>14265640</v>
      </c>
      <c r="K323" s="147">
        <f t="shared" si="157"/>
        <v>0</v>
      </c>
    </row>
    <row r="324" spans="1:11" ht="25.5" x14ac:dyDescent="0.25">
      <c r="A324" s="126" t="s">
        <v>17</v>
      </c>
      <c r="B324" s="133" t="s">
        <v>46</v>
      </c>
      <c r="C324" s="133" t="s">
        <v>37</v>
      </c>
      <c r="D324" s="123" t="s">
        <v>801</v>
      </c>
      <c r="E324" s="123" t="s">
        <v>16</v>
      </c>
      <c r="F324" s="147">
        <f>'9.ведомства'!G705</f>
        <v>14265640</v>
      </c>
      <c r="G324" s="147">
        <f>'9.ведомства'!H705</f>
        <v>0</v>
      </c>
      <c r="H324" s="147">
        <f>'9.ведомства'!I705</f>
        <v>0</v>
      </c>
      <c r="I324" s="147">
        <f>'9.ведомства'!J705</f>
        <v>0</v>
      </c>
      <c r="J324" s="147">
        <f>'9.ведомства'!K705</f>
        <v>14265640</v>
      </c>
      <c r="K324" s="147">
        <f>'9.ведомства'!L705</f>
        <v>0</v>
      </c>
    </row>
    <row r="325" spans="1:11" x14ac:dyDescent="0.25">
      <c r="A325" s="126" t="s">
        <v>798</v>
      </c>
      <c r="B325" s="133" t="s">
        <v>46</v>
      </c>
      <c r="C325" s="133" t="s">
        <v>37</v>
      </c>
      <c r="D325" s="123" t="s">
        <v>802</v>
      </c>
      <c r="E325" s="123"/>
      <c r="F325" s="147">
        <f>F326</f>
        <v>7035080</v>
      </c>
      <c r="G325" s="147">
        <f t="shared" ref="G325:K325" si="158">G326</f>
        <v>0</v>
      </c>
      <c r="H325" s="147">
        <f t="shared" si="158"/>
        <v>0</v>
      </c>
      <c r="I325" s="147">
        <f t="shared" si="158"/>
        <v>0</v>
      </c>
      <c r="J325" s="147">
        <f t="shared" si="158"/>
        <v>7035080</v>
      </c>
      <c r="K325" s="147">
        <f t="shared" si="158"/>
        <v>0</v>
      </c>
    </row>
    <row r="326" spans="1:11" ht="25.5" x14ac:dyDescent="0.25">
      <c r="A326" s="126" t="s">
        <v>17</v>
      </c>
      <c r="B326" s="133" t="s">
        <v>46</v>
      </c>
      <c r="C326" s="133" t="s">
        <v>37</v>
      </c>
      <c r="D326" s="123" t="s">
        <v>802</v>
      </c>
      <c r="E326" s="123" t="s">
        <v>16</v>
      </c>
      <c r="F326" s="147">
        <f>'9.ведомства'!G707</f>
        <v>7035080</v>
      </c>
      <c r="G326" s="147">
        <f>'9.ведомства'!H707</f>
        <v>0</v>
      </c>
      <c r="H326" s="147">
        <f>'9.ведомства'!I707</f>
        <v>0</v>
      </c>
      <c r="I326" s="147">
        <f>'9.ведомства'!J707</f>
        <v>0</v>
      </c>
      <c r="J326" s="147">
        <f>'9.ведомства'!K707</f>
        <v>7035080</v>
      </c>
      <c r="K326" s="147">
        <f>'9.ведомства'!L707</f>
        <v>0</v>
      </c>
    </row>
    <row r="327" spans="1:11" x14ac:dyDescent="0.25">
      <c r="A327" s="126" t="s">
        <v>799</v>
      </c>
      <c r="B327" s="133" t="s">
        <v>46</v>
      </c>
      <c r="C327" s="133" t="s">
        <v>37</v>
      </c>
      <c r="D327" s="123" t="s">
        <v>803</v>
      </c>
      <c r="E327" s="123"/>
      <c r="F327" s="147">
        <f>F328</f>
        <v>775600</v>
      </c>
      <c r="G327" s="147">
        <f t="shared" ref="G327:K327" si="159">G328</f>
        <v>0</v>
      </c>
      <c r="H327" s="147">
        <f t="shared" si="159"/>
        <v>0</v>
      </c>
      <c r="I327" s="147">
        <f t="shared" si="159"/>
        <v>0</v>
      </c>
      <c r="J327" s="147">
        <f t="shared" si="159"/>
        <v>775600</v>
      </c>
      <c r="K327" s="147">
        <f t="shared" si="159"/>
        <v>0</v>
      </c>
    </row>
    <row r="328" spans="1:11" ht="25.5" x14ac:dyDescent="0.25">
      <c r="A328" s="126" t="s">
        <v>17</v>
      </c>
      <c r="B328" s="133" t="s">
        <v>46</v>
      </c>
      <c r="C328" s="133" t="s">
        <v>37</v>
      </c>
      <c r="D328" s="123" t="s">
        <v>803</v>
      </c>
      <c r="E328" s="123" t="s">
        <v>16</v>
      </c>
      <c r="F328" s="147">
        <f>'9.ведомства'!G709</f>
        <v>775600</v>
      </c>
      <c r="G328" s="147">
        <f>'9.ведомства'!H709</f>
        <v>0</v>
      </c>
      <c r="H328" s="147">
        <f>'9.ведомства'!I709</f>
        <v>0</v>
      </c>
      <c r="I328" s="147">
        <f>'9.ведомства'!J709</f>
        <v>0</v>
      </c>
      <c r="J328" s="147">
        <f>'9.ведомства'!K709</f>
        <v>775600</v>
      </c>
      <c r="K328" s="147">
        <f>'9.ведомства'!L709</f>
        <v>0</v>
      </c>
    </row>
    <row r="329" spans="1:11" ht="25.5" x14ac:dyDescent="0.25">
      <c r="A329" s="126" t="s">
        <v>800</v>
      </c>
      <c r="B329" s="133" t="s">
        <v>46</v>
      </c>
      <c r="C329" s="133" t="s">
        <v>37</v>
      </c>
      <c r="D329" s="123" t="s">
        <v>804</v>
      </c>
      <c r="E329" s="123"/>
      <c r="F329" s="147">
        <f>F330</f>
        <v>700000</v>
      </c>
      <c r="G329" s="147">
        <f t="shared" ref="G329:K330" si="160">G330</f>
        <v>0</v>
      </c>
      <c r="H329" s="147">
        <f t="shared" si="160"/>
        <v>0</v>
      </c>
      <c r="I329" s="147">
        <f t="shared" si="160"/>
        <v>0</v>
      </c>
      <c r="J329" s="147">
        <f t="shared" si="160"/>
        <v>700000</v>
      </c>
      <c r="K329" s="147">
        <f t="shared" si="160"/>
        <v>0</v>
      </c>
    </row>
    <row r="330" spans="1:11" x14ac:dyDescent="0.25">
      <c r="A330" s="126" t="s">
        <v>455</v>
      </c>
      <c r="B330" s="133" t="s">
        <v>46</v>
      </c>
      <c r="C330" s="133" t="s">
        <v>37</v>
      </c>
      <c r="D330" s="123" t="s">
        <v>963</v>
      </c>
      <c r="E330" s="123"/>
      <c r="F330" s="147">
        <f>F331</f>
        <v>700000</v>
      </c>
      <c r="G330" s="147">
        <f t="shared" si="160"/>
        <v>0</v>
      </c>
      <c r="H330" s="147">
        <f t="shared" si="160"/>
        <v>0</v>
      </c>
      <c r="I330" s="147">
        <f t="shared" si="160"/>
        <v>0</v>
      </c>
      <c r="J330" s="147">
        <f t="shared" si="160"/>
        <v>700000</v>
      </c>
      <c r="K330" s="147">
        <f t="shared" si="160"/>
        <v>0</v>
      </c>
    </row>
    <row r="331" spans="1:11" ht="25.5" x14ac:dyDescent="0.25">
      <c r="A331" s="126" t="s">
        <v>17</v>
      </c>
      <c r="B331" s="133" t="s">
        <v>46</v>
      </c>
      <c r="C331" s="133" t="s">
        <v>37</v>
      </c>
      <c r="D331" s="123" t="s">
        <v>963</v>
      </c>
      <c r="E331" s="123" t="s">
        <v>16</v>
      </c>
      <c r="F331" s="147">
        <f>'9.ведомства'!G712</f>
        <v>700000</v>
      </c>
      <c r="G331" s="147">
        <f>'9.ведомства'!H712</f>
        <v>0</v>
      </c>
      <c r="H331" s="147">
        <f>'9.ведомства'!I712</f>
        <v>0</v>
      </c>
      <c r="I331" s="147">
        <f>'9.ведомства'!J712</f>
        <v>0</v>
      </c>
      <c r="J331" s="147">
        <f>'9.ведомства'!K712</f>
        <v>700000</v>
      </c>
      <c r="K331" s="147">
        <f>'9.ведомства'!L712</f>
        <v>0</v>
      </c>
    </row>
    <row r="332" spans="1:11" ht="25.5" x14ac:dyDescent="0.25">
      <c r="A332" s="126" t="s">
        <v>639</v>
      </c>
      <c r="B332" s="133" t="s">
        <v>46</v>
      </c>
      <c r="C332" s="133" t="s">
        <v>37</v>
      </c>
      <c r="D332" s="123" t="s">
        <v>745</v>
      </c>
      <c r="E332" s="123"/>
      <c r="F332" s="147">
        <f>F333+F343+F346+F349+F336</f>
        <v>17744784</v>
      </c>
      <c r="G332" s="147">
        <f t="shared" ref="G332:K332" si="161">G333+G343+G346+G349+G336</f>
        <v>0</v>
      </c>
      <c r="H332" s="147">
        <f t="shared" si="161"/>
        <v>0</v>
      </c>
      <c r="I332" s="147">
        <f t="shared" si="161"/>
        <v>0</v>
      </c>
      <c r="J332" s="147">
        <f t="shared" si="161"/>
        <v>17744784</v>
      </c>
      <c r="K332" s="147">
        <f t="shared" si="161"/>
        <v>0</v>
      </c>
    </row>
    <row r="333" spans="1:11" ht="38.25" x14ac:dyDescent="0.25">
      <c r="A333" s="126" t="s">
        <v>806</v>
      </c>
      <c r="B333" s="133" t="s">
        <v>46</v>
      </c>
      <c r="C333" s="133" t="s">
        <v>37</v>
      </c>
      <c r="D333" s="123" t="s">
        <v>808</v>
      </c>
      <c r="E333" s="123"/>
      <c r="F333" s="147">
        <f>F334</f>
        <v>9492550</v>
      </c>
      <c r="G333" s="147">
        <f t="shared" ref="G333:K334" si="162">G334</f>
        <v>0</v>
      </c>
      <c r="H333" s="147">
        <f t="shared" si="162"/>
        <v>0</v>
      </c>
      <c r="I333" s="147">
        <f t="shared" si="162"/>
        <v>0</v>
      </c>
      <c r="J333" s="147">
        <f t="shared" si="162"/>
        <v>9492550</v>
      </c>
      <c r="K333" s="147">
        <f t="shared" si="162"/>
        <v>0</v>
      </c>
    </row>
    <row r="334" spans="1:11" ht="25.5" x14ac:dyDescent="0.25">
      <c r="A334" s="126" t="s">
        <v>807</v>
      </c>
      <c r="B334" s="133" t="s">
        <v>46</v>
      </c>
      <c r="C334" s="133" t="s">
        <v>37</v>
      </c>
      <c r="D334" s="123" t="s">
        <v>809</v>
      </c>
      <c r="E334" s="123"/>
      <c r="F334" s="147">
        <f>F335</f>
        <v>9492550</v>
      </c>
      <c r="G334" s="147">
        <f t="shared" si="162"/>
        <v>0</v>
      </c>
      <c r="H334" s="147">
        <f t="shared" si="162"/>
        <v>0</v>
      </c>
      <c r="I334" s="147">
        <f t="shared" si="162"/>
        <v>0</v>
      </c>
      <c r="J334" s="147">
        <f t="shared" si="162"/>
        <v>9492550</v>
      </c>
      <c r="K334" s="147">
        <f t="shared" si="162"/>
        <v>0</v>
      </c>
    </row>
    <row r="335" spans="1:11" ht="25.5" x14ac:dyDescent="0.25">
      <c r="A335" s="126" t="s">
        <v>17</v>
      </c>
      <c r="B335" s="133" t="s">
        <v>46</v>
      </c>
      <c r="C335" s="133" t="s">
        <v>37</v>
      </c>
      <c r="D335" s="123" t="s">
        <v>809</v>
      </c>
      <c r="E335" s="123" t="s">
        <v>16</v>
      </c>
      <c r="F335" s="147">
        <f>'9.ведомства'!G716</f>
        <v>9492550</v>
      </c>
      <c r="G335" s="147">
        <f>'9.ведомства'!H716</f>
        <v>0</v>
      </c>
      <c r="H335" s="147">
        <f>'9.ведомства'!I716</f>
        <v>0</v>
      </c>
      <c r="I335" s="147">
        <f>'9.ведомства'!J716</f>
        <v>0</v>
      </c>
      <c r="J335" s="147">
        <f>'9.ведомства'!K716</f>
        <v>9492550</v>
      </c>
      <c r="K335" s="147">
        <f>'9.ведомства'!L716</f>
        <v>0</v>
      </c>
    </row>
    <row r="336" spans="1:11" ht="25.5" x14ac:dyDescent="0.25">
      <c r="A336" s="126" t="s">
        <v>969</v>
      </c>
      <c r="B336" s="133" t="s">
        <v>46</v>
      </c>
      <c r="C336" s="133" t="s">
        <v>37</v>
      </c>
      <c r="D336" s="123" t="s">
        <v>972</v>
      </c>
      <c r="E336" s="123"/>
      <c r="F336" s="147">
        <f>F339+F337+F341</f>
        <v>3839764</v>
      </c>
      <c r="G336" s="147">
        <f t="shared" ref="G336:K336" si="163">G339+G337+G341</f>
        <v>0</v>
      </c>
      <c r="H336" s="147">
        <f t="shared" si="163"/>
        <v>0</v>
      </c>
      <c r="I336" s="147">
        <f t="shared" si="163"/>
        <v>0</v>
      </c>
      <c r="J336" s="147">
        <f t="shared" si="163"/>
        <v>3839764</v>
      </c>
      <c r="K336" s="147">
        <f t="shared" si="163"/>
        <v>0</v>
      </c>
    </row>
    <row r="337" spans="1:11" ht="25.5" x14ac:dyDescent="0.25">
      <c r="A337" s="126" t="s">
        <v>807</v>
      </c>
      <c r="B337" s="133" t="s">
        <v>46</v>
      </c>
      <c r="C337" s="133" t="s">
        <v>37</v>
      </c>
      <c r="D337" s="123" t="s">
        <v>974</v>
      </c>
      <c r="E337" s="123"/>
      <c r="F337" s="147">
        <f>F338</f>
        <v>398890</v>
      </c>
      <c r="G337" s="147">
        <f t="shared" ref="G337:K337" si="164">G338</f>
        <v>0</v>
      </c>
      <c r="H337" s="147">
        <f t="shared" si="164"/>
        <v>0</v>
      </c>
      <c r="I337" s="147">
        <f t="shared" si="164"/>
        <v>0</v>
      </c>
      <c r="J337" s="147">
        <f t="shared" si="164"/>
        <v>398890</v>
      </c>
      <c r="K337" s="147">
        <f t="shared" si="164"/>
        <v>0</v>
      </c>
    </row>
    <row r="338" spans="1:11" ht="25.5" x14ac:dyDescent="0.25">
      <c r="A338" s="126" t="s">
        <v>17</v>
      </c>
      <c r="B338" s="133" t="s">
        <v>46</v>
      </c>
      <c r="C338" s="133" t="s">
        <v>37</v>
      </c>
      <c r="D338" s="123" t="s">
        <v>974</v>
      </c>
      <c r="E338" s="123" t="s">
        <v>16</v>
      </c>
      <c r="F338" s="147">
        <f>'9.ведомства'!G719</f>
        <v>398890</v>
      </c>
      <c r="G338" s="147">
        <f>'9.ведомства'!H719</f>
        <v>0</v>
      </c>
      <c r="H338" s="147">
        <f>'9.ведомства'!I719</f>
        <v>0</v>
      </c>
      <c r="I338" s="147">
        <f>'9.ведомства'!J719</f>
        <v>0</v>
      </c>
      <c r="J338" s="147">
        <f>'9.ведомства'!K719</f>
        <v>398890</v>
      </c>
      <c r="K338" s="147">
        <f>'9.ведомства'!L719</f>
        <v>0</v>
      </c>
    </row>
    <row r="339" spans="1:11" x14ac:dyDescent="0.25">
      <c r="A339" s="126" t="s">
        <v>970</v>
      </c>
      <c r="B339" s="133" t="s">
        <v>46</v>
      </c>
      <c r="C339" s="133" t="s">
        <v>37</v>
      </c>
      <c r="D339" s="123" t="s">
        <v>971</v>
      </c>
      <c r="E339" s="123"/>
      <c r="F339" s="147">
        <f>F340</f>
        <v>790424</v>
      </c>
      <c r="G339" s="147">
        <f t="shared" ref="G339:K339" si="165">G340</f>
        <v>0</v>
      </c>
      <c r="H339" s="147">
        <f t="shared" si="165"/>
        <v>0</v>
      </c>
      <c r="I339" s="147">
        <f t="shared" si="165"/>
        <v>0</v>
      </c>
      <c r="J339" s="147">
        <f t="shared" si="165"/>
        <v>790424</v>
      </c>
      <c r="K339" s="147">
        <f t="shared" si="165"/>
        <v>0</v>
      </c>
    </row>
    <row r="340" spans="1:11" ht="25.5" x14ac:dyDescent="0.25">
      <c r="A340" s="126" t="s">
        <v>17</v>
      </c>
      <c r="B340" s="133" t="s">
        <v>46</v>
      </c>
      <c r="C340" s="133" t="s">
        <v>37</v>
      </c>
      <c r="D340" s="123" t="s">
        <v>971</v>
      </c>
      <c r="E340" s="123" t="s">
        <v>16</v>
      </c>
      <c r="F340" s="147">
        <f>'9.ведомства'!G721</f>
        <v>790424</v>
      </c>
      <c r="G340" s="147">
        <f>'9.ведомства'!H721</f>
        <v>0</v>
      </c>
      <c r="H340" s="147">
        <f>'9.ведомства'!I721</f>
        <v>0</v>
      </c>
      <c r="I340" s="147">
        <f>'9.ведомства'!J721</f>
        <v>0</v>
      </c>
      <c r="J340" s="147">
        <f>'9.ведомства'!K721</f>
        <v>790424</v>
      </c>
      <c r="K340" s="147">
        <f>'9.ведомства'!L721</f>
        <v>0</v>
      </c>
    </row>
    <row r="341" spans="1:11" x14ac:dyDescent="0.25">
      <c r="A341" s="126" t="s">
        <v>455</v>
      </c>
      <c r="B341" s="133" t="s">
        <v>46</v>
      </c>
      <c r="C341" s="133" t="s">
        <v>37</v>
      </c>
      <c r="D341" s="123" t="s">
        <v>975</v>
      </c>
      <c r="E341" s="123"/>
      <c r="F341" s="147">
        <f>F342</f>
        <v>2650450</v>
      </c>
      <c r="G341" s="147">
        <f t="shared" ref="G341:K341" si="166">G342</f>
        <v>0</v>
      </c>
      <c r="H341" s="147">
        <f t="shared" si="166"/>
        <v>0</v>
      </c>
      <c r="I341" s="147">
        <f t="shared" si="166"/>
        <v>0</v>
      </c>
      <c r="J341" s="147">
        <f t="shared" si="166"/>
        <v>2650450</v>
      </c>
      <c r="K341" s="147">
        <f t="shared" si="166"/>
        <v>0</v>
      </c>
    </row>
    <row r="342" spans="1:11" ht="25.5" x14ac:dyDescent="0.25">
      <c r="A342" s="126" t="s">
        <v>17</v>
      </c>
      <c r="B342" s="133" t="s">
        <v>46</v>
      </c>
      <c r="C342" s="133" t="s">
        <v>37</v>
      </c>
      <c r="D342" s="123" t="s">
        <v>975</v>
      </c>
      <c r="E342" s="123" t="s">
        <v>16</v>
      </c>
      <c r="F342" s="147">
        <f>'9.ведомства'!G723</f>
        <v>2650450</v>
      </c>
      <c r="G342" s="147">
        <f>'9.ведомства'!H723</f>
        <v>0</v>
      </c>
      <c r="H342" s="147">
        <f>'9.ведомства'!I723</f>
        <v>0</v>
      </c>
      <c r="I342" s="147">
        <f>'9.ведомства'!J723</f>
        <v>0</v>
      </c>
      <c r="J342" s="147">
        <f>'9.ведомства'!K723</f>
        <v>2650450</v>
      </c>
      <c r="K342" s="147">
        <f>'9.ведомства'!L723</f>
        <v>0</v>
      </c>
    </row>
    <row r="343" spans="1:11" ht="25.5" x14ac:dyDescent="0.25">
      <c r="A343" s="126" t="s">
        <v>810</v>
      </c>
      <c r="B343" s="133" t="s">
        <v>46</v>
      </c>
      <c r="C343" s="133" t="s">
        <v>37</v>
      </c>
      <c r="D343" s="123" t="s">
        <v>812</v>
      </c>
      <c r="E343" s="123"/>
      <c r="F343" s="147">
        <f>F344</f>
        <v>3948470</v>
      </c>
      <c r="G343" s="147">
        <f t="shared" ref="G343:K344" si="167">G344</f>
        <v>0</v>
      </c>
      <c r="H343" s="147">
        <f t="shared" si="167"/>
        <v>0</v>
      </c>
      <c r="I343" s="147">
        <f t="shared" si="167"/>
        <v>0</v>
      </c>
      <c r="J343" s="147">
        <f t="shared" si="167"/>
        <v>3948470</v>
      </c>
      <c r="K343" s="147">
        <f t="shared" si="167"/>
        <v>0</v>
      </c>
    </row>
    <row r="344" spans="1:11" ht="63.75" x14ac:dyDescent="0.25">
      <c r="A344" s="126" t="s">
        <v>811</v>
      </c>
      <c r="B344" s="133" t="s">
        <v>46</v>
      </c>
      <c r="C344" s="133" t="s">
        <v>37</v>
      </c>
      <c r="D344" s="123" t="s">
        <v>813</v>
      </c>
      <c r="E344" s="123"/>
      <c r="F344" s="147">
        <f>F345</f>
        <v>3948470</v>
      </c>
      <c r="G344" s="147">
        <f t="shared" si="167"/>
        <v>0</v>
      </c>
      <c r="H344" s="147">
        <f t="shared" si="167"/>
        <v>0</v>
      </c>
      <c r="I344" s="147">
        <f t="shared" si="167"/>
        <v>0</v>
      </c>
      <c r="J344" s="147">
        <f t="shared" si="167"/>
        <v>3948470</v>
      </c>
      <c r="K344" s="147">
        <f t="shared" si="167"/>
        <v>0</v>
      </c>
    </row>
    <row r="345" spans="1:11" ht="25.5" x14ac:dyDescent="0.25">
      <c r="A345" s="126" t="s">
        <v>47</v>
      </c>
      <c r="B345" s="133" t="s">
        <v>46</v>
      </c>
      <c r="C345" s="133" t="s">
        <v>37</v>
      </c>
      <c r="D345" s="123" t="s">
        <v>813</v>
      </c>
      <c r="E345" s="123" t="s">
        <v>45</v>
      </c>
      <c r="F345" s="147">
        <f>'9.ведомства'!G726</f>
        <v>3948470</v>
      </c>
      <c r="G345" s="147">
        <f>'9.ведомства'!H726</f>
        <v>0</v>
      </c>
      <c r="H345" s="147">
        <f>'9.ведомства'!I726</f>
        <v>0</v>
      </c>
      <c r="I345" s="147">
        <f>'9.ведомства'!J726</f>
        <v>0</v>
      </c>
      <c r="J345" s="147">
        <f>'9.ведомства'!K726</f>
        <v>3948470</v>
      </c>
      <c r="K345" s="147">
        <f>'9.ведомства'!L726</f>
        <v>0</v>
      </c>
    </row>
    <row r="346" spans="1:11" x14ac:dyDescent="0.25">
      <c r="A346" s="126" t="s">
        <v>817</v>
      </c>
      <c r="B346" s="133" t="s">
        <v>46</v>
      </c>
      <c r="C346" s="133" t="s">
        <v>37</v>
      </c>
      <c r="D346" s="123" t="s">
        <v>814</v>
      </c>
      <c r="E346" s="123"/>
      <c r="F346" s="147">
        <f>F347</f>
        <v>364000</v>
      </c>
      <c r="G346" s="147">
        <f t="shared" ref="G346:K347" si="168">G347</f>
        <v>0</v>
      </c>
      <c r="H346" s="147">
        <f t="shared" si="168"/>
        <v>0</v>
      </c>
      <c r="I346" s="147">
        <f t="shared" si="168"/>
        <v>0</v>
      </c>
      <c r="J346" s="147">
        <f t="shared" si="168"/>
        <v>364000</v>
      </c>
      <c r="K346" s="147">
        <f t="shared" si="168"/>
        <v>0</v>
      </c>
    </row>
    <row r="347" spans="1:11" ht="38.25" x14ac:dyDescent="0.25">
      <c r="A347" s="126" t="s">
        <v>816</v>
      </c>
      <c r="B347" s="133" t="s">
        <v>46</v>
      </c>
      <c r="C347" s="133" t="s">
        <v>37</v>
      </c>
      <c r="D347" s="123" t="s">
        <v>815</v>
      </c>
      <c r="E347" s="123"/>
      <c r="F347" s="147">
        <f>F348</f>
        <v>364000</v>
      </c>
      <c r="G347" s="147">
        <f t="shared" si="168"/>
        <v>0</v>
      </c>
      <c r="H347" s="147">
        <f t="shared" si="168"/>
        <v>0</v>
      </c>
      <c r="I347" s="147">
        <f t="shared" si="168"/>
        <v>0</v>
      </c>
      <c r="J347" s="147">
        <f t="shared" si="168"/>
        <v>364000</v>
      </c>
      <c r="K347" s="147">
        <f t="shared" si="168"/>
        <v>0</v>
      </c>
    </row>
    <row r="348" spans="1:11" ht="25.5" x14ac:dyDescent="0.25">
      <c r="A348" s="126" t="s">
        <v>17</v>
      </c>
      <c r="B348" s="133" t="s">
        <v>46</v>
      </c>
      <c r="C348" s="133" t="s">
        <v>37</v>
      </c>
      <c r="D348" s="123" t="s">
        <v>815</v>
      </c>
      <c r="E348" s="123" t="s">
        <v>16</v>
      </c>
      <c r="F348" s="147">
        <f>'9.ведомства'!G729</f>
        <v>364000</v>
      </c>
      <c r="G348" s="147">
        <f>'9.ведомства'!H729</f>
        <v>0</v>
      </c>
      <c r="H348" s="147">
        <f>'9.ведомства'!I729</f>
        <v>0</v>
      </c>
      <c r="I348" s="147">
        <f>'9.ведомства'!J729</f>
        <v>0</v>
      </c>
      <c r="J348" s="147">
        <f>'9.ведомства'!K729</f>
        <v>364000</v>
      </c>
      <c r="K348" s="147">
        <f>'9.ведомства'!L729</f>
        <v>0</v>
      </c>
    </row>
    <row r="349" spans="1:11" ht="25.5" x14ac:dyDescent="0.25">
      <c r="A349" s="126" t="s">
        <v>820</v>
      </c>
      <c r="B349" s="133" t="s">
        <v>46</v>
      </c>
      <c r="C349" s="133" t="s">
        <v>37</v>
      </c>
      <c r="D349" s="123" t="s">
        <v>818</v>
      </c>
      <c r="E349" s="123"/>
      <c r="F349" s="147">
        <f>F350</f>
        <v>100000</v>
      </c>
      <c r="G349" s="147">
        <f t="shared" ref="G349:K350" si="169">G350</f>
        <v>0</v>
      </c>
      <c r="H349" s="147">
        <f t="shared" si="169"/>
        <v>0</v>
      </c>
      <c r="I349" s="147">
        <f t="shared" si="169"/>
        <v>0</v>
      </c>
      <c r="J349" s="147">
        <f t="shared" si="169"/>
        <v>100000</v>
      </c>
      <c r="K349" s="147">
        <f t="shared" si="169"/>
        <v>0</v>
      </c>
    </row>
    <row r="350" spans="1:11" ht="38.25" x14ac:dyDescent="0.25">
      <c r="A350" s="126" t="s">
        <v>821</v>
      </c>
      <c r="B350" s="133" t="s">
        <v>46</v>
      </c>
      <c r="C350" s="133" t="s">
        <v>37</v>
      </c>
      <c r="D350" s="123" t="s">
        <v>819</v>
      </c>
      <c r="E350" s="123"/>
      <c r="F350" s="147">
        <f>F351</f>
        <v>100000</v>
      </c>
      <c r="G350" s="147">
        <f t="shared" si="169"/>
        <v>0</v>
      </c>
      <c r="H350" s="147">
        <f t="shared" si="169"/>
        <v>0</v>
      </c>
      <c r="I350" s="147">
        <f t="shared" si="169"/>
        <v>0</v>
      </c>
      <c r="J350" s="147">
        <f t="shared" si="169"/>
        <v>100000</v>
      </c>
      <c r="K350" s="147">
        <f t="shared" si="169"/>
        <v>0</v>
      </c>
    </row>
    <row r="351" spans="1:11" ht="25.5" x14ac:dyDescent="0.25">
      <c r="A351" s="126" t="s">
        <v>17</v>
      </c>
      <c r="B351" s="133" t="s">
        <v>46</v>
      </c>
      <c r="C351" s="133" t="s">
        <v>37</v>
      </c>
      <c r="D351" s="123" t="s">
        <v>819</v>
      </c>
      <c r="E351" s="123" t="s">
        <v>16</v>
      </c>
      <c r="F351" s="147">
        <f>'9.ведомства'!G732</f>
        <v>100000</v>
      </c>
      <c r="G351" s="147">
        <f>'9.ведомства'!H732</f>
        <v>0</v>
      </c>
      <c r="H351" s="147">
        <f>'9.ведомства'!I732</f>
        <v>0</v>
      </c>
      <c r="I351" s="147">
        <f>'9.ведомства'!J732</f>
        <v>0</v>
      </c>
      <c r="J351" s="147">
        <f>'9.ведомства'!K732</f>
        <v>100000</v>
      </c>
      <c r="K351" s="147">
        <f>'9.ведомства'!L732</f>
        <v>0</v>
      </c>
    </row>
    <row r="352" spans="1:11" ht="25.5" x14ac:dyDescent="0.25">
      <c r="A352" s="126" t="s">
        <v>640</v>
      </c>
      <c r="B352" s="133" t="s">
        <v>46</v>
      </c>
      <c r="C352" s="133" t="s">
        <v>37</v>
      </c>
      <c r="D352" s="123" t="s">
        <v>822</v>
      </c>
      <c r="E352" s="123"/>
      <c r="F352" s="147">
        <f>F353</f>
        <v>4730480</v>
      </c>
      <c r="G352" s="147">
        <f t="shared" ref="G352:K354" si="170">G353</f>
        <v>0</v>
      </c>
      <c r="H352" s="147">
        <f t="shared" si="170"/>
        <v>0</v>
      </c>
      <c r="I352" s="147">
        <f t="shared" si="170"/>
        <v>0</v>
      </c>
      <c r="J352" s="147">
        <f t="shared" si="170"/>
        <v>4730480</v>
      </c>
      <c r="K352" s="147">
        <f t="shared" si="170"/>
        <v>0</v>
      </c>
    </row>
    <row r="353" spans="1:11" ht="25.5" x14ac:dyDescent="0.25">
      <c r="A353" s="126" t="s">
        <v>823</v>
      </c>
      <c r="B353" s="133" t="s">
        <v>46</v>
      </c>
      <c r="C353" s="133" t="s">
        <v>37</v>
      </c>
      <c r="D353" s="123" t="s">
        <v>825</v>
      </c>
      <c r="E353" s="123"/>
      <c r="F353" s="147">
        <f>F354</f>
        <v>4730480</v>
      </c>
      <c r="G353" s="147">
        <f t="shared" si="170"/>
        <v>0</v>
      </c>
      <c r="H353" s="147">
        <f t="shared" si="170"/>
        <v>0</v>
      </c>
      <c r="I353" s="147">
        <f t="shared" si="170"/>
        <v>0</v>
      </c>
      <c r="J353" s="147">
        <f t="shared" si="170"/>
        <v>4730480</v>
      </c>
      <c r="K353" s="147">
        <f t="shared" si="170"/>
        <v>0</v>
      </c>
    </row>
    <row r="354" spans="1:11" x14ac:dyDescent="0.25">
      <c r="A354" s="126" t="s">
        <v>824</v>
      </c>
      <c r="B354" s="133" t="s">
        <v>46</v>
      </c>
      <c r="C354" s="133" t="s">
        <v>37</v>
      </c>
      <c r="D354" s="123" t="s">
        <v>826</v>
      </c>
      <c r="E354" s="123"/>
      <c r="F354" s="147">
        <f>F355</f>
        <v>4730480</v>
      </c>
      <c r="G354" s="147">
        <f t="shared" si="170"/>
        <v>0</v>
      </c>
      <c r="H354" s="147">
        <f t="shared" si="170"/>
        <v>0</v>
      </c>
      <c r="I354" s="147">
        <f t="shared" si="170"/>
        <v>0</v>
      </c>
      <c r="J354" s="147">
        <f t="shared" si="170"/>
        <v>4730480</v>
      </c>
      <c r="K354" s="147">
        <f t="shared" si="170"/>
        <v>0</v>
      </c>
    </row>
    <row r="355" spans="1:11" ht="25.5" x14ac:dyDescent="0.25">
      <c r="A355" s="126" t="s">
        <v>17</v>
      </c>
      <c r="B355" s="133" t="s">
        <v>46</v>
      </c>
      <c r="C355" s="133" t="s">
        <v>37</v>
      </c>
      <c r="D355" s="123" t="s">
        <v>826</v>
      </c>
      <c r="E355" s="123" t="s">
        <v>16</v>
      </c>
      <c r="F355" s="147">
        <f>'9.ведомства'!G736</f>
        <v>4730480</v>
      </c>
      <c r="G355" s="147">
        <f>'9.ведомства'!H736</f>
        <v>0</v>
      </c>
      <c r="H355" s="147">
        <f>'9.ведомства'!I736</f>
        <v>0</v>
      </c>
      <c r="I355" s="147">
        <f>'9.ведомства'!J736</f>
        <v>0</v>
      </c>
      <c r="J355" s="147">
        <f>'9.ведомства'!K736</f>
        <v>4730480</v>
      </c>
      <c r="K355" s="147">
        <f>'9.ведомства'!L736</f>
        <v>0</v>
      </c>
    </row>
    <row r="356" spans="1:11" ht="25.5" x14ac:dyDescent="0.25">
      <c r="A356" s="127" t="s">
        <v>49</v>
      </c>
      <c r="B356" s="123" t="s">
        <v>46</v>
      </c>
      <c r="C356" s="123" t="s">
        <v>46</v>
      </c>
      <c r="D356" s="123"/>
      <c r="E356" s="123"/>
      <c r="F356" s="147">
        <f>F357</f>
        <v>20987260</v>
      </c>
      <c r="G356" s="147">
        <f t="shared" ref="G356:K357" si="171">G357</f>
        <v>0</v>
      </c>
      <c r="H356" s="147">
        <f t="shared" si="171"/>
        <v>0</v>
      </c>
      <c r="I356" s="147">
        <f t="shared" si="171"/>
        <v>0</v>
      </c>
      <c r="J356" s="147">
        <f t="shared" si="171"/>
        <v>20987260</v>
      </c>
      <c r="K356" s="147">
        <f t="shared" si="171"/>
        <v>0</v>
      </c>
    </row>
    <row r="357" spans="1:11" x14ac:dyDescent="0.25">
      <c r="A357" s="122" t="s">
        <v>8</v>
      </c>
      <c r="B357" s="123" t="s">
        <v>46</v>
      </c>
      <c r="C357" s="123" t="s">
        <v>46</v>
      </c>
      <c r="D357" s="123" t="s">
        <v>415</v>
      </c>
      <c r="E357" s="123"/>
      <c r="F357" s="147">
        <f>F358</f>
        <v>20987260</v>
      </c>
      <c r="G357" s="147">
        <f t="shared" si="171"/>
        <v>0</v>
      </c>
      <c r="H357" s="147">
        <f t="shared" si="171"/>
        <v>0</v>
      </c>
      <c r="I357" s="147">
        <f t="shared" si="171"/>
        <v>0</v>
      </c>
      <c r="J357" s="147">
        <f t="shared" si="171"/>
        <v>20987260</v>
      </c>
      <c r="K357" s="147">
        <f t="shared" si="171"/>
        <v>0</v>
      </c>
    </row>
    <row r="358" spans="1:11" ht="25.5" x14ac:dyDescent="0.25">
      <c r="A358" s="27" t="s">
        <v>827</v>
      </c>
      <c r="B358" s="123" t="s">
        <v>46</v>
      </c>
      <c r="C358" s="123" t="s">
        <v>46</v>
      </c>
      <c r="D358" s="123" t="s">
        <v>476</v>
      </c>
      <c r="E358" s="123"/>
      <c r="F358" s="147">
        <f>F359+F361</f>
        <v>20987260</v>
      </c>
      <c r="G358" s="147">
        <f t="shared" ref="G358:K358" si="172">G359+G361</f>
        <v>0</v>
      </c>
      <c r="H358" s="147">
        <f t="shared" si="172"/>
        <v>0</v>
      </c>
      <c r="I358" s="147">
        <f t="shared" si="172"/>
        <v>0</v>
      </c>
      <c r="J358" s="147">
        <f t="shared" si="172"/>
        <v>20987260</v>
      </c>
      <c r="K358" s="147">
        <f t="shared" si="172"/>
        <v>0</v>
      </c>
    </row>
    <row r="359" spans="1:11" ht="51" x14ac:dyDescent="0.25">
      <c r="A359" s="126" t="s">
        <v>13</v>
      </c>
      <c r="B359" s="123" t="s">
        <v>46</v>
      </c>
      <c r="C359" s="123" t="s">
        <v>46</v>
      </c>
      <c r="D359" s="123" t="s">
        <v>478</v>
      </c>
      <c r="E359" s="123"/>
      <c r="F359" s="147">
        <f>F360</f>
        <v>155000</v>
      </c>
      <c r="G359" s="147">
        <f t="shared" ref="G359:K359" si="173">G360</f>
        <v>0</v>
      </c>
      <c r="H359" s="147">
        <f t="shared" si="173"/>
        <v>0</v>
      </c>
      <c r="I359" s="147">
        <f t="shared" si="173"/>
        <v>0</v>
      </c>
      <c r="J359" s="147">
        <f t="shared" si="173"/>
        <v>155000</v>
      </c>
      <c r="K359" s="147">
        <f t="shared" si="173"/>
        <v>0</v>
      </c>
    </row>
    <row r="360" spans="1:11" ht="51" x14ac:dyDescent="0.25">
      <c r="A360" s="126" t="s">
        <v>12</v>
      </c>
      <c r="B360" s="123" t="s">
        <v>46</v>
      </c>
      <c r="C360" s="123" t="s">
        <v>46</v>
      </c>
      <c r="D360" s="123" t="s">
        <v>478</v>
      </c>
      <c r="E360" s="123" t="s">
        <v>18</v>
      </c>
      <c r="F360" s="147">
        <f>'9.ведомства'!G741</f>
        <v>155000</v>
      </c>
      <c r="G360" s="147">
        <f>'9.ведомства'!H741</f>
        <v>0</v>
      </c>
      <c r="H360" s="147">
        <f>'9.ведомства'!I741</f>
        <v>0</v>
      </c>
      <c r="I360" s="147">
        <f>'9.ведомства'!J741</f>
        <v>0</v>
      </c>
      <c r="J360" s="147">
        <f>'9.ведомства'!K741</f>
        <v>155000</v>
      </c>
      <c r="K360" s="147">
        <f>'9.ведомства'!L741</f>
        <v>0</v>
      </c>
    </row>
    <row r="361" spans="1:11" ht="63.75" x14ac:dyDescent="0.25">
      <c r="A361" s="126" t="s">
        <v>828</v>
      </c>
      <c r="B361" s="123" t="s">
        <v>46</v>
      </c>
      <c r="C361" s="123" t="s">
        <v>46</v>
      </c>
      <c r="D361" s="123" t="s">
        <v>829</v>
      </c>
      <c r="E361" s="123"/>
      <c r="F361" s="147">
        <f>SUM(F362:F364)</f>
        <v>20832260</v>
      </c>
      <c r="G361" s="147">
        <f t="shared" ref="G361:K361" si="174">SUM(G362:G364)</f>
        <v>0</v>
      </c>
      <c r="H361" s="147">
        <f t="shared" si="174"/>
        <v>0</v>
      </c>
      <c r="I361" s="147">
        <f t="shared" si="174"/>
        <v>0</v>
      </c>
      <c r="J361" s="147">
        <f t="shared" si="174"/>
        <v>20832260</v>
      </c>
      <c r="K361" s="147">
        <f t="shared" si="174"/>
        <v>0</v>
      </c>
    </row>
    <row r="362" spans="1:11" ht="51" x14ac:dyDescent="0.25">
      <c r="A362" s="126" t="s">
        <v>12</v>
      </c>
      <c r="B362" s="123" t="s">
        <v>46</v>
      </c>
      <c r="C362" s="123" t="s">
        <v>46</v>
      </c>
      <c r="D362" s="123" t="s">
        <v>829</v>
      </c>
      <c r="E362" s="123" t="s">
        <v>18</v>
      </c>
      <c r="F362" s="147">
        <f>'9.ведомства'!G743</f>
        <v>19088188.699999999</v>
      </c>
      <c r="G362" s="147">
        <f>'9.ведомства'!H743</f>
        <v>0</v>
      </c>
      <c r="H362" s="147">
        <f>'9.ведомства'!I743</f>
        <v>0</v>
      </c>
      <c r="I362" s="147">
        <f>'9.ведомства'!J743</f>
        <v>0</v>
      </c>
      <c r="J362" s="147">
        <f>'9.ведомства'!K743</f>
        <v>19088188.699999999</v>
      </c>
      <c r="K362" s="147">
        <f>'9.ведомства'!L743</f>
        <v>0</v>
      </c>
    </row>
    <row r="363" spans="1:11" ht="25.5" x14ac:dyDescent="0.25">
      <c r="A363" s="126" t="s">
        <v>17</v>
      </c>
      <c r="B363" s="123" t="s">
        <v>46</v>
      </c>
      <c r="C363" s="123" t="s">
        <v>46</v>
      </c>
      <c r="D363" s="123" t="s">
        <v>829</v>
      </c>
      <c r="E363" s="123" t="s">
        <v>16</v>
      </c>
      <c r="F363" s="147">
        <f>'9.ведомства'!G744</f>
        <v>1724071.3</v>
      </c>
      <c r="G363" s="147">
        <f>'9.ведомства'!H744</f>
        <v>0</v>
      </c>
      <c r="H363" s="147">
        <f>'9.ведомства'!I744</f>
        <v>-70000</v>
      </c>
      <c r="I363" s="147">
        <f>'9.ведомства'!J744</f>
        <v>0</v>
      </c>
      <c r="J363" s="147">
        <f>'9.ведомства'!K744</f>
        <v>1654071.3</v>
      </c>
      <c r="K363" s="147">
        <f>'9.ведомства'!L744</f>
        <v>0</v>
      </c>
    </row>
    <row r="364" spans="1:11" x14ac:dyDescent="0.25">
      <c r="A364" s="126" t="s">
        <v>15</v>
      </c>
      <c r="B364" s="123" t="s">
        <v>46</v>
      </c>
      <c r="C364" s="123" t="s">
        <v>46</v>
      </c>
      <c r="D364" s="123" t="s">
        <v>829</v>
      </c>
      <c r="E364" s="123" t="s">
        <v>14</v>
      </c>
      <c r="F364" s="147">
        <f>'9.ведомства'!G745</f>
        <v>20000</v>
      </c>
      <c r="G364" s="147">
        <f>'9.ведомства'!H745</f>
        <v>0</v>
      </c>
      <c r="H364" s="147">
        <f>'9.ведомства'!I745</f>
        <v>70000</v>
      </c>
      <c r="I364" s="147">
        <f>'9.ведомства'!J745</f>
        <v>0</v>
      </c>
      <c r="J364" s="147">
        <f>'9.ведомства'!K745</f>
        <v>90000</v>
      </c>
      <c r="K364" s="147">
        <f>'9.ведомства'!L745</f>
        <v>0</v>
      </c>
    </row>
    <row r="365" spans="1:11" x14ac:dyDescent="0.25">
      <c r="A365" s="127" t="s">
        <v>108</v>
      </c>
      <c r="B365" s="123" t="s">
        <v>32</v>
      </c>
      <c r="C365" s="123"/>
      <c r="D365" s="123"/>
      <c r="E365" s="124"/>
      <c r="F365" s="147">
        <f t="shared" ref="F365:F370" si="175">F366</f>
        <v>500000</v>
      </c>
      <c r="G365" s="147">
        <f t="shared" ref="G365:K370" si="176">G366</f>
        <v>0</v>
      </c>
      <c r="H365" s="147">
        <f t="shared" si="176"/>
        <v>0</v>
      </c>
      <c r="I365" s="147">
        <f t="shared" si="176"/>
        <v>0</v>
      </c>
      <c r="J365" s="147">
        <f t="shared" si="176"/>
        <v>500000</v>
      </c>
      <c r="K365" s="147">
        <f t="shared" si="176"/>
        <v>0</v>
      </c>
    </row>
    <row r="366" spans="1:11" x14ac:dyDescent="0.25">
      <c r="A366" s="127" t="s">
        <v>107</v>
      </c>
      <c r="B366" s="123" t="s">
        <v>32</v>
      </c>
      <c r="C366" s="123" t="s">
        <v>46</v>
      </c>
      <c r="D366" s="123"/>
      <c r="E366" s="124"/>
      <c r="F366" s="147">
        <f t="shared" si="175"/>
        <v>500000</v>
      </c>
      <c r="G366" s="147">
        <f t="shared" si="176"/>
        <v>0</v>
      </c>
      <c r="H366" s="147">
        <f t="shared" si="176"/>
        <v>0</v>
      </c>
      <c r="I366" s="147">
        <f t="shared" si="176"/>
        <v>0</v>
      </c>
      <c r="J366" s="147">
        <f t="shared" si="176"/>
        <v>500000</v>
      </c>
      <c r="K366" s="147">
        <f t="shared" si="176"/>
        <v>0</v>
      </c>
    </row>
    <row r="367" spans="1:11" ht="25.5" x14ac:dyDescent="0.25">
      <c r="A367" s="132" t="s">
        <v>642</v>
      </c>
      <c r="B367" s="123" t="s">
        <v>32</v>
      </c>
      <c r="C367" s="123" t="s">
        <v>46</v>
      </c>
      <c r="D367" s="123" t="s">
        <v>425</v>
      </c>
      <c r="E367" s="124"/>
      <c r="F367" s="147">
        <f t="shared" si="175"/>
        <v>500000</v>
      </c>
      <c r="G367" s="147">
        <f t="shared" si="176"/>
        <v>0</v>
      </c>
      <c r="H367" s="147">
        <f t="shared" si="176"/>
        <v>0</v>
      </c>
      <c r="I367" s="147">
        <f t="shared" si="176"/>
        <v>0</v>
      </c>
      <c r="J367" s="147">
        <f t="shared" si="176"/>
        <v>500000</v>
      </c>
      <c r="K367" s="147">
        <f t="shared" si="176"/>
        <v>0</v>
      </c>
    </row>
    <row r="368" spans="1:11" ht="25.5" x14ac:dyDescent="0.25">
      <c r="A368" s="126" t="s">
        <v>643</v>
      </c>
      <c r="B368" s="123" t="s">
        <v>32</v>
      </c>
      <c r="C368" s="123" t="s">
        <v>46</v>
      </c>
      <c r="D368" s="123" t="s">
        <v>830</v>
      </c>
      <c r="E368" s="124"/>
      <c r="F368" s="147">
        <f t="shared" si="175"/>
        <v>500000</v>
      </c>
      <c r="G368" s="147">
        <f t="shared" si="176"/>
        <v>0</v>
      </c>
      <c r="H368" s="147">
        <f t="shared" si="176"/>
        <v>0</v>
      </c>
      <c r="I368" s="147">
        <f t="shared" si="176"/>
        <v>0</v>
      </c>
      <c r="J368" s="147">
        <f t="shared" si="176"/>
        <v>500000</v>
      </c>
      <c r="K368" s="147">
        <f t="shared" si="176"/>
        <v>0</v>
      </c>
    </row>
    <row r="369" spans="1:11" ht="25.5" x14ac:dyDescent="0.25">
      <c r="A369" s="126" t="s">
        <v>964</v>
      </c>
      <c r="B369" s="123" t="s">
        <v>32</v>
      </c>
      <c r="C369" s="123" t="s">
        <v>46</v>
      </c>
      <c r="D369" s="123" t="s">
        <v>831</v>
      </c>
      <c r="E369" s="124"/>
      <c r="F369" s="147">
        <f t="shared" si="175"/>
        <v>500000</v>
      </c>
      <c r="G369" s="147">
        <f t="shared" si="176"/>
        <v>0</v>
      </c>
      <c r="H369" s="147">
        <f t="shared" si="176"/>
        <v>0</v>
      </c>
      <c r="I369" s="147">
        <f t="shared" si="176"/>
        <v>0</v>
      </c>
      <c r="J369" s="147">
        <f t="shared" si="176"/>
        <v>500000</v>
      </c>
      <c r="K369" s="147">
        <f t="shared" si="176"/>
        <v>0</v>
      </c>
    </row>
    <row r="370" spans="1:11" x14ac:dyDescent="0.25">
      <c r="A370" s="27" t="s">
        <v>24</v>
      </c>
      <c r="B370" s="123" t="s">
        <v>32</v>
      </c>
      <c r="C370" s="123" t="s">
        <v>46</v>
      </c>
      <c r="D370" s="123" t="s">
        <v>965</v>
      </c>
      <c r="E370" s="124"/>
      <c r="F370" s="147">
        <f t="shared" si="175"/>
        <v>500000</v>
      </c>
      <c r="G370" s="147">
        <f t="shared" si="176"/>
        <v>0</v>
      </c>
      <c r="H370" s="147">
        <f t="shared" si="176"/>
        <v>0</v>
      </c>
      <c r="I370" s="147">
        <f t="shared" si="176"/>
        <v>0</v>
      </c>
      <c r="J370" s="147">
        <f t="shared" si="176"/>
        <v>500000</v>
      </c>
      <c r="K370" s="147">
        <f t="shared" si="176"/>
        <v>0</v>
      </c>
    </row>
    <row r="371" spans="1:11" ht="25.5" x14ac:dyDescent="0.25">
      <c r="A371" s="126" t="s">
        <v>17</v>
      </c>
      <c r="B371" s="123" t="s">
        <v>32</v>
      </c>
      <c r="C371" s="123" t="s">
        <v>46</v>
      </c>
      <c r="D371" s="123" t="s">
        <v>965</v>
      </c>
      <c r="E371" s="124">
        <v>200</v>
      </c>
      <c r="F371" s="147">
        <f>'9.ведомства'!G752</f>
        <v>500000</v>
      </c>
      <c r="G371" s="147">
        <f>'9.ведомства'!H752</f>
        <v>0</v>
      </c>
      <c r="H371" s="147">
        <f>'9.ведомства'!I752</f>
        <v>0</v>
      </c>
      <c r="I371" s="147">
        <f>'9.ведомства'!J752</f>
        <v>0</v>
      </c>
      <c r="J371" s="147">
        <f>'9.ведомства'!K752</f>
        <v>500000</v>
      </c>
      <c r="K371" s="147">
        <f>'9.ведомства'!L752</f>
        <v>0</v>
      </c>
    </row>
    <row r="372" spans="1:11" x14ac:dyDescent="0.25">
      <c r="A372" s="127" t="s">
        <v>67</v>
      </c>
      <c r="B372" s="123" t="s">
        <v>65</v>
      </c>
      <c r="C372" s="123"/>
      <c r="D372" s="123"/>
      <c r="E372" s="124"/>
      <c r="F372" s="147">
        <f>F373+F391+F436+F461</f>
        <v>1667257180.2</v>
      </c>
      <c r="G372" s="147">
        <f t="shared" ref="G372:K372" si="177">G373+G391+G436+G461</f>
        <v>786705700</v>
      </c>
      <c r="H372" s="147">
        <f t="shared" si="177"/>
        <v>-101445.04000000004</v>
      </c>
      <c r="I372" s="147">
        <f t="shared" si="177"/>
        <v>0</v>
      </c>
      <c r="J372" s="147">
        <f t="shared" si="177"/>
        <v>1667155735.1600001</v>
      </c>
      <c r="K372" s="147">
        <f t="shared" si="177"/>
        <v>786705700</v>
      </c>
    </row>
    <row r="373" spans="1:11" x14ac:dyDescent="0.25">
      <c r="A373" s="127" t="s">
        <v>86</v>
      </c>
      <c r="B373" s="123" t="s">
        <v>65</v>
      </c>
      <c r="C373" s="123" t="s">
        <v>22</v>
      </c>
      <c r="D373" s="123"/>
      <c r="E373" s="124"/>
      <c r="F373" s="147">
        <f>F374+F387</f>
        <v>746499213</v>
      </c>
      <c r="G373" s="147">
        <f t="shared" ref="G373:K373" si="178">G374+G387</f>
        <v>326590600</v>
      </c>
      <c r="H373" s="147">
        <f t="shared" si="178"/>
        <v>-308345.03999999998</v>
      </c>
      <c r="I373" s="147">
        <f t="shared" si="178"/>
        <v>-206900</v>
      </c>
      <c r="J373" s="147">
        <f t="shared" si="178"/>
        <v>746190867.96000004</v>
      </c>
      <c r="K373" s="147">
        <f t="shared" si="178"/>
        <v>326383700</v>
      </c>
    </row>
    <row r="374" spans="1:11" ht="25.5" x14ac:dyDescent="0.25">
      <c r="A374" s="126" t="s">
        <v>576</v>
      </c>
      <c r="B374" s="123" t="s">
        <v>65</v>
      </c>
      <c r="C374" s="123" t="s">
        <v>22</v>
      </c>
      <c r="D374" s="123" t="s">
        <v>578</v>
      </c>
      <c r="E374" s="124"/>
      <c r="F374" s="147">
        <f>F375</f>
        <v>609804923</v>
      </c>
      <c r="G374" s="147">
        <f t="shared" ref="G374:K374" si="179">G375</f>
        <v>326590600</v>
      </c>
      <c r="H374" s="147">
        <f t="shared" si="179"/>
        <v>-206900</v>
      </c>
      <c r="I374" s="147">
        <f t="shared" si="179"/>
        <v>-206900</v>
      </c>
      <c r="J374" s="147">
        <f t="shared" si="179"/>
        <v>609598023</v>
      </c>
      <c r="K374" s="147">
        <f t="shared" si="179"/>
        <v>326383700</v>
      </c>
    </row>
    <row r="375" spans="1:11" ht="25.5" x14ac:dyDescent="0.25">
      <c r="A375" s="126" t="s">
        <v>577</v>
      </c>
      <c r="B375" s="123" t="s">
        <v>65</v>
      </c>
      <c r="C375" s="123" t="s">
        <v>22</v>
      </c>
      <c r="D375" s="123" t="s">
        <v>579</v>
      </c>
      <c r="E375" s="124"/>
      <c r="F375" s="147">
        <f>F376</f>
        <v>609804923</v>
      </c>
      <c r="G375" s="147">
        <f t="shared" ref="G375:K375" si="180">G376</f>
        <v>326590600</v>
      </c>
      <c r="H375" s="147">
        <f t="shared" si="180"/>
        <v>-206900</v>
      </c>
      <c r="I375" s="147">
        <f t="shared" si="180"/>
        <v>-206900</v>
      </c>
      <c r="J375" s="147">
        <f t="shared" si="180"/>
        <v>609598023</v>
      </c>
      <c r="K375" s="147">
        <f t="shared" si="180"/>
        <v>326383700</v>
      </c>
    </row>
    <row r="376" spans="1:11" ht="38.25" x14ac:dyDescent="0.25">
      <c r="A376" s="126" t="s">
        <v>580</v>
      </c>
      <c r="B376" s="123" t="s">
        <v>65</v>
      </c>
      <c r="C376" s="123" t="s">
        <v>22</v>
      </c>
      <c r="D376" s="123" t="s">
        <v>582</v>
      </c>
      <c r="E376" s="124"/>
      <c r="F376" s="147">
        <f>F377+F379+F381+F383+F385</f>
        <v>609804923</v>
      </c>
      <c r="G376" s="147">
        <f t="shared" ref="G376:K376" si="181">G377+G379+G381+G383+G385</f>
        <v>326590600</v>
      </c>
      <c r="H376" s="147">
        <f t="shared" si="181"/>
        <v>-206900</v>
      </c>
      <c r="I376" s="147">
        <f t="shared" si="181"/>
        <v>-206900</v>
      </c>
      <c r="J376" s="147">
        <f t="shared" si="181"/>
        <v>609598023</v>
      </c>
      <c r="K376" s="147">
        <f t="shared" si="181"/>
        <v>326383700</v>
      </c>
    </row>
    <row r="377" spans="1:11" ht="51" x14ac:dyDescent="0.25">
      <c r="A377" s="126" t="s">
        <v>13</v>
      </c>
      <c r="B377" s="123" t="s">
        <v>65</v>
      </c>
      <c r="C377" s="123" t="s">
        <v>22</v>
      </c>
      <c r="D377" s="123" t="s">
        <v>583</v>
      </c>
      <c r="E377" s="123"/>
      <c r="F377" s="147">
        <f>F378</f>
        <v>8000000</v>
      </c>
      <c r="G377" s="147">
        <f t="shared" ref="G377:K377" si="182">G378</f>
        <v>0</v>
      </c>
      <c r="H377" s="147">
        <f t="shared" si="182"/>
        <v>0</v>
      </c>
      <c r="I377" s="147">
        <f t="shared" si="182"/>
        <v>0</v>
      </c>
      <c r="J377" s="147">
        <f t="shared" si="182"/>
        <v>8000000</v>
      </c>
      <c r="K377" s="147">
        <f t="shared" si="182"/>
        <v>0</v>
      </c>
    </row>
    <row r="378" spans="1:11" ht="25.5" x14ac:dyDescent="0.25">
      <c r="A378" s="126" t="s">
        <v>47</v>
      </c>
      <c r="B378" s="123" t="s">
        <v>65</v>
      </c>
      <c r="C378" s="123" t="s">
        <v>22</v>
      </c>
      <c r="D378" s="123" t="s">
        <v>583</v>
      </c>
      <c r="E378" s="123" t="s">
        <v>45</v>
      </c>
      <c r="F378" s="147">
        <f>'9.ведомства'!G357</f>
        <v>8000000</v>
      </c>
      <c r="G378" s="147">
        <f>'9.ведомства'!H357</f>
        <v>0</v>
      </c>
      <c r="H378" s="147">
        <f>'9.ведомства'!I357</f>
        <v>0</v>
      </c>
      <c r="I378" s="147">
        <f>'9.ведомства'!J357</f>
        <v>0</v>
      </c>
      <c r="J378" s="147">
        <f>'9.ведомства'!K357</f>
        <v>8000000</v>
      </c>
      <c r="K378" s="147">
        <f>'9.ведомства'!L357</f>
        <v>0</v>
      </c>
    </row>
    <row r="379" spans="1:11" ht="63.75" x14ac:dyDescent="0.25">
      <c r="A379" s="126" t="s">
        <v>62</v>
      </c>
      <c r="B379" s="123" t="s">
        <v>65</v>
      </c>
      <c r="C379" s="123" t="s">
        <v>22</v>
      </c>
      <c r="D379" s="123" t="s">
        <v>584</v>
      </c>
      <c r="E379" s="124"/>
      <c r="F379" s="147">
        <f>F380</f>
        <v>5999500</v>
      </c>
      <c r="G379" s="147">
        <f t="shared" ref="G379:K379" si="183">G380</f>
        <v>5999500</v>
      </c>
      <c r="H379" s="147">
        <f t="shared" si="183"/>
        <v>-206900</v>
      </c>
      <c r="I379" s="147">
        <f t="shared" si="183"/>
        <v>-206900</v>
      </c>
      <c r="J379" s="147">
        <f t="shared" si="183"/>
        <v>5792600</v>
      </c>
      <c r="K379" s="147">
        <f t="shared" si="183"/>
        <v>5792600</v>
      </c>
    </row>
    <row r="380" spans="1:11" ht="25.5" x14ac:dyDescent="0.25">
      <c r="A380" s="126" t="s">
        <v>47</v>
      </c>
      <c r="B380" s="123" t="s">
        <v>65</v>
      </c>
      <c r="C380" s="123" t="s">
        <v>22</v>
      </c>
      <c r="D380" s="123" t="s">
        <v>584</v>
      </c>
      <c r="E380" s="124">
        <v>600</v>
      </c>
      <c r="F380" s="147">
        <f>'9.ведомства'!G359</f>
        <v>5999500</v>
      </c>
      <c r="G380" s="147">
        <f>'9.ведомства'!H359</f>
        <v>5999500</v>
      </c>
      <c r="H380" s="147">
        <f>'9.ведомства'!I359</f>
        <v>-206900</v>
      </c>
      <c r="I380" s="147">
        <f>'9.ведомства'!J359</f>
        <v>-206900</v>
      </c>
      <c r="J380" s="147">
        <f>'9.ведомства'!K359</f>
        <v>5792600</v>
      </c>
      <c r="K380" s="147">
        <f>'9.ведомства'!L359</f>
        <v>5792600</v>
      </c>
    </row>
    <row r="381" spans="1:11" ht="51" x14ac:dyDescent="0.25">
      <c r="A381" s="126" t="s">
        <v>85</v>
      </c>
      <c r="B381" s="123" t="s">
        <v>65</v>
      </c>
      <c r="C381" s="123" t="s">
        <v>22</v>
      </c>
      <c r="D381" s="123" t="s">
        <v>585</v>
      </c>
      <c r="E381" s="124"/>
      <c r="F381" s="147">
        <f>F382</f>
        <v>320591100</v>
      </c>
      <c r="G381" s="147">
        <f t="shared" ref="G381:K381" si="184">G382</f>
        <v>320591100</v>
      </c>
      <c r="H381" s="147">
        <f t="shared" si="184"/>
        <v>0</v>
      </c>
      <c r="I381" s="147">
        <f t="shared" si="184"/>
        <v>0</v>
      </c>
      <c r="J381" s="147">
        <f t="shared" si="184"/>
        <v>320591100</v>
      </c>
      <c r="K381" s="147">
        <f t="shared" si="184"/>
        <v>320591100</v>
      </c>
    </row>
    <row r="382" spans="1:11" ht="25.5" x14ac:dyDescent="0.25">
      <c r="A382" s="126" t="s">
        <v>47</v>
      </c>
      <c r="B382" s="123" t="s">
        <v>65</v>
      </c>
      <c r="C382" s="123" t="s">
        <v>22</v>
      </c>
      <c r="D382" s="123" t="s">
        <v>585</v>
      </c>
      <c r="E382" s="124">
        <v>600</v>
      </c>
      <c r="F382" s="147">
        <f>'9.ведомства'!G361</f>
        <v>320591100</v>
      </c>
      <c r="G382" s="147">
        <f>'9.ведомства'!H361</f>
        <v>320591100</v>
      </c>
      <c r="H382" s="147">
        <f>'9.ведомства'!I361</f>
        <v>0</v>
      </c>
      <c r="I382" s="147">
        <f>'9.ведомства'!J361</f>
        <v>0</v>
      </c>
      <c r="J382" s="147">
        <f>'9.ведомства'!K361</f>
        <v>320591100</v>
      </c>
      <c r="K382" s="147">
        <f>'9.ведомства'!L361</f>
        <v>320591100</v>
      </c>
    </row>
    <row r="383" spans="1:11" ht="51" x14ac:dyDescent="0.25">
      <c r="A383" s="128" t="s">
        <v>79</v>
      </c>
      <c r="B383" s="123" t="s">
        <v>65</v>
      </c>
      <c r="C383" s="123" t="s">
        <v>22</v>
      </c>
      <c r="D383" s="123" t="s">
        <v>581</v>
      </c>
      <c r="E383" s="124"/>
      <c r="F383" s="147">
        <f>F384</f>
        <v>275166823</v>
      </c>
      <c r="G383" s="147">
        <f t="shared" ref="G383:K383" si="185">G384</f>
        <v>0</v>
      </c>
      <c r="H383" s="147">
        <f t="shared" si="185"/>
        <v>-25100</v>
      </c>
      <c r="I383" s="147">
        <f t="shared" si="185"/>
        <v>0</v>
      </c>
      <c r="J383" s="147">
        <f t="shared" si="185"/>
        <v>275141723</v>
      </c>
      <c r="K383" s="147">
        <f t="shared" si="185"/>
        <v>0</v>
      </c>
    </row>
    <row r="384" spans="1:11" ht="25.5" x14ac:dyDescent="0.25">
      <c r="A384" s="126" t="s">
        <v>47</v>
      </c>
      <c r="B384" s="123" t="s">
        <v>65</v>
      </c>
      <c r="C384" s="123" t="s">
        <v>22</v>
      </c>
      <c r="D384" s="123" t="s">
        <v>581</v>
      </c>
      <c r="E384" s="124">
        <v>600</v>
      </c>
      <c r="F384" s="147">
        <f>'9.ведомства'!G363</f>
        <v>275166823</v>
      </c>
      <c r="G384" s="147">
        <f>'9.ведомства'!H363</f>
        <v>0</v>
      </c>
      <c r="H384" s="147">
        <f>'9.ведомства'!I363</f>
        <v>-25100</v>
      </c>
      <c r="I384" s="147">
        <f>'9.ведомства'!J363</f>
        <v>0</v>
      </c>
      <c r="J384" s="147">
        <f>'9.ведомства'!K363</f>
        <v>275141723</v>
      </c>
      <c r="K384" s="147">
        <f>'9.ведомства'!L363</f>
        <v>0</v>
      </c>
    </row>
    <row r="385" spans="1:11" ht="63.75" x14ac:dyDescent="0.25">
      <c r="A385" s="126" t="s">
        <v>587</v>
      </c>
      <c r="B385" s="123" t="s">
        <v>65</v>
      </c>
      <c r="C385" s="123" t="s">
        <v>22</v>
      </c>
      <c r="D385" s="123" t="s">
        <v>586</v>
      </c>
      <c r="E385" s="124"/>
      <c r="F385" s="147">
        <f>F386</f>
        <v>47500</v>
      </c>
      <c r="G385" s="147">
        <f t="shared" ref="G385:K385" si="186">G386</f>
        <v>0</v>
      </c>
      <c r="H385" s="147">
        <f t="shared" si="186"/>
        <v>25100</v>
      </c>
      <c r="I385" s="147">
        <f t="shared" si="186"/>
        <v>0</v>
      </c>
      <c r="J385" s="147">
        <f t="shared" si="186"/>
        <v>72600</v>
      </c>
      <c r="K385" s="147">
        <f t="shared" si="186"/>
        <v>0</v>
      </c>
    </row>
    <row r="386" spans="1:11" ht="25.5" x14ac:dyDescent="0.25">
      <c r="A386" s="126" t="s">
        <v>47</v>
      </c>
      <c r="B386" s="123" t="s">
        <v>65</v>
      </c>
      <c r="C386" s="123" t="s">
        <v>22</v>
      </c>
      <c r="D386" s="123" t="s">
        <v>586</v>
      </c>
      <c r="E386" s="124">
        <v>600</v>
      </c>
      <c r="F386" s="147">
        <f>'9.ведомства'!G365</f>
        <v>47500</v>
      </c>
      <c r="G386" s="147">
        <f>'9.ведомства'!H365</f>
        <v>0</v>
      </c>
      <c r="H386" s="147">
        <f>'9.ведомства'!I365</f>
        <v>25100</v>
      </c>
      <c r="I386" s="147">
        <f>'9.ведомства'!J365</f>
        <v>0</v>
      </c>
      <c r="J386" s="147">
        <f>'9.ведомства'!K365</f>
        <v>72600</v>
      </c>
      <c r="K386" s="147">
        <f>'9.ведомства'!L365</f>
        <v>0</v>
      </c>
    </row>
    <row r="387" spans="1:11" x14ac:dyDescent="0.25">
      <c r="A387" s="122" t="s">
        <v>8</v>
      </c>
      <c r="B387" s="123" t="s">
        <v>65</v>
      </c>
      <c r="C387" s="123" t="s">
        <v>22</v>
      </c>
      <c r="D387" s="123" t="s">
        <v>415</v>
      </c>
      <c r="E387" s="124"/>
      <c r="F387" s="147">
        <f>F388</f>
        <v>136694290</v>
      </c>
      <c r="G387" s="147">
        <f t="shared" ref="G387:K389" si="187">G388</f>
        <v>0</v>
      </c>
      <c r="H387" s="147">
        <f t="shared" si="187"/>
        <v>-101445.04</v>
      </c>
      <c r="I387" s="147">
        <f t="shared" si="187"/>
        <v>0</v>
      </c>
      <c r="J387" s="147">
        <f t="shared" si="187"/>
        <v>136592844.96000001</v>
      </c>
      <c r="K387" s="147">
        <f t="shared" si="187"/>
        <v>0</v>
      </c>
    </row>
    <row r="388" spans="1:11" ht="25.5" x14ac:dyDescent="0.25">
      <c r="A388" s="122" t="s">
        <v>48</v>
      </c>
      <c r="B388" s="123" t="s">
        <v>65</v>
      </c>
      <c r="C388" s="123" t="s">
        <v>22</v>
      </c>
      <c r="D388" s="123" t="s">
        <v>471</v>
      </c>
      <c r="E388" s="124"/>
      <c r="F388" s="147">
        <f>F389</f>
        <v>136694290</v>
      </c>
      <c r="G388" s="147">
        <f t="shared" si="187"/>
        <v>0</v>
      </c>
      <c r="H388" s="147">
        <f t="shared" si="187"/>
        <v>-101445.04</v>
      </c>
      <c r="I388" s="147">
        <f t="shared" si="187"/>
        <v>0</v>
      </c>
      <c r="J388" s="147">
        <f t="shared" si="187"/>
        <v>136592844.96000001</v>
      </c>
      <c r="K388" s="147">
        <f t="shared" si="187"/>
        <v>0</v>
      </c>
    </row>
    <row r="389" spans="1:11" ht="38.25" x14ac:dyDescent="0.25">
      <c r="A389" s="27" t="s">
        <v>516</v>
      </c>
      <c r="B389" s="123" t="s">
        <v>65</v>
      </c>
      <c r="C389" s="123" t="s">
        <v>22</v>
      </c>
      <c r="D389" s="123" t="s">
        <v>517</v>
      </c>
      <c r="E389" s="124"/>
      <c r="F389" s="147">
        <f>F390</f>
        <v>136694290</v>
      </c>
      <c r="G389" s="147">
        <f t="shared" si="187"/>
        <v>0</v>
      </c>
      <c r="H389" s="147">
        <f t="shared" si="187"/>
        <v>-101445.04</v>
      </c>
      <c r="I389" s="147">
        <f t="shared" si="187"/>
        <v>0</v>
      </c>
      <c r="J389" s="147">
        <f t="shared" si="187"/>
        <v>136592844.96000001</v>
      </c>
      <c r="K389" s="147">
        <f t="shared" si="187"/>
        <v>0</v>
      </c>
    </row>
    <row r="390" spans="1:11" ht="25.5" x14ac:dyDescent="0.25">
      <c r="A390" s="126" t="s">
        <v>51</v>
      </c>
      <c r="B390" s="123" t="s">
        <v>65</v>
      </c>
      <c r="C390" s="123" t="s">
        <v>22</v>
      </c>
      <c r="D390" s="123" t="s">
        <v>517</v>
      </c>
      <c r="E390" s="124">
        <v>400</v>
      </c>
      <c r="F390" s="147">
        <f>'9.ведомства'!G151+'9.ведомства'!G369</f>
        <v>136694290</v>
      </c>
      <c r="G390" s="147">
        <f>'9.ведомства'!H151+'9.ведомства'!H369</f>
        <v>0</v>
      </c>
      <c r="H390" s="147">
        <f>'9.ведомства'!I151+'9.ведомства'!I369</f>
        <v>-101445.04</v>
      </c>
      <c r="I390" s="147">
        <f>'9.ведомства'!J151+'9.ведомства'!J369</f>
        <v>0</v>
      </c>
      <c r="J390" s="147">
        <f>'9.ведомства'!K151+'9.ведомства'!K369</f>
        <v>136592844.96000001</v>
      </c>
      <c r="K390" s="147">
        <f>'9.ведомства'!L151+'9.ведомства'!L369</f>
        <v>0</v>
      </c>
    </row>
    <row r="391" spans="1:11" x14ac:dyDescent="0.25">
      <c r="A391" s="127" t="s">
        <v>66</v>
      </c>
      <c r="B391" s="123" t="s">
        <v>65</v>
      </c>
      <c r="C391" s="123" t="s">
        <v>40</v>
      </c>
      <c r="D391" s="123"/>
      <c r="E391" s="124"/>
      <c r="F391" s="147">
        <f>F392+F422</f>
        <v>797590767.20000005</v>
      </c>
      <c r="G391" s="147">
        <f t="shared" ref="G391:K391" si="188">G392+G422</f>
        <v>457879600</v>
      </c>
      <c r="H391" s="147">
        <f t="shared" si="188"/>
        <v>-268899</v>
      </c>
      <c r="I391" s="147">
        <f t="shared" si="188"/>
        <v>206900</v>
      </c>
      <c r="J391" s="147">
        <f t="shared" si="188"/>
        <v>797321868.20000005</v>
      </c>
      <c r="K391" s="147">
        <f t="shared" si="188"/>
        <v>458086500</v>
      </c>
    </row>
    <row r="392" spans="1:11" ht="25.5" x14ac:dyDescent="0.25">
      <c r="A392" s="126" t="s">
        <v>589</v>
      </c>
      <c r="B392" s="123" t="s">
        <v>65</v>
      </c>
      <c r="C392" s="123" t="s">
        <v>40</v>
      </c>
      <c r="D392" s="123" t="s">
        <v>578</v>
      </c>
      <c r="E392" s="124"/>
      <c r="F392" s="147">
        <f>F393+F414</f>
        <v>705030266</v>
      </c>
      <c r="G392" s="147">
        <f t="shared" ref="G392:K392" si="189">G393+G414</f>
        <v>455302100</v>
      </c>
      <c r="H392" s="147">
        <f t="shared" si="189"/>
        <v>-475799</v>
      </c>
      <c r="I392" s="147">
        <f t="shared" si="189"/>
        <v>0</v>
      </c>
      <c r="J392" s="147">
        <f t="shared" si="189"/>
        <v>704554467</v>
      </c>
      <c r="K392" s="147">
        <f t="shared" si="189"/>
        <v>455302100</v>
      </c>
    </row>
    <row r="393" spans="1:11" ht="25.5" x14ac:dyDescent="0.25">
      <c r="A393" s="126" t="s">
        <v>588</v>
      </c>
      <c r="B393" s="123" t="s">
        <v>65</v>
      </c>
      <c r="C393" s="123" t="s">
        <v>40</v>
      </c>
      <c r="D393" s="123" t="s">
        <v>579</v>
      </c>
      <c r="E393" s="124"/>
      <c r="F393" s="147">
        <f>F394+F409</f>
        <v>681904766</v>
      </c>
      <c r="G393" s="147">
        <f t="shared" ref="G393:K393" si="190">G394+G409</f>
        <v>436585500</v>
      </c>
      <c r="H393" s="147">
        <f t="shared" si="190"/>
        <v>-475799</v>
      </c>
      <c r="I393" s="147">
        <f t="shared" si="190"/>
        <v>0</v>
      </c>
      <c r="J393" s="147">
        <f t="shared" si="190"/>
        <v>681428967</v>
      </c>
      <c r="K393" s="147">
        <f t="shared" si="190"/>
        <v>436585500</v>
      </c>
    </row>
    <row r="394" spans="1:11" ht="38.25" x14ac:dyDescent="0.25">
      <c r="A394" s="126" t="s">
        <v>580</v>
      </c>
      <c r="B394" s="123" t="s">
        <v>65</v>
      </c>
      <c r="C394" s="123" t="s">
        <v>40</v>
      </c>
      <c r="D394" s="123" t="s">
        <v>582</v>
      </c>
      <c r="E394" s="124"/>
      <c r="F394" s="147">
        <f>F395+F397+F399+F401+F403+F405+F407</f>
        <v>680304766</v>
      </c>
      <c r="G394" s="147">
        <f t="shared" ref="G394:K394" si="191">G395+G397+G399+G401+G403+G405+G407</f>
        <v>436585500</v>
      </c>
      <c r="H394" s="147">
        <f t="shared" si="191"/>
        <v>-475799</v>
      </c>
      <c r="I394" s="147">
        <f t="shared" si="191"/>
        <v>0</v>
      </c>
      <c r="J394" s="147">
        <f t="shared" si="191"/>
        <v>679828967</v>
      </c>
      <c r="K394" s="147">
        <f t="shared" si="191"/>
        <v>436585500</v>
      </c>
    </row>
    <row r="395" spans="1:11" ht="51" x14ac:dyDescent="0.25">
      <c r="A395" s="126" t="s">
        <v>13</v>
      </c>
      <c r="B395" s="123" t="s">
        <v>65</v>
      </c>
      <c r="C395" s="123" t="s">
        <v>40</v>
      </c>
      <c r="D395" s="123" t="s">
        <v>583</v>
      </c>
      <c r="E395" s="123"/>
      <c r="F395" s="147">
        <f>F396</f>
        <v>4620000</v>
      </c>
      <c r="G395" s="147">
        <f t="shared" ref="G395:K395" si="192">G396</f>
        <v>0</v>
      </c>
      <c r="H395" s="147">
        <f t="shared" si="192"/>
        <v>0</v>
      </c>
      <c r="I395" s="147">
        <f t="shared" si="192"/>
        <v>0</v>
      </c>
      <c r="J395" s="147">
        <f t="shared" si="192"/>
        <v>4620000</v>
      </c>
      <c r="K395" s="147">
        <f t="shared" si="192"/>
        <v>0</v>
      </c>
    </row>
    <row r="396" spans="1:11" ht="25.5" x14ac:dyDescent="0.25">
      <c r="A396" s="126" t="s">
        <v>47</v>
      </c>
      <c r="B396" s="123" t="s">
        <v>65</v>
      </c>
      <c r="C396" s="123" t="s">
        <v>40</v>
      </c>
      <c r="D396" s="123" t="s">
        <v>583</v>
      </c>
      <c r="E396" s="123" t="s">
        <v>45</v>
      </c>
      <c r="F396" s="147">
        <f>'9.ведомства'!G375</f>
        <v>4620000</v>
      </c>
      <c r="G396" s="147">
        <f>'9.ведомства'!H375</f>
        <v>0</v>
      </c>
      <c r="H396" s="147">
        <f>'9.ведомства'!I375</f>
        <v>0</v>
      </c>
      <c r="I396" s="147">
        <f>'9.ведомства'!J375</f>
        <v>0</v>
      </c>
      <c r="J396" s="147">
        <f>'9.ведомства'!K375</f>
        <v>4620000</v>
      </c>
      <c r="K396" s="147">
        <f>'9.ведомства'!L375</f>
        <v>0</v>
      </c>
    </row>
    <row r="397" spans="1:11" ht="63.75" x14ac:dyDescent="0.25">
      <c r="A397" s="126" t="s">
        <v>84</v>
      </c>
      <c r="B397" s="123" t="s">
        <v>65</v>
      </c>
      <c r="C397" s="123" t="s">
        <v>40</v>
      </c>
      <c r="D397" s="123" t="s">
        <v>590</v>
      </c>
      <c r="E397" s="124"/>
      <c r="F397" s="147">
        <f>F398</f>
        <v>31929000</v>
      </c>
      <c r="G397" s="147">
        <f t="shared" ref="G397:K397" si="193">G398</f>
        <v>31929000</v>
      </c>
      <c r="H397" s="147">
        <f t="shared" si="193"/>
        <v>0</v>
      </c>
      <c r="I397" s="147">
        <f t="shared" si="193"/>
        <v>0</v>
      </c>
      <c r="J397" s="147">
        <f t="shared" si="193"/>
        <v>31929000</v>
      </c>
      <c r="K397" s="147">
        <f t="shared" si="193"/>
        <v>31929000</v>
      </c>
    </row>
    <row r="398" spans="1:11" ht="25.5" x14ac:dyDescent="0.25">
      <c r="A398" s="126" t="s">
        <v>47</v>
      </c>
      <c r="B398" s="123" t="s">
        <v>65</v>
      </c>
      <c r="C398" s="123" t="s">
        <v>40</v>
      </c>
      <c r="D398" s="123" t="s">
        <v>590</v>
      </c>
      <c r="E398" s="124">
        <v>600</v>
      </c>
      <c r="F398" s="147">
        <f>'9.ведомства'!G377</f>
        <v>31929000</v>
      </c>
      <c r="G398" s="147">
        <f>'9.ведомства'!H377</f>
        <v>31929000</v>
      </c>
      <c r="H398" s="147">
        <f>'9.ведомства'!I377</f>
        <v>0</v>
      </c>
      <c r="I398" s="147">
        <f>'9.ведомства'!J377</f>
        <v>0</v>
      </c>
      <c r="J398" s="147">
        <f>'9.ведомства'!K377</f>
        <v>31929000</v>
      </c>
      <c r="K398" s="147">
        <f>'9.ведомства'!L377</f>
        <v>31929000</v>
      </c>
    </row>
    <row r="399" spans="1:11" ht="38.25" x14ac:dyDescent="0.25">
      <c r="A399" s="126" t="s">
        <v>83</v>
      </c>
      <c r="B399" s="123" t="s">
        <v>65</v>
      </c>
      <c r="C399" s="123" t="s">
        <v>40</v>
      </c>
      <c r="D399" s="123" t="s">
        <v>591</v>
      </c>
      <c r="E399" s="124"/>
      <c r="F399" s="147">
        <f>F400</f>
        <v>404656500</v>
      </c>
      <c r="G399" s="147">
        <f t="shared" ref="G399:K399" si="194">G400</f>
        <v>404656500</v>
      </c>
      <c r="H399" s="147">
        <f t="shared" si="194"/>
        <v>0</v>
      </c>
      <c r="I399" s="147">
        <f t="shared" si="194"/>
        <v>0</v>
      </c>
      <c r="J399" s="147">
        <f t="shared" si="194"/>
        <v>404656500</v>
      </c>
      <c r="K399" s="147">
        <f t="shared" si="194"/>
        <v>404656500</v>
      </c>
    </row>
    <row r="400" spans="1:11" ht="25.5" x14ac:dyDescent="0.25">
      <c r="A400" s="126" t="s">
        <v>47</v>
      </c>
      <c r="B400" s="123" t="s">
        <v>65</v>
      </c>
      <c r="C400" s="123" t="s">
        <v>40</v>
      </c>
      <c r="D400" s="123" t="s">
        <v>591</v>
      </c>
      <c r="E400" s="124">
        <v>600</v>
      </c>
      <c r="F400" s="147">
        <f>'9.ведомства'!G379</f>
        <v>404656500</v>
      </c>
      <c r="G400" s="147">
        <f>'9.ведомства'!H379</f>
        <v>404656500</v>
      </c>
      <c r="H400" s="147">
        <f>'9.ведомства'!I379</f>
        <v>0</v>
      </c>
      <c r="I400" s="147">
        <f>'9.ведомства'!J379</f>
        <v>0</v>
      </c>
      <c r="J400" s="147">
        <f>'9.ведомства'!K379</f>
        <v>404656500</v>
      </c>
      <c r="K400" s="147">
        <f>'9.ведомства'!L379</f>
        <v>404656500</v>
      </c>
    </row>
    <row r="401" spans="1:11" ht="51" x14ac:dyDescent="0.25">
      <c r="A401" s="126" t="s">
        <v>595</v>
      </c>
      <c r="B401" s="123" t="s">
        <v>65</v>
      </c>
      <c r="C401" s="123" t="s">
        <v>40</v>
      </c>
      <c r="D401" s="123" t="s">
        <v>592</v>
      </c>
      <c r="E401" s="124"/>
      <c r="F401" s="147">
        <f>F402</f>
        <v>114823300</v>
      </c>
      <c r="G401" s="147">
        <f t="shared" ref="G401:K401" si="195">G402</f>
        <v>0</v>
      </c>
      <c r="H401" s="147">
        <f t="shared" si="195"/>
        <v>0</v>
      </c>
      <c r="I401" s="147">
        <f t="shared" si="195"/>
        <v>0</v>
      </c>
      <c r="J401" s="147">
        <f t="shared" si="195"/>
        <v>114823300</v>
      </c>
      <c r="K401" s="147">
        <f t="shared" si="195"/>
        <v>0</v>
      </c>
    </row>
    <row r="402" spans="1:11" ht="25.5" x14ac:dyDescent="0.25">
      <c r="A402" s="126" t="s">
        <v>47</v>
      </c>
      <c r="B402" s="123" t="s">
        <v>65</v>
      </c>
      <c r="C402" s="123" t="s">
        <v>40</v>
      </c>
      <c r="D402" s="123" t="s">
        <v>592</v>
      </c>
      <c r="E402" s="124">
        <v>600</v>
      </c>
      <c r="F402" s="147">
        <f>'9.ведомства'!G381</f>
        <v>114823300</v>
      </c>
      <c r="G402" s="147">
        <f>'9.ведомства'!H381</f>
        <v>0</v>
      </c>
      <c r="H402" s="147">
        <f>'9.ведомства'!I381</f>
        <v>0</v>
      </c>
      <c r="I402" s="147">
        <f>'9.ведомства'!J381</f>
        <v>0</v>
      </c>
      <c r="J402" s="147">
        <f>'9.ведомства'!K381</f>
        <v>114823300</v>
      </c>
      <c r="K402" s="147">
        <f>'9.ведомства'!L381</f>
        <v>0</v>
      </c>
    </row>
    <row r="403" spans="1:11" ht="51" x14ac:dyDescent="0.25">
      <c r="A403" s="128" t="s">
        <v>596</v>
      </c>
      <c r="B403" s="123" t="s">
        <v>65</v>
      </c>
      <c r="C403" s="123" t="s">
        <v>40</v>
      </c>
      <c r="D403" s="123" t="s">
        <v>593</v>
      </c>
      <c r="E403" s="124"/>
      <c r="F403" s="147">
        <f>F404</f>
        <v>3937366</v>
      </c>
      <c r="G403" s="147">
        <f t="shared" ref="G403:K403" si="196">G404</f>
        <v>0</v>
      </c>
      <c r="H403" s="147">
        <f t="shared" si="196"/>
        <v>0</v>
      </c>
      <c r="I403" s="147">
        <f t="shared" si="196"/>
        <v>0</v>
      </c>
      <c r="J403" s="147">
        <f t="shared" si="196"/>
        <v>3937366</v>
      </c>
      <c r="K403" s="147">
        <f t="shared" si="196"/>
        <v>0</v>
      </c>
    </row>
    <row r="404" spans="1:11" ht="25.5" x14ac:dyDescent="0.25">
      <c r="A404" s="126" t="s">
        <v>47</v>
      </c>
      <c r="B404" s="123" t="s">
        <v>65</v>
      </c>
      <c r="C404" s="123" t="s">
        <v>40</v>
      </c>
      <c r="D404" s="123" t="s">
        <v>593</v>
      </c>
      <c r="E404" s="124">
        <v>600</v>
      </c>
      <c r="F404" s="147">
        <f>'9.ведомства'!G383</f>
        <v>3937366</v>
      </c>
      <c r="G404" s="147">
        <f>'9.ведомства'!H383</f>
        <v>0</v>
      </c>
      <c r="H404" s="147">
        <f>'9.ведомства'!I383</f>
        <v>0</v>
      </c>
      <c r="I404" s="147">
        <f>'9.ведомства'!J383</f>
        <v>0</v>
      </c>
      <c r="J404" s="147">
        <f>'9.ведомства'!K383</f>
        <v>3937366</v>
      </c>
      <c r="K404" s="147">
        <f>'9.ведомства'!L383</f>
        <v>0</v>
      </c>
    </row>
    <row r="405" spans="1:11" ht="63.75" x14ac:dyDescent="0.25">
      <c r="A405" s="128" t="s">
        <v>597</v>
      </c>
      <c r="B405" s="123" t="s">
        <v>65</v>
      </c>
      <c r="C405" s="123" t="s">
        <v>40</v>
      </c>
      <c r="D405" s="123" t="s">
        <v>594</v>
      </c>
      <c r="E405" s="124"/>
      <c r="F405" s="147">
        <f>F406</f>
        <v>119988600</v>
      </c>
      <c r="G405" s="147">
        <f t="shared" ref="G405:K405" si="197">G406</f>
        <v>0</v>
      </c>
      <c r="H405" s="147">
        <f t="shared" si="197"/>
        <v>-475799</v>
      </c>
      <c r="I405" s="147">
        <f t="shared" si="197"/>
        <v>0</v>
      </c>
      <c r="J405" s="147">
        <f t="shared" si="197"/>
        <v>119512801</v>
      </c>
      <c r="K405" s="147">
        <f t="shared" si="197"/>
        <v>0</v>
      </c>
    </row>
    <row r="406" spans="1:11" ht="25.5" x14ac:dyDescent="0.25">
      <c r="A406" s="126" t="s">
        <v>47</v>
      </c>
      <c r="B406" s="123" t="s">
        <v>65</v>
      </c>
      <c r="C406" s="123" t="s">
        <v>40</v>
      </c>
      <c r="D406" s="123" t="s">
        <v>594</v>
      </c>
      <c r="E406" s="124">
        <v>600</v>
      </c>
      <c r="F406" s="147">
        <f>'9.ведомства'!G385</f>
        <v>119988600</v>
      </c>
      <c r="G406" s="147">
        <f>'9.ведомства'!H385</f>
        <v>0</v>
      </c>
      <c r="H406" s="147">
        <f>'9.ведомства'!I385</f>
        <v>-475799</v>
      </c>
      <c r="I406" s="147">
        <f>'9.ведомства'!J385</f>
        <v>0</v>
      </c>
      <c r="J406" s="147">
        <f>'9.ведомства'!K385</f>
        <v>119512801</v>
      </c>
      <c r="K406" s="147">
        <f>'9.ведомства'!L385</f>
        <v>0</v>
      </c>
    </row>
    <row r="407" spans="1:11" x14ac:dyDescent="0.25">
      <c r="A407" s="126" t="s">
        <v>600</v>
      </c>
      <c r="B407" s="123" t="s">
        <v>65</v>
      </c>
      <c r="C407" s="123" t="s">
        <v>40</v>
      </c>
      <c r="D407" s="123" t="s">
        <v>601</v>
      </c>
      <c r="E407" s="124"/>
      <c r="F407" s="147">
        <f>F408</f>
        <v>350000</v>
      </c>
      <c r="G407" s="147">
        <f t="shared" ref="G407:K407" si="198">G408</f>
        <v>0</v>
      </c>
      <c r="H407" s="147">
        <f t="shared" si="198"/>
        <v>0</v>
      </c>
      <c r="I407" s="147">
        <f t="shared" si="198"/>
        <v>0</v>
      </c>
      <c r="J407" s="147">
        <f t="shared" si="198"/>
        <v>350000</v>
      </c>
      <c r="K407" s="147">
        <f t="shared" si="198"/>
        <v>0</v>
      </c>
    </row>
    <row r="408" spans="1:11" ht="25.5" x14ac:dyDescent="0.25">
      <c r="A408" s="126" t="s">
        <v>47</v>
      </c>
      <c r="B408" s="123" t="s">
        <v>65</v>
      </c>
      <c r="C408" s="123" t="s">
        <v>40</v>
      </c>
      <c r="D408" s="123" t="s">
        <v>601</v>
      </c>
      <c r="E408" s="124">
        <v>600</v>
      </c>
      <c r="F408" s="147">
        <f>'9.ведомства'!G387</f>
        <v>350000</v>
      </c>
      <c r="G408" s="147">
        <f>'9.ведомства'!H387</f>
        <v>0</v>
      </c>
      <c r="H408" s="147">
        <f>'9.ведомства'!I387</f>
        <v>0</v>
      </c>
      <c r="I408" s="147">
        <f>'9.ведомства'!J387</f>
        <v>0</v>
      </c>
      <c r="J408" s="147">
        <f>'9.ведомства'!K387</f>
        <v>350000</v>
      </c>
      <c r="K408" s="147">
        <f>'9.ведомства'!L387</f>
        <v>0</v>
      </c>
    </row>
    <row r="409" spans="1:11" ht="38.25" x14ac:dyDescent="0.25">
      <c r="A409" s="126" t="s">
        <v>598</v>
      </c>
      <c r="B409" s="123" t="s">
        <v>65</v>
      </c>
      <c r="C409" s="123" t="s">
        <v>40</v>
      </c>
      <c r="D409" s="123" t="s">
        <v>599</v>
      </c>
      <c r="E409" s="124"/>
      <c r="F409" s="147">
        <f>F410+F412</f>
        <v>1600000</v>
      </c>
      <c r="G409" s="147">
        <f t="shared" ref="G409:K409" si="199">G410+G412</f>
        <v>0</v>
      </c>
      <c r="H409" s="147">
        <f t="shared" si="199"/>
        <v>0</v>
      </c>
      <c r="I409" s="147">
        <f t="shared" si="199"/>
        <v>0</v>
      </c>
      <c r="J409" s="147">
        <f t="shared" si="199"/>
        <v>1600000</v>
      </c>
      <c r="K409" s="147">
        <f t="shared" si="199"/>
        <v>0</v>
      </c>
    </row>
    <row r="410" spans="1:11" ht="25.5" x14ac:dyDescent="0.25">
      <c r="A410" s="126" t="s">
        <v>602</v>
      </c>
      <c r="B410" s="123" t="s">
        <v>65</v>
      </c>
      <c r="C410" s="123" t="s">
        <v>40</v>
      </c>
      <c r="D410" s="123" t="s">
        <v>604</v>
      </c>
      <c r="E410" s="124"/>
      <c r="F410" s="147">
        <f>F411</f>
        <v>400000</v>
      </c>
      <c r="G410" s="147">
        <f t="shared" ref="G410:K410" si="200">G411</f>
        <v>0</v>
      </c>
      <c r="H410" s="147">
        <f t="shared" si="200"/>
        <v>0</v>
      </c>
      <c r="I410" s="147">
        <f t="shared" si="200"/>
        <v>0</v>
      </c>
      <c r="J410" s="147">
        <f t="shared" si="200"/>
        <v>400000</v>
      </c>
      <c r="K410" s="147">
        <f t="shared" si="200"/>
        <v>0</v>
      </c>
    </row>
    <row r="411" spans="1:11" ht="25.5" x14ac:dyDescent="0.25">
      <c r="A411" s="126" t="s">
        <v>47</v>
      </c>
      <c r="B411" s="123" t="s">
        <v>65</v>
      </c>
      <c r="C411" s="123" t="s">
        <v>40</v>
      </c>
      <c r="D411" s="123" t="s">
        <v>604</v>
      </c>
      <c r="E411" s="124">
        <v>600</v>
      </c>
      <c r="F411" s="147">
        <f>'9.ведомства'!G390</f>
        <v>400000</v>
      </c>
      <c r="G411" s="147">
        <f>'9.ведомства'!H390</f>
        <v>0</v>
      </c>
      <c r="H411" s="147">
        <f>'9.ведомства'!I390</f>
        <v>0</v>
      </c>
      <c r="I411" s="147">
        <f>'9.ведомства'!J390</f>
        <v>0</v>
      </c>
      <c r="J411" s="147">
        <f>'9.ведомства'!K390</f>
        <v>400000</v>
      </c>
      <c r="K411" s="147">
        <f>'9.ведомства'!L390</f>
        <v>0</v>
      </c>
    </row>
    <row r="412" spans="1:11" ht="25.5" x14ac:dyDescent="0.25">
      <c r="A412" s="126" t="s">
        <v>603</v>
      </c>
      <c r="B412" s="123" t="s">
        <v>65</v>
      </c>
      <c r="C412" s="123" t="s">
        <v>40</v>
      </c>
      <c r="D412" s="123" t="s">
        <v>605</v>
      </c>
      <c r="E412" s="124"/>
      <c r="F412" s="147">
        <f>F413</f>
        <v>1200000</v>
      </c>
      <c r="G412" s="147">
        <f t="shared" ref="G412:K412" si="201">G413</f>
        <v>0</v>
      </c>
      <c r="H412" s="147">
        <f t="shared" si="201"/>
        <v>0</v>
      </c>
      <c r="I412" s="147">
        <f t="shared" si="201"/>
        <v>0</v>
      </c>
      <c r="J412" s="147">
        <f t="shared" si="201"/>
        <v>1200000</v>
      </c>
      <c r="K412" s="147">
        <f t="shared" si="201"/>
        <v>0</v>
      </c>
    </row>
    <row r="413" spans="1:11" ht="25.5" x14ac:dyDescent="0.25">
      <c r="A413" s="126" t="s">
        <v>47</v>
      </c>
      <c r="B413" s="123" t="s">
        <v>65</v>
      </c>
      <c r="C413" s="123" t="s">
        <v>40</v>
      </c>
      <c r="D413" s="123" t="s">
        <v>605</v>
      </c>
      <c r="E413" s="124">
        <v>600</v>
      </c>
      <c r="F413" s="147">
        <f>'9.ведомства'!G392</f>
        <v>1200000</v>
      </c>
      <c r="G413" s="147">
        <f>'9.ведомства'!H392</f>
        <v>0</v>
      </c>
      <c r="H413" s="147">
        <f>'9.ведомства'!I392</f>
        <v>0</v>
      </c>
      <c r="I413" s="147">
        <f>'9.ведомства'!J392</f>
        <v>0</v>
      </c>
      <c r="J413" s="147">
        <f>'9.ведомства'!K392</f>
        <v>1200000</v>
      </c>
      <c r="K413" s="147">
        <f>'9.ведомства'!L392</f>
        <v>0</v>
      </c>
    </row>
    <row r="414" spans="1:11" x14ac:dyDescent="0.25">
      <c r="A414" s="126" t="s">
        <v>606</v>
      </c>
      <c r="B414" s="123" t="s">
        <v>65</v>
      </c>
      <c r="C414" s="123" t="s">
        <v>40</v>
      </c>
      <c r="D414" s="123" t="s">
        <v>608</v>
      </c>
      <c r="E414" s="124"/>
      <c r="F414" s="147">
        <f>F415</f>
        <v>23125500</v>
      </c>
      <c r="G414" s="147">
        <f t="shared" ref="G414:K414" si="202">G415</f>
        <v>18716600</v>
      </c>
      <c r="H414" s="147">
        <f t="shared" si="202"/>
        <v>0</v>
      </c>
      <c r="I414" s="147">
        <f t="shared" si="202"/>
        <v>0</v>
      </c>
      <c r="J414" s="147">
        <f t="shared" si="202"/>
        <v>23125500</v>
      </c>
      <c r="K414" s="147">
        <f t="shared" si="202"/>
        <v>18716600</v>
      </c>
    </row>
    <row r="415" spans="1:11" ht="25.5" x14ac:dyDescent="0.25">
      <c r="A415" s="126" t="s">
        <v>607</v>
      </c>
      <c r="B415" s="123" t="s">
        <v>65</v>
      </c>
      <c r="C415" s="123" t="s">
        <v>40</v>
      </c>
      <c r="D415" s="123" t="s">
        <v>609</v>
      </c>
      <c r="E415" s="124"/>
      <c r="F415" s="147">
        <f>F416+F418+F420</f>
        <v>23125500</v>
      </c>
      <c r="G415" s="147">
        <f t="shared" ref="G415:K415" si="203">G416+G418+G420</f>
        <v>18716600</v>
      </c>
      <c r="H415" s="147">
        <f t="shared" si="203"/>
        <v>0</v>
      </c>
      <c r="I415" s="147">
        <f t="shared" si="203"/>
        <v>0</v>
      </c>
      <c r="J415" s="147">
        <f t="shared" si="203"/>
        <v>23125500</v>
      </c>
      <c r="K415" s="147">
        <f t="shared" si="203"/>
        <v>18716600</v>
      </c>
    </row>
    <row r="416" spans="1:11" ht="51" x14ac:dyDescent="0.25">
      <c r="A416" s="126" t="s">
        <v>78</v>
      </c>
      <c r="B416" s="123" t="s">
        <v>65</v>
      </c>
      <c r="C416" s="123" t="s">
        <v>40</v>
      </c>
      <c r="D416" s="123" t="s">
        <v>610</v>
      </c>
      <c r="E416" s="124"/>
      <c r="F416" s="147">
        <f>F417</f>
        <v>1617400</v>
      </c>
      <c r="G416" s="147">
        <f t="shared" ref="G416:K416" si="204">G417</f>
        <v>1617400</v>
      </c>
      <c r="H416" s="147">
        <f t="shared" si="204"/>
        <v>0</v>
      </c>
      <c r="I416" s="147">
        <f t="shared" si="204"/>
        <v>0</v>
      </c>
      <c r="J416" s="147">
        <f t="shared" si="204"/>
        <v>1617400</v>
      </c>
      <c r="K416" s="147">
        <f t="shared" si="204"/>
        <v>1617400</v>
      </c>
    </row>
    <row r="417" spans="1:11" ht="25.5" x14ac:dyDescent="0.25">
      <c r="A417" s="126" t="s">
        <v>47</v>
      </c>
      <c r="B417" s="123" t="s">
        <v>65</v>
      </c>
      <c r="C417" s="123" t="s">
        <v>40</v>
      </c>
      <c r="D417" s="123" t="s">
        <v>610</v>
      </c>
      <c r="E417" s="124">
        <v>600</v>
      </c>
      <c r="F417" s="147">
        <f>'9.ведомства'!G396</f>
        <v>1617400</v>
      </c>
      <c r="G417" s="147">
        <f>'9.ведомства'!H396</f>
        <v>1617400</v>
      </c>
      <c r="H417" s="147">
        <f>'9.ведомства'!I396</f>
        <v>0</v>
      </c>
      <c r="I417" s="147">
        <f>'9.ведомства'!J396</f>
        <v>0</v>
      </c>
      <c r="J417" s="147">
        <f>'9.ведомства'!K396</f>
        <v>1617400</v>
      </c>
      <c r="K417" s="147">
        <f>'9.ведомства'!L396</f>
        <v>1617400</v>
      </c>
    </row>
    <row r="418" spans="1:11" ht="25.5" x14ac:dyDescent="0.25">
      <c r="A418" s="126" t="s">
        <v>77</v>
      </c>
      <c r="B418" s="123" t="s">
        <v>65</v>
      </c>
      <c r="C418" s="123" t="s">
        <v>40</v>
      </c>
      <c r="D418" s="123" t="s">
        <v>611</v>
      </c>
      <c r="E418" s="124"/>
      <c r="F418" s="147">
        <f>F419</f>
        <v>17099200</v>
      </c>
      <c r="G418" s="147">
        <f t="shared" ref="G418:K418" si="205">G419</f>
        <v>17099200</v>
      </c>
      <c r="H418" s="147">
        <f t="shared" si="205"/>
        <v>0</v>
      </c>
      <c r="I418" s="147">
        <f t="shared" si="205"/>
        <v>0</v>
      </c>
      <c r="J418" s="147">
        <f t="shared" si="205"/>
        <v>17099200</v>
      </c>
      <c r="K418" s="147">
        <f t="shared" si="205"/>
        <v>17099200</v>
      </c>
    </row>
    <row r="419" spans="1:11" ht="25.5" x14ac:dyDescent="0.25">
      <c r="A419" s="126" t="s">
        <v>47</v>
      </c>
      <c r="B419" s="123" t="s">
        <v>65</v>
      </c>
      <c r="C419" s="123" t="s">
        <v>40</v>
      </c>
      <c r="D419" s="123" t="s">
        <v>611</v>
      </c>
      <c r="E419" s="124">
        <v>600</v>
      </c>
      <c r="F419" s="147">
        <f>'9.ведомства'!G398</f>
        <v>17099200</v>
      </c>
      <c r="G419" s="147">
        <f>'9.ведомства'!H398</f>
        <v>17099200</v>
      </c>
      <c r="H419" s="147">
        <f>'9.ведомства'!I398</f>
        <v>0</v>
      </c>
      <c r="I419" s="147">
        <f>'9.ведомства'!J398</f>
        <v>0</v>
      </c>
      <c r="J419" s="147">
        <f>'9.ведомства'!K398</f>
        <v>17099200</v>
      </c>
      <c r="K419" s="147">
        <f>'9.ведомства'!L398</f>
        <v>17099200</v>
      </c>
    </row>
    <row r="420" spans="1:11" ht="63.75" x14ac:dyDescent="0.25">
      <c r="A420" s="126" t="s">
        <v>612</v>
      </c>
      <c r="B420" s="123" t="s">
        <v>65</v>
      </c>
      <c r="C420" s="123" t="s">
        <v>40</v>
      </c>
      <c r="D420" s="123" t="s">
        <v>613</v>
      </c>
      <c r="E420" s="124"/>
      <c r="F420" s="147">
        <f>F421</f>
        <v>4408900</v>
      </c>
      <c r="G420" s="147">
        <f t="shared" ref="G420:K420" si="206">G421</f>
        <v>0</v>
      </c>
      <c r="H420" s="147">
        <f t="shared" si="206"/>
        <v>0</v>
      </c>
      <c r="I420" s="147">
        <f t="shared" si="206"/>
        <v>0</v>
      </c>
      <c r="J420" s="147">
        <f t="shared" si="206"/>
        <v>4408900</v>
      </c>
      <c r="K420" s="147">
        <f t="shared" si="206"/>
        <v>0</v>
      </c>
    </row>
    <row r="421" spans="1:11" ht="25.5" x14ac:dyDescent="0.25">
      <c r="A421" s="126" t="s">
        <v>47</v>
      </c>
      <c r="B421" s="123" t="s">
        <v>65</v>
      </c>
      <c r="C421" s="123" t="s">
        <v>40</v>
      </c>
      <c r="D421" s="123" t="s">
        <v>613</v>
      </c>
      <c r="E421" s="124">
        <v>600</v>
      </c>
      <c r="F421" s="147">
        <f>'9.ведомства'!G400</f>
        <v>4408900</v>
      </c>
      <c r="G421" s="147">
        <f>'9.ведомства'!H400</f>
        <v>0</v>
      </c>
      <c r="H421" s="147">
        <f>'9.ведомства'!I400</f>
        <v>0</v>
      </c>
      <c r="I421" s="147">
        <f>'9.ведомства'!J400</f>
        <v>0</v>
      </c>
      <c r="J421" s="147">
        <f>'9.ведомства'!K400</f>
        <v>4408900</v>
      </c>
      <c r="K421" s="147">
        <f>'9.ведомства'!L400</f>
        <v>0</v>
      </c>
    </row>
    <row r="422" spans="1:11" ht="25.5" x14ac:dyDescent="0.25">
      <c r="A422" s="126" t="s">
        <v>619</v>
      </c>
      <c r="B422" s="123" t="s">
        <v>65</v>
      </c>
      <c r="C422" s="123" t="s">
        <v>40</v>
      </c>
      <c r="D422" s="123" t="s">
        <v>527</v>
      </c>
      <c r="E422" s="124"/>
      <c r="F422" s="147">
        <f>F423</f>
        <v>92560501.200000003</v>
      </c>
      <c r="G422" s="147">
        <f t="shared" ref="G422:K422" si="207">G423</f>
        <v>2577500</v>
      </c>
      <c r="H422" s="147">
        <f t="shared" si="207"/>
        <v>206900</v>
      </c>
      <c r="I422" s="147">
        <f t="shared" si="207"/>
        <v>206900</v>
      </c>
      <c r="J422" s="147">
        <f t="shared" si="207"/>
        <v>92767401.200000003</v>
      </c>
      <c r="K422" s="147">
        <f t="shared" si="207"/>
        <v>2784400</v>
      </c>
    </row>
    <row r="423" spans="1:11" ht="25.5" x14ac:dyDescent="0.25">
      <c r="A423" s="126" t="s">
        <v>620</v>
      </c>
      <c r="B423" s="123" t="s">
        <v>65</v>
      </c>
      <c r="C423" s="123" t="s">
        <v>40</v>
      </c>
      <c r="D423" s="123" t="s">
        <v>700</v>
      </c>
      <c r="E423" s="124"/>
      <c r="F423" s="147">
        <f>F424+F433</f>
        <v>92560501.200000003</v>
      </c>
      <c r="G423" s="147">
        <f t="shared" ref="G423:K423" si="208">G424+G433</f>
        <v>2577500</v>
      </c>
      <c r="H423" s="147">
        <f t="shared" si="208"/>
        <v>206900</v>
      </c>
      <c r="I423" s="147">
        <f t="shared" si="208"/>
        <v>206900</v>
      </c>
      <c r="J423" s="147">
        <f t="shared" si="208"/>
        <v>92767401.200000003</v>
      </c>
      <c r="K423" s="147">
        <f t="shared" si="208"/>
        <v>2784400</v>
      </c>
    </row>
    <row r="424" spans="1:11" ht="38.25" x14ac:dyDescent="0.25">
      <c r="A424" s="126" t="s">
        <v>701</v>
      </c>
      <c r="B424" s="123" t="s">
        <v>65</v>
      </c>
      <c r="C424" s="123" t="s">
        <v>40</v>
      </c>
      <c r="D424" s="123" t="s">
        <v>702</v>
      </c>
      <c r="E424" s="124"/>
      <c r="F424" s="147">
        <f>F425+F427+F429+F431</f>
        <v>92560501.200000003</v>
      </c>
      <c r="G424" s="147">
        <f t="shared" ref="G424:K424" si="209">G425+G427+G429+G431</f>
        <v>2577500</v>
      </c>
      <c r="H424" s="147">
        <f t="shared" si="209"/>
        <v>129701</v>
      </c>
      <c r="I424" s="147">
        <f t="shared" si="209"/>
        <v>206900</v>
      </c>
      <c r="J424" s="147">
        <f t="shared" si="209"/>
        <v>92690202.200000003</v>
      </c>
      <c r="K424" s="147">
        <f t="shared" si="209"/>
        <v>2784400</v>
      </c>
    </row>
    <row r="425" spans="1:11" ht="51" x14ac:dyDescent="0.25">
      <c r="A425" s="126" t="s">
        <v>13</v>
      </c>
      <c r="B425" s="123" t="s">
        <v>65</v>
      </c>
      <c r="C425" s="123" t="s">
        <v>40</v>
      </c>
      <c r="D425" s="123" t="s">
        <v>703</v>
      </c>
      <c r="E425" s="123"/>
      <c r="F425" s="147">
        <f>F426</f>
        <v>1366800</v>
      </c>
      <c r="G425" s="147">
        <f t="shared" ref="G425:K425" si="210">G426</f>
        <v>0</v>
      </c>
      <c r="H425" s="147">
        <f t="shared" si="210"/>
        <v>0</v>
      </c>
      <c r="I425" s="147">
        <f t="shared" si="210"/>
        <v>0</v>
      </c>
      <c r="J425" s="147">
        <f t="shared" si="210"/>
        <v>1366800</v>
      </c>
      <c r="K425" s="147">
        <f t="shared" si="210"/>
        <v>0</v>
      </c>
    </row>
    <row r="426" spans="1:11" ht="25.5" x14ac:dyDescent="0.25">
      <c r="A426" s="126" t="s">
        <v>47</v>
      </c>
      <c r="B426" s="123" t="s">
        <v>65</v>
      </c>
      <c r="C426" s="123" t="s">
        <v>40</v>
      </c>
      <c r="D426" s="123" t="s">
        <v>703</v>
      </c>
      <c r="E426" s="123" t="s">
        <v>45</v>
      </c>
      <c r="F426" s="147">
        <f>'9.ведомства'!G517</f>
        <v>1366800</v>
      </c>
      <c r="G426" s="147">
        <f>'9.ведомства'!H517</f>
        <v>0</v>
      </c>
      <c r="H426" s="147">
        <f>'9.ведомства'!I517</f>
        <v>0</v>
      </c>
      <c r="I426" s="147">
        <f>'9.ведомства'!J517</f>
        <v>0</v>
      </c>
      <c r="J426" s="147">
        <f>'9.ведомства'!K517</f>
        <v>1366800</v>
      </c>
      <c r="K426" s="147">
        <f>'9.ведомства'!L517</f>
        <v>0</v>
      </c>
    </row>
    <row r="427" spans="1:11" ht="63.75" x14ac:dyDescent="0.25">
      <c r="A427" s="126" t="s">
        <v>62</v>
      </c>
      <c r="B427" s="123" t="s">
        <v>65</v>
      </c>
      <c r="C427" s="123" t="s">
        <v>40</v>
      </c>
      <c r="D427" s="123" t="s">
        <v>704</v>
      </c>
      <c r="E427" s="124"/>
      <c r="F427" s="147">
        <f>F428</f>
        <v>2577500</v>
      </c>
      <c r="G427" s="147">
        <f t="shared" ref="G427:K427" si="211">G428</f>
        <v>2577500</v>
      </c>
      <c r="H427" s="147">
        <f t="shared" si="211"/>
        <v>206900</v>
      </c>
      <c r="I427" s="147">
        <f t="shared" si="211"/>
        <v>206900</v>
      </c>
      <c r="J427" s="147">
        <f t="shared" si="211"/>
        <v>2784400</v>
      </c>
      <c r="K427" s="147">
        <f t="shared" si="211"/>
        <v>2784400</v>
      </c>
    </row>
    <row r="428" spans="1:11" ht="25.5" x14ac:dyDescent="0.25">
      <c r="A428" s="126" t="s">
        <v>47</v>
      </c>
      <c r="B428" s="123" t="s">
        <v>65</v>
      </c>
      <c r="C428" s="123" t="s">
        <v>40</v>
      </c>
      <c r="D428" s="123" t="s">
        <v>704</v>
      </c>
      <c r="E428" s="124">
        <v>600</v>
      </c>
      <c r="F428" s="147">
        <f>'9.ведомства'!G519</f>
        <v>2577500</v>
      </c>
      <c r="G428" s="147">
        <f>'9.ведомства'!H519</f>
        <v>2577500</v>
      </c>
      <c r="H428" s="147">
        <f>'9.ведомства'!I519</f>
        <v>206900</v>
      </c>
      <c r="I428" s="147">
        <f>'9.ведомства'!J519</f>
        <v>206900</v>
      </c>
      <c r="J428" s="147">
        <f>'9.ведомства'!K519</f>
        <v>2784400</v>
      </c>
      <c r="K428" s="147">
        <f>'9.ведомства'!L519</f>
        <v>2784400</v>
      </c>
    </row>
    <row r="429" spans="1:11" ht="63.75" x14ac:dyDescent="0.25">
      <c r="A429" s="126" t="s">
        <v>597</v>
      </c>
      <c r="B429" s="123" t="s">
        <v>65</v>
      </c>
      <c r="C429" s="123" t="s">
        <v>40</v>
      </c>
      <c r="D429" s="123" t="s">
        <v>705</v>
      </c>
      <c r="E429" s="124"/>
      <c r="F429" s="147">
        <f>F430</f>
        <v>88480601.200000003</v>
      </c>
      <c r="G429" s="147">
        <f t="shared" ref="G429:K429" si="212">G430</f>
        <v>0</v>
      </c>
      <c r="H429" s="147">
        <f t="shared" si="212"/>
        <v>-88199</v>
      </c>
      <c r="I429" s="147">
        <f t="shared" si="212"/>
        <v>0</v>
      </c>
      <c r="J429" s="147">
        <f t="shared" si="212"/>
        <v>88392402.200000003</v>
      </c>
      <c r="K429" s="147">
        <f t="shared" si="212"/>
        <v>0</v>
      </c>
    </row>
    <row r="430" spans="1:11" ht="25.5" x14ac:dyDescent="0.25">
      <c r="A430" s="126" t="s">
        <v>47</v>
      </c>
      <c r="B430" s="123" t="s">
        <v>65</v>
      </c>
      <c r="C430" s="123" t="s">
        <v>40</v>
      </c>
      <c r="D430" s="123" t="s">
        <v>705</v>
      </c>
      <c r="E430" s="124">
        <v>600</v>
      </c>
      <c r="F430" s="147">
        <f>'9.ведомства'!G521</f>
        <v>88480601.200000003</v>
      </c>
      <c r="G430" s="147">
        <f>'9.ведомства'!H521</f>
        <v>0</v>
      </c>
      <c r="H430" s="147">
        <f>'9.ведомства'!I521</f>
        <v>-88199</v>
      </c>
      <c r="I430" s="147">
        <f>'9.ведомства'!J521</f>
        <v>0</v>
      </c>
      <c r="J430" s="147">
        <f>'9.ведомства'!K521</f>
        <v>88392402.200000003</v>
      </c>
      <c r="K430" s="147">
        <f>'9.ведомства'!L521</f>
        <v>0</v>
      </c>
    </row>
    <row r="431" spans="1:11" ht="63.75" x14ac:dyDescent="0.25">
      <c r="A431" s="126" t="s">
        <v>587</v>
      </c>
      <c r="B431" s="123" t="s">
        <v>65</v>
      </c>
      <c r="C431" s="123" t="s">
        <v>40</v>
      </c>
      <c r="D431" s="123" t="s">
        <v>706</v>
      </c>
      <c r="E431" s="124"/>
      <c r="F431" s="147">
        <f>F432</f>
        <v>135600</v>
      </c>
      <c r="G431" s="147">
        <f t="shared" ref="G431:K431" si="213">G432</f>
        <v>0</v>
      </c>
      <c r="H431" s="147">
        <f t="shared" si="213"/>
        <v>11000</v>
      </c>
      <c r="I431" s="147">
        <f t="shared" si="213"/>
        <v>0</v>
      </c>
      <c r="J431" s="147">
        <f t="shared" si="213"/>
        <v>146600</v>
      </c>
      <c r="K431" s="147">
        <f t="shared" si="213"/>
        <v>0</v>
      </c>
    </row>
    <row r="432" spans="1:11" ht="25.5" x14ac:dyDescent="0.25">
      <c r="A432" s="126" t="s">
        <v>47</v>
      </c>
      <c r="B432" s="123" t="s">
        <v>65</v>
      </c>
      <c r="C432" s="123" t="s">
        <v>40</v>
      </c>
      <c r="D432" s="123" t="s">
        <v>706</v>
      </c>
      <c r="E432" s="124">
        <v>600</v>
      </c>
      <c r="F432" s="147">
        <f>'9.ведомства'!G523</f>
        <v>135600</v>
      </c>
      <c r="G432" s="147">
        <f>'9.ведомства'!H523</f>
        <v>0</v>
      </c>
      <c r="H432" s="147">
        <f>'9.ведомства'!I523</f>
        <v>11000</v>
      </c>
      <c r="I432" s="147">
        <f>'9.ведомства'!J523</f>
        <v>0</v>
      </c>
      <c r="J432" s="147">
        <f>'9.ведомства'!K523</f>
        <v>146600</v>
      </c>
      <c r="K432" s="147">
        <f>'9.ведомства'!L523</f>
        <v>0</v>
      </c>
    </row>
    <row r="433" spans="1:11" ht="38.25" x14ac:dyDescent="0.25">
      <c r="A433" s="126" t="s">
        <v>993</v>
      </c>
      <c r="B433" s="123" t="s">
        <v>65</v>
      </c>
      <c r="C433" s="123" t="s">
        <v>40</v>
      </c>
      <c r="D433" s="123" t="s">
        <v>996</v>
      </c>
      <c r="E433" s="230"/>
      <c r="F433" s="147">
        <f>F434</f>
        <v>0</v>
      </c>
      <c r="G433" s="147">
        <f t="shared" ref="G433:K434" si="214">G434</f>
        <v>0</v>
      </c>
      <c r="H433" s="147">
        <f t="shared" si="214"/>
        <v>77199</v>
      </c>
      <c r="I433" s="147">
        <f t="shared" si="214"/>
        <v>0</v>
      </c>
      <c r="J433" s="147">
        <f t="shared" si="214"/>
        <v>77199</v>
      </c>
      <c r="K433" s="147">
        <f t="shared" si="214"/>
        <v>0</v>
      </c>
    </row>
    <row r="434" spans="1:11" ht="25.5" x14ac:dyDescent="0.25">
      <c r="A434" s="126" t="s">
        <v>994</v>
      </c>
      <c r="B434" s="123" t="s">
        <v>65</v>
      </c>
      <c r="C434" s="123" t="s">
        <v>40</v>
      </c>
      <c r="D434" s="123" t="s">
        <v>995</v>
      </c>
      <c r="E434" s="230"/>
      <c r="F434" s="147">
        <f>F435</f>
        <v>0</v>
      </c>
      <c r="G434" s="147">
        <f t="shared" si="214"/>
        <v>0</v>
      </c>
      <c r="H434" s="147">
        <f t="shared" si="214"/>
        <v>77199</v>
      </c>
      <c r="I434" s="147">
        <f t="shared" si="214"/>
        <v>0</v>
      </c>
      <c r="J434" s="147">
        <f t="shared" si="214"/>
        <v>77199</v>
      </c>
      <c r="K434" s="147">
        <f t="shared" si="214"/>
        <v>0</v>
      </c>
    </row>
    <row r="435" spans="1:11" ht="25.5" x14ac:dyDescent="0.25">
      <c r="A435" s="126" t="s">
        <v>47</v>
      </c>
      <c r="B435" s="123" t="s">
        <v>65</v>
      </c>
      <c r="C435" s="123" t="s">
        <v>40</v>
      </c>
      <c r="D435" s="123" t="s">
        <v>995</v>
      </c>
      <c r="E435" s="230">
        <v>600</v>
      </c>
      <c r="F435" s="147">
        <f>'9.ведомства'!G526</f>
        <v>0</v>
      </c>
      <c r="G435" s="147">
        <f>'9.ведомства'!H526</f>
        <v>0</v>
      </c>
      <c r="H435" s="147">
        <f>'9.ведомства'!I526</f>
        <v>77199</v>
      </c>
      <c r="I435" s="147">
        <f>'9.ведомства'!J526</f>
        <v>0</v>
      </c>
      <c r="J435" s="147">
        <f>'9.ведомства'!K526</f>
        <v>77199</v>
      </c>
      <c r="K435" s="147">
        <f>'9.ведомства'!L526</f>
        <v>0</v>
      </c>
    </row>
    <row r="436" spans="1:11" x14ac:dyDescent="0.25">
      <c r="A436" s="127" t="s">
        <v>82</v>
      </c>
      <c r="B436" s="123" t="s">
        <v>65</v>
      </c>
      <c r="C436" s="123" t="s">
        <v>65</v>
      </c>
      <c r="D436" s="123"/>
      <c r="E436" s="124"/>
      <c r="F436" s="147">
        <f>F437+F448</f>
        <v>13849500</v>
      </c>
      <c r="G436" s="147">
        <f t="shared" ref="G436:K436" si="215">G437+G448</f>
        <v>2235500</v>
      </c>
      <c r="H436" s="147">
        <f t="shared" si="215"/>
        <v>0</v>
      </c>
      <c r="I436" s="147">
        <f t="shared" si="215"/>
        <v>0</v>
      </c>
      <c r="J436" s="147">
        <f t="shared" si="215"/>
        <v>13849500</v>
      </c>
      <c r="K436" s="147">
        <f t="shared" si="215"/>
        <v>2235500</v>
      </c>
    </row>
    <row r="437" spans="1:11" ht="25.5" x14ac:dyDescent="0.25">
      <c r="A437" s="132" t="s">
        <v>513</v>
      </c>
      <c r="B437" s="123" t="s">
        <v>65</v>
      </c>
      <c r="C437" s="123" t="s">
        <v>65</v>
      </c>
      <c r="D437" s="123" t="s">
        <v>425</v>
      </c>
      <c r="E437" s="124"/>
      <c r="F437" s="147">
        <f>F438+F443</f>
        <v>1150000</v>
      </c>
      <c r="G437" s="147">
        <f t="shared" ref="G437:K437" si="216">G438+G443</f>
        <v>0</v>
      </c>
      <c r="H437" s="147">
        <f t="shared" si="216"/>
        <v>0</v>
      </c>
      <c r="I437" s="147">
        <f t="shared" si="216"/>
        <v>0</v>
      </c>
      <c r="J437" s="147">
        <f t="shared" si="216"/>
        <v>1150000</v>
      </c>
      <c r="K437" s="147">
        <f t="shared" si="216"/>
        <v>0</v>
      </c>
    </row>
    <row r="438" spans="1:11" x14ac:dyDescent="0.25">
      <c r="A438" s="126" t="s">
        <v>514</v>
      </c>
      <c r="B438" s="123" t="s">
        <v>65</v>
      </c>
      <c r="C438" s="123" t="s">
        <v>65</v>
      </c>
      <c r="D438" s="123" t="s">
        <v>520</v>
      </c>
      <c r="E438" s="124"/>
      <c r="F438" s="147">
        <f>F439</f>
        <v>850000</v>
      </c>
      <c r="G438" s="147">
        <f t="shared" ref="G438:K439" si="217">G439</f>
        <v>0</v>
      </c>
      <c r="H438" s="147">
        <f t="shared" si="217"/>
        <v>0</v>
      </c>
      <c r="I438" s="147">
        <f t="shared" si="217"/>
        <v>0</v>
      </c>
      <c r="J438" s="147">
        <f t="shared" si="217"/>
        <v>850000</v>
      </c>
      <c r="K438" s="147">
        <f t="shared" si="217"/>
        <v>0</v>
      </c>
    </row>
    <row r="439" spans="1:11" ht="25.5" x14ac:dyDescent="0.25">
      <c r="A439" s="126" t="s">
        <v>518</v>
      </c>
      <c r="B439" s="123" t="s">
        <v>65</v>
      </c>
      <c r="C439" s="123" t="s">
        <v>65</v>
      </c>
      <c r="D439" s="123" t="s">
        <v>521</v>
      </c>
      <c r="E439" s="124"/>
      <c r="F439" s="147">
        <f>F440</f>
        <v>850000</v>
      </c>
      <c r="G439" s="147">
        <f t="shared" si="217"/>
        <v>0</v>
      </c>
      <c r="H439" s="147">
        <f t="shared" si="217"/>
        <v>0</v>
      </c>
      <c r="I439" s="147">
        <f t="shared" si="217"/>
        <v>0</v>
      </c>
      <c r="J439" s="147">
        <f t="shared" si="217"/>
        <v>850000</v>
      </c>
      <c r="K439" s="147">
        <f t="shared" si="217"/>
        <v>0</v>
      </c>
    </row>
    <row r="440" spans="1:11" x14ac:dyDescent="0.25">
      <c r="A440" s="27" t="s">
        <v>24</v>
      </c>
      <c r="B440" s="123" t="s">
        <v>65</v>
      </c>
      <c r="C440" s="123" t="s">
        <v>65</v>
      </c>
      <c r="D440" s="123" t="s">
        <v>522</v>
      </c>
      <c r="E440" s="124"/>
      <c r="F440" s="147">
        <f>SUM(F441:F442)</f>
        <v>850000</v>
      </c>
      <c r="G440" s="147">
        <f t="shared" ref="G440:K440" si="218">SUM(G441:G442)</f>
        <v>0</v>
      </c>
      <c r="H440" s="147">
        <f t="shared" si="218"/>
        <v>0</v>
      </c>
      <c r="I440" s="147">
        <f t="shared" si="218"/>
        <v>0</v>
      </c>
      <c r="J440" s="147">
        <f t="shared" si="218"/>
        <v>850000</v>
      </c>
      <c r="K440" s="147">
        <f t="shared" si="218"/>
        <v>0</v>
      </c>
    </row>
    <row r="441" spans="1:11" ht="51" x14ac:dyDescent="0.25">
      <c r="A441" s="126" t="s">
        <v>12</v>
      </c>
      <c r="B441" s="123" t="s">
        <v>65</v>
      </c>
      <c r="C441" s="123" t="s">
        <v>65</v>
      </c>
      <c r="D441" s="123" t="s">
        <v>522</v>
      </c>
      <c r="E441" s="215">
        <v>100</v>
      </c>
      <c r="F441" s="147">
        <f>'9.ведомства'!G157</f>
        <v>140000</v>
      </c>
      <c r="G441" s="147">
        <f>'9.ведомства'!H157</f>
        <v>0</v>
      </c>
      <c r="H441" s="147">
        <f>'9.ведомства'!I157</f>
        <v>0</v>
      </c>
      <c r="I441" s="147">
        <f>'9.ведомства'!J157</f>
        <v>0</v>
      </c>
      <c r="J441" s="147">
        <f>'9.ведомства'!K157</f>
        <v>140000</v>
      </c>
      <c r="K441" s="147">
        <f>'9.ведомства'!L157</f>
        <v>0</v>
      </c>
    </row>
    <row r="442" spans="1:11" ht="25.5" x14ac:dyDescent="0.25">
      <c r="A442" s="126" t="s">
        <v>17</v>
      </c>
      <c r="B442" s="123" t="s">
        <v>65</v>
      </c>
      <c r="C442" s="123" t="s">
        <v>65</v>
      </c>
      <c r="D442" s="123" t="s">
        <v>522</v>
      </c>
      <c r="E442" s="124">
        <v>200</v>
      </c>
      <c r="F442" s="147">
        <f>'9.ведомства'!G158</f>
        <v>710000</v>
      </c>
      <c r="G442" s="147">
        <f>'9.ведомства'!H158</f>
        <v>0</v>
      </c>
      <c r="H442" s="147">
        <f>'9.ведомства'!I158</f>
        <v>0</v>
      </c>
      <c r="I442" s="147">
        <f>'9.ведомства'!J158</f>
        <v>0</v>
      </c>
      <c r="J442" s="147">
        <f>'9.ведомства'!K158</f>
        <v>710000</v>
      </c>
      <c r="K442" s="147">
        <f>'9.ведомства'!L158</f>
        <v>0</v>
      </c>
    </row>
    <row r="443" spans="1:11" ht="25.5" x14ac:dyDescent="0.25">
      <c r="A443" s="126" t="s">
        <v>515</v>
      </c>
      <c r="B443" s="123" t="s">
        <v>65</v>
      </c>
      <c r="C443" s="123" t="s">
        <v>65</v>
      </c>
      <c r="D443" s="123" t="s">
        <v>523</v>
      </c>
      <c r="E443" s="124"/>
      <c r="F443" s="147">
        <f>F444</f>
        <v>300000</v>
      </c>
      <c r="G443" s="147">
        <f t="shared" ref="G443:K444" si="219">G444</f>
        <v>0</v>
      </c>
      <c r="H443" s="147">
        <f t="shared" si="219"/>
        <v>0</v>
      </c>
      <c r="I443" s="147">
        <f t="shared" si="219"/>
        <v>0</v>
      </c>
      <c r="J443" s="147">
        <f t="shared" si="219"/>
        <v>300000</v>
      </c>
      <c r="K443" s="147">
        <f t="shared" si="219"/>
        <v>0</v>
      </c>
    </row>
    <row r="444" spans="1:11" ht="38.25" x14ac:dyDescent="0.25">
      <c r="A444" s="126" t="s">
        <v>519</v>
      </c>
      <c r="B444" s="123" t="s">
        <v>65</v>
      </c>
      <c r="C444" s="123" t="s">
        <v>65</v>
      </c>
      <c r="D444" s="123" t="s">
        <v>524</v>
      </c>
      <c r="E444" s="124"/>
      <c r="F444" s="147">
        <f>F445</f>
        <v>300000</v>
      </c>
      <c r="G444" s="147">
        <f t="shared" si="219"/>
        <v>0</v>
      </c>
      <c r="H444" s="147">
        <f t="shared" si="219"/>
        <v>0</v>
      </c>
      <c r="I444" s="147">
        <f t="shared" si="219"/>
        <v>0</v>
      </c>
      <c r="J444" s="147">
        <f t="shared" si="219"/>
        <v>300000</v>
      </c>
      <c r="K444" s="147">
        <f t="shared" si="219"/>
        <v>0</v>
      </c>
    </row>
    <row r="445" spans="1:11" x14ac:dyDescent="0.25">
      <c r="A445" s="27" t="s">
        <v>24</v>
      </c>
      <c r="B445" s="123" t="s">
        <v>65</v>
      </c>
      <c r="C445" s="123" t="s">
        <v>65</v>
      </c>
      <c r="D445" s="123" t="s">
        <v>525</v>
      </c>
      <c r="E445" s="124"/>
      <c r="F445" s="147">
        <f>SUM(F446:F447)</f>
        <v>300000</v>
      </c>
      <c r="G445" s="147">
        <f t="shared" ref="G445:K445" si="220">SUM(G446:G447)</f>
        <v>0</v>
      </c>
      <c r="H445" s="147">
        <f t="shared" si="220"/>
        <v>0</v>
      </c>
      <c r="I445" s="147">
        <f t="shared" si="220"/>
        <v>0</v>
      </c>
      <c r="J445" s="147">
        <f t="shared" si="220"/>
        <v>300000</v>
      </c>
      <c r="K445" s="147">
        <f t="shared" si="220"/>
        <v>0</v>
      </c>
    </row>
    <row r="446" spans="1:11" ht="51" x14ac:dyDescent="0.25">
      <c r="A446" s="126" t="s">
        <v>12</v>
      </c>
      <c r="B446" s="123" t="s">
        <v>65</v>
      </c>
      <c r="C446" s="123" t="s">
        <v>65</v>
      </c>
      <c r="D446" s="123" t="s">
        <v>525</v>
      </c>
      <c r="E446" s="215">
        <v>100</v>
      </c>
      <c r="F446" s="147">
        <f>'9.ведомства'!G162</f>
        <v>50000</v>
      </c>
      <c r="G446" s="147">
        <f>'9.ведомства'!H162</f>
        <v>0</v>
      </c>
      <c r="H446" s="147">
        <f>'9.ведомства'!I162</f>
        <v>0</v>
      </c>
      <c r="I446" s="147">
        <f>'9.ведомства'!J162</f>
        <v>0</v>
      </c>
      <c r="J446" s="147">
        <f>'9.ведомства'!K162</f>
        <v>50000</v>
      </c>
      <c r="K446" s="147">
        <f>'9.ведомства'!L162</f>
        <v>0</v>
      </c>
    </row>
    <row r="447" spans="1:11" ht="25.5" x14ac:dyDescent="0.25">
      <c r="A447" s="126" t="s">
        <v>17</v>
      </c>
      <c r="B447" s="123" t="s">
        <v>65</v>
      </c>
      <c r="C447" s="123" t="s">
        <v>65</v>
      </c>
      <c r="D447" s="123" t="s">
        <v>525</v>
      </c>
      <c r="E447" s="124">
        <v>200</v>
      </c>
      <c r="F447" s="147">
        <f>'9.ведомства'!G163</f>
        <v>250000</v>
      </c>
      <c r="G447" s="147">
        <f>'9.ведомства'!H163</f>
        <v>0</v>
      </c>
      <c r="H447" s="147">
        <f>'9.ведомства'!I163</f>
        <v>0</v>
      </c>
      <c r="I447" s="147">
        <f>'9.ведомства'!J163</f>
        <v>0</v>
      </c>
      <c r="J447" s="147">
        <f>'9.ведомства'!K163</f>
        <v>250000</v>
      </c>
      <c r="K447" s="147">
        <f>'9.ведомства'!L163</f>
        <v>0</v>
      </c>
    </row>
    <row r="448" spans="1:11" ht="25.5" x14ac:dyDescent="0.25">
      <c r="A448" s="126" t="s">
        <v>576</v>
      </c>
      <c r="B448" s="123" t="s">
        <v>65</v>
      </c>
      <c r="C448" s="123" t="s">
        <v>65</v>
      </c>
      <c r="D448" s="123" t="s">
        <v>578</v>
      </c>
      <c r="E448" s="124"/>
      <c r="F448" s="147">
        <f>F449</f>
        <v>12699500</v>
      </c>
      <c r="G448" s="147">
        <f t="shared" ref="G448:K449" si="221">G449</f>
        <v>2235500</v>
      </c>
      <c r="H448" s="147">
        <f t="shared" si="221"/>
        <v>0</v>
      </c>
      <c r="I448" s="147">
        <f t="shared" si="221"/>
        <v>0</v>
      </c>
      <c r="J448" s="147">
        <f t="shared" si="221"/>
        <v>12699500</v>
      </c>
      <c r="K448" s="147">
        <f t="shared" si="221"/>
        <v>2235500</v>
      </c>
    </row>
    <row r="449" spans="1:11" x14ac:dyDescent="0.25">
      <c r="A449" s="126" t="s">
        <v>614</v>
      </c>
      <c r="B449" s="123" t="s">
        <v>65</v>
      </c>
      <c r="C449" s="123" t="s">
        <v>65</v>
      </c>
      <c r="D449" s="123" t="s">
        <v>651</v>
      </c>
      <c r="E449" s="124"/>
      <c r="F449" s="147">
        <f>F450</f>
        <v>12699500</v>
      </c>
      <c r="G449" s="147">
        <f t="shared" si="221"/>
        <v>2235500</v>
      </c>
      <c r="H449" s="147">
        <f t="shared" si="221"/>
        <v>0</v>
      </c>
      <c r="I449" s="147">
        <f t="shared" si="221"/>
        <v>0</v>
      </c>
      <c r="J449" s="147">
        <f t="shared" si="221"/>
        <v>12699500</v>
      </c>
      <c r="K449" s="147">
        <f t="shared" si="221"/>
        <v>2235500</v>
      </c>
    </row>
    <row r="450" spans="1:11" ht="25.5" x14ac:dyDescent="0.25">
      <c r="A450" s="126" t="s">
        <v>650</v>
      </c>
      <c r="B450" s="123" t="s">
        <v>65</v>
      </c>
      <c r="C450" s="123" t="s">
        <v>65</v>
      </c>
      <c r="D450" s="123" t="s">
        <v>652</v>
      </c>
      <c r="E450" s="124"/>
      <c r="F450" s="147">
        <f>F451+F453+F457+F459+F455</f>
        <v>12699500</v>
      </c>
      <c r="G450" s="147">
        <f t="shared" ref="G450:K450" si="222">G451+G453+G457+G459+G455</f>
        <v>2235500</v>
      </c>
      <c r="H450" s="147">
        <f t="shared" si="222"/>
        <v>0</v>
      </c>
      <c r="I450" s="147">
        <f t="shared" si="222"/>
        <v>0</v>
      </c>
      <c r="J450" s="147">
        <f t="shared" si="222"/>
        <v>12699500</v>
      </c>
      <c r="K450" s="147">
        <f t="shared" si="222"/>
        <v>2235500</v>
      </c>
    </row>
    <row r="451" spans="1:11" ht="38.25" x14ac:dyDescent="0.25">
      <c r="A451" s="126" t="s">
        <v>81</v>
      </c>
      <c r="B451" s="123" t="s">
        <v>65</v>
      </c>
      <c r="C451" s="123" t="s">
        <v>65</v>
      </c>
      <c r="D451" s="123" t="s">
        <v>653</v>
      </c>
      <c r="E451" s="124"/>
      <c r="F451" s="147">
        <f>F452</f>
        <v>2235500</v>
      </c>
      <c r="G451" s="147">
        <f t="shared" ref="G451:K451" si="223">G452</f>
        <v>2235500</v>
      </c>
      <c r="H451" s="147">
        <f t="shared" si="223"/>
        <v>0</v>
      </c>
      <c r="I451" s="147">
        <f t="shared" si="223"/>
        <v>0</v>
      </c>
      <c r="J451" s="147">
        <f t="shared" si="223"/>
        <v>2235500</v>
      </c>
      <c r="K451" s="147">
        <f t="shared" si="223"/>
        <v>2235500</v>
      </c>
    </row>
    <row r="452" spans="1:11" ht="25.5" x14ac:dyDescent="0.25">
      <c r="A452" s="126" t="s">
        <v>47</v>
      </c>
      <c r="B452" s="123" t="s">
        <v>65</v>
      </c>
      <c r="C452" s="123" t="s">
        <v>65</v>
      </c>
      <c r="D452" s="123" t="s">
        <v>653</v>
      </c>
      <c r="E452" s="124">
        <v>600</v>
      </c>
      <c r="F452" s="147">
        <f>'9.ведомства'!G406</f>
        <v>2235500</v>
      </c>
      <c r="G452" s="147">
        <f>'9.ведомства'!H406</f>
        <v>2235500</v>
      </c>
      <c r="H452" s="147">
        <f>'9.ведомства'!I406</f>
        <v>0</v>
      </c>
      <c r="I452" s="147">
        <f>'9.ведомства'!J406</f>
        <v>0</v>
      </c>
      <c r="J452" s="147">
        <f>'9.ведомства'!K406</f>
        <v>2235500</v>
      </c>
      <c r="K452" s="147">
        <f>'9.ведомства'!L406</f>
        <v>2235500</v>
      </c>
    </row>
    <row r="453" spans="1:11" ht="25.5" x14ac:dyDescent="0.25">
      <c r="A453" s="126" t="s">
        <v>654</v>
      </c>
      <c r="B453" s="123" t="s">
        <v>65</v>
      </c>
      <c r="C453" s="123" t="s">
        <v>65</v>
      </c>
      <c r="D453" s="123" t="s">
        <v>655</v>
      </c>
      <c r="E453" s="124"/>
      <c r="F453" s="147">
        <f>F454</f>
        <v>3261600</v>
      </c>
      <c r="G453" s="147">
        <f t="shared" ref="G453:K453" si="224">G454</f>
        <v>0</v>
      </c>
      <c r="H453" s="147">
        <f t="shared" si="224"/>
        <v>0</v>
      </c>
      <c r="I453" s="147">
        <f t="shared" si="224"/>
        <v>0</v>
      </c>
      <c r="J453" s="147">
        <f t="shared" si="224"/>
        <v>3261600</v>
      </c>
      <c r="K453" s="147">
        <f t="shared" si="224"/>
        <v>0</v>
      </c>
    </row>
    <row r="454" spans="1:11" ht="25.5" x14ac:dyDescent="0.25">
      <c r="A454" s="126" t="s">
        <v>47</v>
      </c>
      <c r="B454" s="123" t="s">
        <v>65</v>
      </c>
      <c r="C454" s="123" t="s">
        <v>65</v>
      </c>
      <c r="D454" s="123" t="s">
        <v>655</v>
      </c>
      <c r="E454" s="124">
        <v>600</v>
      </c>
      <c r="F454" s="147">
        <f>'9.ведомства'!G408</f>
        <v>3261600</v>
      </c>
      <c r="G454" s="147">
        <f>'9.ведомства'!H408</f>
        <v>0</v>
      </c>
      <c r="H454" s="147">
        <f>'9.ведомства'!I408</f>
        <v>0</v>
      </c>
      <c r="I454" s="147">
        <f>'9.ведомства'!J408</f>
        <v>0</v>
      </c>
      <c r="J454" s="147">
        <f>'9.ведомства'!K408</f>
        <v>3261600</v>
      </c>
      <c r="K454" s="147">
        <f>'9.ведомства'!L408</f>
        <v>0</v>
      </c>
    </row>
    <row r="455" spans="1:11" ht="38.25" x14ac:dyDescent="0.25">
      <c r="A455" s="126" t="s">
        <v>986</v>
      </c>
      <c r="B455" s="123" t="s">
        <v>65</v>
      </c>
      <c r="C455" s="123" t="s">
        <v>65</v>
      </c>
      <c r="D455" s="123" t="s">
        <v>985</v>
      </c>
      <c r="E455" s="221"/>
      <c r="F455" s="147">
        <f>F456</f>
        <v>180000</v>
      </c>
      <c r="G455" s="147">
        <f t="shared" ref="G455:K455" si="225">G456</f>
        <v>0</v>
      </c>
      <c r="H455" s="147">
        <f t="shared" si="225"/>
        <v>0</v>
      </c>
      <c r="I455" s="147">
        <f t="shared" si="225"/>
        <v>0</v>
      </c>
      <c r="J455" s="147">
        <f t="shared" si="225"/>
        <v>180000</v>
      </c>
      <c r="K455" s="147">
        <f t="shared" si="225"/>
        <v>0</v>
      </c>
    </row>
    <row r="456" spans="1:11" ht="25.5" x14ac:dyDescent="0.25">
      <c r="A456" s="126" t="s">
        <v>17</v>
      </c>
      <c r="B456" s="123" t="s">
        <v>65</v>
      </c>
      <c r="C456" s="123" t="s">
        <v>65</v>
      </c>
      <c r="D456" s="123" t="s">
        <v>985</v>
      </c>
      <c r="E456" s="221">
        <v>200</v>
      </c>
      <c r="F456" s="147">
        <f>'9.ведомства'!G410</f>
        <v>180000</v>
      </c>
      <c r="G456" s="147">
        <f>'9.ведомства'!H410</f>
        <v>0</v>
      </c>
      <c r="H456" s="147">
        <f>'9.ведомства'!I410</f>
        <v>0</v>
      </c>
      <c r="I456" s="147">
        <f>'9.ведомства'!J410</f>
        <v>0</v>
      </c>
      <c r="J456" s="147">
        <f>'9.ведомства'!K410</f>
        <v>180000</v>
      </c>
      <c r="K456" s="147">
        <f>'9.ведомства'!L410</f>
        <v>0</v>
      </c>
    </row>
    <row r="457" spans="1:11" ht="25.5" x14ac:dyDescent="0.25">
      <c r="A457" s="126" t="s">
        <v>656</v>
      </c>
      <c r="B457" s="123" t="s">
        <v>65</v>
      </c>
      <c r="C457" s="123" t="s">
        <v>65</v>
      </c>
      <c r="D457" s="123" t="s">
        <v>657</v>
      </c>
      <c r="E457" s="124"/>
      <c r="F457" s="147">
        <f>F458</f>
        <v>5424000</v>
      </c>
      <c r="G457" s="147">
        <f t="shared" ref="G457:K457" si="226">G458</f>
        <v>0</v>
      </c>
      <c r="H457" s="147">
        <f t="shared" si="226"/>
        <v>0</v>
      </c>
      <c r="I457" s="147">
        <f t="shared" si="226"/>
        <v>0</v>
      </c>
      <c r="J457" s="147">
        <f t="shared" si="226"/>
        <v>5424000</v>
      </c>
      <c r="K457" s="147">
        <f t="shared" si="226"/>
        <v>0</v>
      </c>
    </row>
    <row r="458" spans="1:11" ht="25.5" x14ac:dyDescent="0.25">
      <c r="A458" s="126" t="s">
        <v>17</v>
      </c>
      <c r="B458" s="123" t="s">
        <v>65</v>
      </c>
      <c r="C458" s="123" t="s">
        <v>65</v>
      </c>
      <c r="D458" s="123" t="s">
        <v>657</v>
      </c>
      <c r="E458" s="124">
        <v>200</v>
      </c>
      <c r="F458" s="147">
        <f>'9.ведомства'!G412</f>
        <v>5424000</v>
      </c>
      <c r="G458" s="147">
        <f>'9.ведомства'!H412</f>
        <v>0</v>
      </c>
      <c r="H458" s="147">
        <f>'9.ведомства'!I412</f>
        <v>0</v>
      </c>
      <c r="I458" s="147">
        <f>'9.ведомства'!J412</f>
        <v>0</v>
      </c>
      <c r="J458" s="147">
        <f>'9.ведомства'!K412</f>
        <v>5424000</v>
      </c>
      <c r="K458" s="147">
        <f>'9.ведомства'!L412</f>
        <v>0</v>
      </c>
    </row>
    <row r="459" spans="1:11" ht="51" x14ac:dyDescent="0.25">
      <c r="A459" s="126" t="s">
        <v>658</v>
      </c>
      <c r="B459" s="123" t="s">
        <v>65</v>
      </c>
      <c r="C459" s="123" t="s">
        <v>65</v>
      </c>
      <c r="D459" s="123" t="s">
        <v>659</v>
      </c>
      <c r="E459" s="124"/>
      <c r="F459" s="147">
        <f>F460</f>
        <v>1598400</v>
      </c>
      <c r="G459" s="147">
        <f t="shared" ref="G459:K459" si="227">G460</f>
        <v>0</v>
      </c>
      <c r="H459" s="147">
        <f t="shared" si="227"/>
        <v>0</v>
      </c>
      <c r="I459" s="147">
        <f t="shared" si="227"/>
        <v>0</v>
      </c>
      <c r="J459" s="147">
        <f t="shared" si="227"/>
        <v>1598400</v>
      </c>
      <c r="K459" s="147">
        <f t="shared" si="227"/>
        <v>0</v>
      </c>
    </row>
    <row r="460" spans="1:11" ht="25.5" x14ac:dyDescent="0.25">
      <c r="A460" s="126" t="s">
        <v>47</v>
      </c>
      <c r="B460" s="123" t="s">
        <v>65</v>
      </c>
      <c r="C460" s="123" t="s">
        <v>65</v>
      </c>
      <c r="D460" s="123" t="s">
        <v>659</v>
      </c>
      <c r="E460" s="124">
        <v>600</v>
      </c>
      <c r="F460" s="147">
        <f>'9.ведомства'!G414</f>
        <v>1598400</v>
      </c>
      <c r="G460" s="147">
        <f>'9.ведомства'!H414</f>
        <v>0</v>
      </c>
      <c r="H460" s="147">
        <f>'9.ведомства'!I414</f>
        <v>0</v>
      </c>
      <c r="I460" s="147">
        <f>'9.ведомства'!J414</f>
        <v>0</v>
      </c>
      <c r="J460" s="147">
        <f>'9.ведомства'!K414</f>
        <v>1598400</v>
      </c>
      <c r="K460" s="147">
        <f>'9.ведомства'!L414</f>
        <v>0</v>
      </c>
    </row>
    <row r="461" spans="1:11" x14ac:dyDescent="0.25">
      <c r="A461" s="127" t="s">
        <v>80</v>
      </c>
      <c r="B461" s="123" t="s">
        <v>65</v>
      </c>
      <c r="C461" s="123" t="s">
        <v>55</v>
      </c>
      <c r="D461" s="123"/>
      <c r="E461" s="124"/>
      <c r="F461" s="147">
        <f>F462+F488</f>
        <v>109317700</v>
      </c>
      <c r="G461" s="147">
        <f t="shared" ref="G461:K461" si="228">G462+G488</f>
        <v>0</v>
      </c>
      <c r="H461" s="147">
        <f t="shared" si="228"/>
        <v>475799</v>
      </c>
      <c r="I461" s="147">
        <f t="shared" si="228"/>
        <v>0</v>
      </c>
      <c r="J461" s="147">
        <f t="shared" si="228"/>
        <v>109793499</v>
      </c>
      <c r="K461" s="147">
        <f t="shared" si="228"/>
        <v>0</v>
      </c>
    </row>
    <row r="462" spans="1:11" ht="25.5" x14ac:dyDescent="0.25">
      <c r="A462" s="126" t="s">
        <v>615</v>
      </c>
      <c r="B462" s="123" t="s">
        <v>65</v>
      </c>
      <c r="C462" s="123" t="s">
        <v>55</v>
      </c>
      <c r="D462" s="123" t="s">
        <v>578</v>
      </c>
      <c r="E462" s="124"/>
      <c r="F462" s="147">
        <f>F463+F482</f>
        <v>109164700</v>
      </c>
      <c r="G462" s="147">
        <f t="shared" ref="G462:K462" si="229">G463+G482</f>
        <v>0</v>
      </c>
      <c r="H462" s="147">
        <f t="shared" si="229"/>
        <v>475799</v>
      </c>
      <c r="I462" s="147">
        <f t="shared" si="229"/>
        <v>0</v>
      </c>
      <c r="J462" s="147">
        <f t="shared" si="229"/>
        <v>109640499</v>
      </c>
      <c r="K462" s="147">
        <f t="shared" si="229"/>
        <v>0</v>
      </c>
    </row>
    <row r="463" spans="1:11" ht="25.5" x14ac:dyDescent="0.25">
      <c r="A463" s="126" t="s">
        <v>577</v>
      </c>
      <c r="B463" s="123" t="s">
        <v>65</v>
      </c>
      <c r="C463" s="123" t="s">
        <v>55</v>
      </c>
      <c r="D463" s="123" t="s">
        <v>579</v>
      </c>
      <c r="E463" s="124"/>
      <c r="F463" s="147">
        <f>F464+F473</f>
        <v>75351700</v>
      </c>
      <c r="G463" s="147">
        <f t="shared" ref="G463:K463" si="230">G464+G473</f>
        <v>0</v>
      </c>
      <c r="H463" s="147">
        <f t="shared" si="230"/>
        <v>475799</v>
      </c>
      <c r="I463" s="147">
        <f t="shared" si="230"/>
        <v>0</v>
      </c>
      <c r="J463" s="147">
        <f t="shared" si="230"/>
        <v>75827499</v>
      </c>
      <c r="K463" s="147">
        <f t="shared" si="230"/>
        <v>0</v>
      </c>
    </row>
    <row r="464" spans="1:11" ht="38.25" x14ac:dyDescent="0.25">
      <c r="A464" s="126" t="s">
        <v>598</v>
      </c>
      <c r="B464" s="123" t="s">
        <v>65</v>
      </c>
      <c r="C464" s="123" t="s">
        <v>55</v>
      </c>
      <c r="D464" s="123" t="s">
        <v>599</v>
      </c>
      <c r="E464" s="124"/>
      <c r="F464" s="147">
        <f>F465+F467+F469+F471</f>
        <v>5335000</v>
      </c>
      <c r="G464" s="147">
        <f t="shared" ref="G464:K464" si="231">G465+G467+G469+G471</f>
        <v>0</v>
      </c>
      <c r="H464" s="147">
        <f t="shared" si="231"/>
        <v>0</v>
      </c>
      <c r="I464" s="147">
        <f t="shared" si="231"/>
        <v>0</v>
      </c>
      <c r="J464" s="147">
        <f t="shared" si="231"/>
        <v>5335000</v>
      </c>
      <c r="K464" s="147">
        <f t="shared" si="231"/>
        <v>0</v>
      </c>
    </row>
    <row r="465" spans="1:11" ht="38.25" x14ac:dyDescent="0.25">
      <c r="A465" s="126" t="s">
        <v>301</v>
      </c>
      <c r="B465" s="123" t="s">
        <v>65</v>
      </c>
      <c r="C465" s="123" t="s">
        <v>55</v>
      </c>
      <c r="D465" s="123" t="s">
        <v>660</v>
      </c>
      <c r="E465" s="124"/>
      <c r="F465" s="147">
        <f>F466</f>
        <v>290000</v>
      </c>
      <c r="G465" s="147">
        <f t="shared" ref="G465:K465" si="232">G466</f>
        <v>0</v>
      </c>
      <c r="H465" s="147">
        <f t="shared" si="232"/>
        <v>0</v>
      </c>
      <c r="I465" s="147">
        <f t="shared" si="232"/>
        <v>0</v>
      </c>
      <c r="J465" s="147">
        <f t="shared" si="232"/>
        <v>290000</v>
      </c>
      <c r="K465" s="147">
        <f t="shared" si="232"/>
        <v>0</v>
      </c>
    </row>
    <row r="466" spans="1:11" ht="25.5" x14ac:dyDescent="0.25">
      <c r="A466" s="126" t="s">
        <v>47</v>
      </c>
      <c r="B466" s="123" t="s">
        <v>65</v>
      </c>
      <c r="C466" s="123" t="s">
        <v>55</v>
      </c>
      <c r="D466" s="123" t="s">
        <v>660</v>
      </c>
      <c r="E466" s="123" t="s">
        <v>45</v>
      </c>
      <c r="F466" s="147">
        <f>'9.ведомства'!G420</f>
        <v>290000</v>
      </c>
      <c r="G466" s="147">
        <f>'9.ведомства'!H420</f>
        <v>0</v>
      </c>
      <c r="H466" s="147">
        <f>'9.ведомства'!I420</f>
        <v>0</v>
      </c>
      <c r="I466" s="147">
        <f>'9.ведомства'!J420</f>
        <v>0</v>
      </c>
      <c r="J466" s="147">
        <f>'9.ведомства'!K420</f>
        <v>290000</v>
      </c>
      <c r="K466" s="147">
        <f>'9.ведомства'!L420</f>
        <v>0</v>
      </c>
    </row>
    <row r="467" spans="1:11" x14ac:dyDescent="0.25">
      <c r="A467" s="126" t="s">
        <v>661</v>
      </c>
      <c r="B467" s="123" t="s">
        <v>65</v>
      </c>
      <c r="C467" s="123" t="s">
        <v>55</v>
      </c>
      <c r="D467" s="123" t="s">
        <v>662</v>
      </c>
      <c r="E467" s="124"/>
      <c r="F467" s="147">
        <f>F468</f>
        <v>2810000</v>
      </c>
      <c r="G467" s="147">
        <f t="shared" ref="G467:K467" si="233">G468</f>
        <v>0</v>
      </c>
      <c r="H467" s="147">
        <f t="shared" si="233"/>
        <v>0</v>
      </c>
      <c r="I467" s="147">
        <f t="shared" si="233"/>
        <v>0</v>
      </c>
      <c r="J467" s="147">
        <f t="shared" si="233"/>
        <v>2810000</v>
      </c>
      <c r="K467" s="147">
        <f t="shared" si="233"/>
        <v>0</v>
      </c>
    </row>
    <row r="468" spans="1:11" ht="25.5" x14ac:dyDescent="0.25">
      <c r="A468" s="126" t="s">
        <v>47</v>
      </c>
      <c r="B468" s="123" t="s">
        <v>65</v>
      </c>
      <c r="C468" s="123" t="s">
        <v>55</v>
      </c>
      <c r="D468" s="123" t="s">
        <v>662</v>
      </c>
      <c r="E468" s="123" t="s">
        <v>45</v>
      </c>
      <c r="F468" s="147">
        <f>'9.ведомства'!G422</f>
        <v>2810000</v>
      </c>
      <c r="G468" s="147">
        <f>'9.ведомства'!H422</f>
        <v>0</v>
      </c>
      <c r="H468" s="147">
        <f>'9.ведомства'!I422</f>
        <v>0</v>
      </c>
      <c r="I468" s="147">
        <f>'9.ведомства'!J422</f>
        <v>0</v>
      </c>
      <c r="J468" s="147">
        <f>'9.ведомства'!K422</f>
        <v>2810000</v>
      </c>
      <c r="K468" s="147">
        <f>'9.ведомства'!L422</f>
        <v>0</v>
      </c>
    </row>
    <row r="469" spans="1:11" ht="25.5" x14ac:dyDescent="0.25">
      <c r="A469" s="126" t="s">
        <v>663</v>
      </c>
      <c r="B469" s="123" t="s">
        <v>65</v>
      </c>
      <c r="C469" s="123" t="s">
        <v>55</v>
      </c>
      <c r="D469" s="123" t="s">
        <v>664</v>
      </c>
      <c r="E469" s="124"/>
      <c r="F469" s="147">
        <f>F470</f>
        <v>2135000</v>
      </c>
      <c r="G469" s="147">
        <f t="shared" ref="G469:K469" si="234">G470</f>
        <v>0</v>
      </c>
      <c r="H469" s="147">
        <f t="shared" si="234"/>
        <v>0</v>
      </c>
      <c r="I469" s="147">
        <f t="shared" si="234"/>
        <v>0</v>
      </c>
      <c r="J469" s="147">
        <f t="shared" si="234"/>
        <v>2135000</v>
      </c>
      <c r="K469" s="147">
        <f t="shared" si="234"/>
        <v>0</v>
      </c>
    </row>
    <row r="470" spans="1:11" ht="25.5" x14ac:dyDescent="0.25">
      <c r="A470" s="126" t="s">
        <v>47</v>
      </c>
      <c r="B470" s="123" t="s">
        <v>65</v>
      </c>
      <c r="C470" s="123" t="s">
        <v>55</v>
      </c>
      <c r="D470" s="123" t="s">
        <v>664</v>
      </c>
      <c r="E470" s="123" t="s">
        <v>45</v>
      </c>
      <c r="F470" s="147">
        <f>'9.ведомства'!G424</f>
        <v>2135000</v>
      </c>
      <c r="G470" s="147">
        <f>'9.ведомства'!H424</f>
        <v>0</v>
      </c>
      <c r="H470" s="147">
        <f>'9.ведомства'!I424</f>
        <v>0</v>
      </c>
      <c r="I470" s="147">
        <f>'9.ведомства'!J424</f>
        <v>0</v>
      </c>
      <c r="J470" s="147">
        <f>'9.ведомства'!K424</f>
        <v>2135000</v>
      </c>
      <c r="K470" s="147">
        <f>'9.ведомства'!L424</f>
        <v>0</v>
      </c>
    </row>
    <row r="471" spans="1:11" ht="25.5" x14ac:dyDescent="0.25">
      <c r="A471" s="126" t="s">
        <v>665</v>
      </c>
      <c r="B471" s="123" t="s">
        <v>65</v>
      </c>
      <c r="C471" s="123" t="s">
        <v>55</v>
      </c>
      <c r="D471" s="123" t="s">
        <v>666</v>
      </c>
      <c r="E471" s="124"/>
      <c r="F471" s="147">
        <f>F472</f>
        <v>100000</v>
      </c>
      <c r="G471" s="147">
        <f t="shared" ref="G471:K471" si="235">G472</f>
        <v>0</v>
      </c>
      <c r="H471" s="147">
        <f t="shared" si="235"/>
        <v>0</v>
      </c>
      <c r="I471" s="147">
        <f t="shared" si="235"/>
        <v>0</v>
      </c>
      <c r="J471" s="147">
        <f t="shared" si="235"/>
        <v>100000</v>
      </c>
      <c r="K471" s="147">
        <f t="shared" si="235"/>
        <v>0</v>
      </c>
    </row>
    <row r="472" spans="1:11" ht="25.5" x14ac:dyDescent="0.25">
      <c r="A472" s="126" t="s">
        <v>17</v>
      </c>
      <c r="B472" s="123" t="s">
        <v>65</v>
      </c>
      <c r="C472" s="123" t="s">
        <v>55</v>
      </c>
      <c r="D472" s="123" t="s">
        <v>666</v>
      </c>
      <c r="E472" s="123" t="s">
        <v>16</v>
      </c>
      <c r="F472" s="147">
        <f>'9.ведомства'!G426</f>
        <v>100000</v>
      </c>
      <c r="G472" s="147">
        <f>'9.ведомства'!H426</f>
        <v>0</v>
      </c>
      <c r="H472" s="147">
        <f>'9.ведомства'!I426</f>
        <v>0</v>
      </c>
      <c r="I472" s="147">
        <f>'9.ведомства'!J426</f>
        <v>0</v>
      </c>
      <c r="J472" s="147">
        <f>'9.ведомства'!K426</f>
        <v>100000</v>
      </c>
      <c r="K472" s="147">
        <f>'9.ведомства'!L426</f>
        <v>0</v>
      </c>
    </row>
    <row r="473" spans="1:11" ht="38.25" x14ac:dyDescent="0.25">
      <c r="A473" s="126" t="s">
        <v>667</v>
      </c>
      <c r="B473" s="123" t="s">
        <v>65</v>
      </c>
      <c r="C473" s="123" t="s">
        <v>55</v>
      </c>
      <c r="D473" s="123" t="s">
        <v>668</v>
      </c>
      <c r="E473" s="124"/>
      <c r="F473" s="147">
        <f>F474+F476+F478+F480</f>
        <v>70016700</v>
      </c>
      <c r="G473" s="147">
        <f t="shared" ref="G473:K473" si="236">G474+G476+G478+G480</f>
        <v>0</v>
      </c>
      <c r="H473" s="147">
        <f t="shared" si="236"/>
        <v>475799</v>
      </c>
      <c r="I473" s="147">
        <f t="shared" si="236"/>
        <v>0</v>
      </c>
      <c r="J473" s="147">
        <f t="shared" si="236"/>
        <v>70492499</v>
      </c>
      <c r="K473" s="147">
        <f t="shared" si="236"/>
        <v>0</v>
      </c>
    </row>
    <row r="474" spans="1:11" ht="51" x14ac:dyDescent="0.25">
      <c r="A474" s="126" t="s">
        <v>13</v>
      </c>
      <c r="B474" s="123" t="s">
        <v>65</v>
      </c>
      <c r="C474" s="123" t="s">
        <v>55</v>
      </c>
      <c r="D474" s="123" t="s">
        <v>669</v>
      </c>
      <c r="E474" s="123"/>
      <c r="F474" s="147">
        <f>F475</f>
        <v>880000</v>
      </c>
      <c r="G474" s="147">
        <f t="shared" ref="G474:K474" si="237">G475</f>
        <v>0</v>
      </c>
      <c r="H474" s="147">
        <f t="shared" si="237"/>
        <v>0</v>
      </c>
      <c r="I474" s="147">
        <f t="shared" si="237"/>
        <v>0</v>
      </c>
      <c r="J474" s="147">
        <f t="shared" si="237"/>
        <v>880000</v>
      </c>
      <c r="K474" s="147">
        <f t="shared" si="237"/>
        <v>0</v>
      </c>
    </row>
    <row r="475" spans="1:11" ht="25.5" x14ac:dyDescent="0.25">
      <c r="A475" s="126" t="s">
        <v>47</v>
      </c>
      <c r="B475" s="123" t="s">
        <v>65</v>
      </c>
      <c r="C475" s="123" t="s">
        <v>55</v>
      </c>
      <c r="D475" s="123" t="s">
        <v>669</v>
      </c>
      <c r="E475" s="123" t="s">
        <v>45</v>
      </c>
      <c r="F475" s="147">
        <f>'9.ведомства'!G429</f>
        <v>880000</v>
      </c>
      <c r="G475" s="147">
        <f>'9.ведомства'!H429</f>
        <v>0</v>
      </c>
      <c r="H475" s="147">
        <f>'9.ведомства'!I429</f>
        <v>0</v>
      </c>
      <c r="I475" s="147">
        <f>'9.ведомства'!J429</f>
        <v>0</v>
      </c>
      <c r="J475" s="147">
        <f>'9.ведомства'!K429</f>
        <v>880000</v>
      </c>
      <c r="K475" s="147">
        <f>'9.ведомства'!L429</f>
        <v>0</v>
      </c>
    </row>
    <row r="476" spans="1:11" ht="51" x14ac:dyDescent="0.25">
      <c r="A476" s="126" t="s">
        <v>673</v>
      </c>
      <c r="B476" s="123" t="s">
        <v>65</v>
      </c>
      <c r="C476" s="123" t="s">
        <v>55</v>
      </c>
      <c r="D476" s="123" t="s">
        <v>670</v>
      </c>
      <c r="E476" s="124"/>
      <c r="F476" s="147">
        <f>F477</f>
        <v>35549700</v>
      </c>
      <c r="G476" s="147">
        <f t="shared" ref="G476:K476" si="238">G477</f>
        <v>0</v>
      </c>
      <c r="H476" s="147">
        <f t="shared" si="238"/>
        <v>0</v>
      </c>
      <c r="I476" s="147">
        <f t="shared" si="238"/>
        <v>0</v>
      </c>
      <c r="J476" s="147">
        <f t="shared" si="238"/>
        <v>35549700</v>
      </c>
      <c r="K476" s="147">
        <f t="shared" si="238"/>
        <v>0</v>
      </c>
    </row>
    <row r="477" spans="1:11" ht="25.5" x14ac:dyDescent="0.25">
      <c r="A477" s="126" t="s">
        <v>47</v>
      </c>
      <c r="B477" s="123" t="s">
        <v>65</v>
      </c>
      <c r="C477" s="123" t="s">
        <v>55</v>
      </c>
      <c r="D477" s="123" t="s">
        <v>670</v>
      </c>
      <c r="E477" s="124">
        <v>600</v>
      </c>
      <c r="F477" s="147">
        <f>'9.ведомства'!G431</f>
        <v>35549700</v>
      </c>
      <c r="G477" s="147">
        <f>'9.ведомства'!H431</f>
        <v>0</v>
      </c>
      <c r="H477" s="147">
        <f>'9.ведомства'!I431</f>
        <v>0</v>
      </c>
      <c r="I477" s="147">
        <f>'9.ведомства'!J431</f>
        <v>0</v>
      </c>
      <c r="J477" s="147">
        <f>'9.ведомства'!K431</f>
        <v>35549700</v>
      </c>
      <c r="K477" s="147">
        <f>'9.ведомства'!L431</f>
        <v>0</v>
      </c>
    </row>
    <row r="478" spans="1:11" ht="63.75" x14ac:dyDescent="0.25">
      <c r="A478" s="126" t="s">
        <v>674</v>
      </c>
      <c r="B478" s="123" t="s">
        <v>65</v>
      </c>
      <c r="C478" s="123" t="s">
        <v>55</v>
      </c>
      <c r="D478" s="123" t="s">
        <v>671</v>
      </c>
      <c r="E478" s="123"/>
      <c r="F478" s="147">
        <f>F479</f>
        <v>17710800</v>
      </c>
      <c r="G478" s="147">
        <f t="shared" ref="G478:K478" si="239">G479</f>
        <v>0</v>
      </c>
      <c r="H478" s="147">
        <f t="shared" si="239"/>
        <v>475799</v>
      </c>
      <c r="I478" s="147">
        <f t="shared" si="239"/>
        <v>0</v>
      </c>
      <c r="J478" s="147">
        <f t="shared" si="239"/>
        <v>18186599</v>
      </c>
      <c r="K478" s="147">
        <f t="shared" si="239"/>
        <v>0</v>
      </c>
    </row>
    <row r="479" spans="1:11" ht="25.5" x14ac:dyDescent="0.25">
      <c r="A479" s="126" t="s">
        <v>47</v>
      </c>
      <c r="B479" s="123" t="s">
        <v>65</v>
      </c>
      <c r="C479" s="123" t="s">
        <v>55</v>
      </c>
      <c r="D479" s="123" t="s">
        <v>671</v>
      </c>
      <c r="E479" s="123" t="s">
        <v>45</v>
      </c>
      <c r="F479" s="147">
        <f>'9.ведомства'!G433</f>
        <v>17710800</v>
      </c>
      <c r="G479" s="147">
        <f>'9.ведомства'!H433</f>
        <v>0</v>
      </c>
      <c r="H479" s="147">
        <f>'9.ведомства'!I433</f>
        <v>475799</v>
      </c>
      <c r="I479" s="147">
        <f>'9.ведомства'!J433</f>
        <v>0</v>
      </c>
      <c r="J479" s="147">
        <f>'9.ведомства'!K433</f>
        <v>18186599</v>
      </c>
      <c r="K479" s="147">
        <f>'9.ведомства'!L433</f>
        <v>0</v>
      </c>
    </row>
    <row r="480" spans="1:11" ht="63.75" x14ac:dyDescent="0.25">
      <c r="A480" s="126" t="s">
        <v>675</v>
      </c>
      <c r="B480" s="123" t="s">
        <v>65</v>
      </c>
      <c r="C480" s="123" t="s">
        <v>55</v>
      </c>
      <c r="D480" s="123" t="s">
        <v>672</v>
      </c>
      <c r="E480" s="123"/>
      <c r="F480" s="147">
        <f>F481</f>
        <v>15876200</v>
      </c>
      <c r="G480" s="147">
        <f t="shared" ref="G480:K480" si="240">G481</f>
        <v>0</v>
      </c>
      <c r="H480" s="147">
        <f t="shared" si="240"/>
        <v>0</v>
      </c>
      <c r="I480" s="147">
        <f t="shared" si="240"/>
        <v>0</v>
      </c>
      <c r="J480" s="147">
        <f t="shared" si="240"/>
        <v>15876200</v>
      </c>
      <c r="K480" s="147">
        <f t="shared" si="240"/>
        <v>0</v>
      </c>
    </row>
    <row r="481" spans="1:11" ht="25.5" x14ac:dyDescent="0.25">
      <c r="A481" s="126" t="s">
        <v>47</v>
      </c>
      <c r="B481" s="123" t="s">
        <v>65</v>
      </c>
      <c r="C481" s="123" t="s">
        <v>55</v>
      </c>
      <c r="D481" s="123" t="s">
        <v>672</v>
      </c>
      <c r="E481" s="123" t="s">
        <v>45</v>
      </c>
      <c r="F481" s="147">
        <f>'9.ведомства'!G435</f>
        <v>15876200</v>
      </c>
      <c r="G481" s="147">
        <f>'9.ведомства'!H435</f>
        <v>0</v>
      </c>
      <c r="H481" s="147">
        <f>'9.ведомства'!I435</f>
        <v>0</v>
      </c>
      <c r="I481" s="147">
        <f>'9.ведомства'!J435</f>
        <v>0</v>
      </c>
      <c r="J481" s="147">
        <f>'9.ведомства'!K435</f>
        <v>15876200</v>
      </c>
      <c r="K481" s="147">
        <f>'9.ведомства'!L435</f>
        <v>0</v>
      </c>
    </row>
    <row r="482" spans="1:11" x14ac:dyDescent="0.25">
      <c r="A482" s="126" t="s">
        <v>606</v>
      </c>
      <c r="B482" s="123" t="s">
        <v>65</v>
      </c>
      <c r="C482" s="123" t="s">
        <v>55</v>
      </c>
      <c r="D482" s="123" t="s">
        <v>608</v>
      </c>
      <c r="E482" s="124"/>
      <c r="F482" s="147">
        <f>F483</f>
        <v>33813000</v>
      </c>
      <c r="G482" s="147">
        <f t="shared" ref="G482:K482" si="241">G483</f>
        <v>0</v>
      </c>
      <c r="H482" s="147">
        <f t="shared" si="241"/>
        <v>0</v>
      </c>
      <c r="I482" s="147">
        <f t="shared" si="241"/>
        <v>0</v>
      </c>
      <c r="J482" s="147">
        <f t="shared" si="241"/>
        <v>33813000</v>
      </c>
      <c r="K482" s="147">
        <f t="shared" si="241"/>
        <v>0</v>
      </c>
    </row>
    <row r="483" spans="1:11" ht="25.5" x14ac:dyDescent="0.25">
      <c r="A483" s="126" t="s">
        <v>607</v>
      </c>
      <c r="B483" s="123" t="s">
        <v>65</v>
      </c>
      <c r="C483" s="123" t="s">
        <v>55</v>
      </c>
      <c r="D483" s="123" t="s">
        <v>609</v>
      </c>
      <c r="E483" s="124"/>
      <c r="F483" s="147">
        <f>F484+F486</f>
        <v>33813000</v>
      </c>
      <c r="G483" s="147">
        <f t="shared" ref="G483:K483" si="242">G484+G486</f>
        <v>0</v>
      </c>
      <c r="H483" s="147">
        <f t="shared" si="242"/>
        <v>0</v>
      </c>
      <c r="I483" s="147">
        <f t="shared" si="242"/>
        <v>0</v>
      </c>
      <c r="J483" s="147">
        <f t="shared" si="242"/>
        <v>33813000</v>
      </c>
      <c r="K483" s="147">
        <f t="shared" si="242"/>
        <v>0</v>
      </c>
    </row>
    <row r="484" spans="1:11" ht="51" x14ac:dyDescent="0.25">
      <c r="A484" s="126" t="s">
        <v>13</v>
      </c>
      <c r="B484" s="123" t="s">
        <v>65</v>
      </c>
      <c r="C484" s="123" t="s">
        <v>55</v>
      </c>
      <c r="D484" s="123" t="s">
        <v>676</v>
      </c>
      <c r="E484" s="124"/>
      <c r="F484" s="147">
        <f>F485</f>
        <v>650000</v>
      </c>
      <c r="G484" s="147">
        <f t="shared" ref="G484:K484" si="243">G485</f>
        <v>0</v>
      </c>
      <c r="H484" s="147">
        <f t="shared" si="243"/>
        <v>0</v>
      </c>
      <c r="I484" s="147">
        <f t="shared" si="243"/>
        <v>0</v>
      </c>
      <c r="J484" s="147">
        <f t="shared" si="243"/>
        <v>650000</v>
      </c>
      <c r="K484" s="147">
        <f t="shared" si="243"/>
        <v>0</v>
      </c>
    </row>
    <row r="485" spans="1:11" ht="25.5" x14ac:dyDescent="0.25">
      <c r="A485" s="126" t="s">
        <v>47</v>
      </c>
      <c r="B485" s="123" t="s">
        <v>65</v>
      </c>
      <c r="C485" s="123" t="s">
        <v>55</v>
      </c>
      <c r="D485" s="123" t="s">
        <v>676</v>
      </c>
      <c r="E485" s="124">
        <v>600</v>
      </c>
      <c r="F485" s="147">
        <f>'9.ведомства'!G439</f>
        <v>650000</v>
      </c>
      <c r="G485" s="147">
        <f>'9.ведомства'!H439</f>
        <v>0</v>
      </c>
      <c r="H485" s="147">
        <f>'9.ведомства'!I439</f>
        <v>0</v>
      </c>
      <c r="I485" s="147">
        <f>'9.ведомства'!J439</f>
        <v>0</v>
      </c>
      <c r="J485" s="147">
        <f>'9.ведомства'!K439</f>
        <v>650000</v>
      </c>
      <c r="K485" s="147">
        <f>'9.ведомства'!L439</f>
        <v>0</v>
      </c>
    </row>
    <row r="486" spans="1:11" ht="51" x14ac:dyDescent="0.25">
      <c r="A486" s="126" t="s">
        <v>677</v>
      </c>
      <c r="B486" s="123" t="s">
        <v>65</v>
      </c>
      <c r="C486" s="123" t="s">
        <v>55</v>
      </c>
      <c r="D486" s="123" t="s">
        <v>678</v>
      </c>
      <c r="E486" s="123"/>
      <c r="F486" s="147">
        <f>F487</f>
        <v>33163000</v>
      </c>
      <c r="G486" s="147">
        <f t="shared" ref="G486:K486" si="244">G487</f>
        <v>0</v>
      </c>
      <c r="H486" s="147">
        <f t="shared" si="244"/>
        <v>0</v>
      </c>
      <c r="I486" s="147">
        <f t="shared" si="244"/>
        <v>0</v>
      </c>
      <c r="J486" s="147">
        <f t="shared" si="244"/>
        <v>33163000</v>
      </c>
      <c r="K486" s="147">
        <f t="shared" si="244"/>
        <v>0</v>
      </c>
    </row>
    <row r="487" spans="1:11" ht="25.5" x14ac:dyDescent="0.25">
      <c r="A487" s="126" t="s">
        <v>47</v>
      </c>
      <c r="B487" s="123" t="s">
        <v>65</v>
      </c>
      <c r="C487" s="123" t="s">
        <v>55</v>
      </c>
      <c r="D487" s="123" t="s">
        <v>678</v>
      </c>
      <c r="E487" s="123" t="s">
        <v>45</v>
      </c>
      <c r="F487" s="147">
        <f>'9.ведомства'!G441</f>
        <v>33163000</v>
      </c>
      <c r="G487" s="147">
        <f>'9.ведомства'!H441</f>
        <v>0</v>
      </c>
      <c r="H487" s="147">
        <f>'9.ведомства'!I441</f>
        <v>0</v>
      </c>
      <c r="I487" s="147">
        <f>'9.ведомства'!J441</f>
        <v>0</v>
      </c>
      <c r="J487" s="147">
        <f>'9.ведомства'!K441</f>
        <v>33163000</v>
      </c>
      <c r="K487" s="147">
        <f>'9.ведомства'!L441</f>
        <v>0</v>
      </c>
    </row>
    <row r="488" spans="1:11" ht="25.5" x14ac:dyDescent="0.25">
      <c r="A488" s="126" t="s">
        <v>621</v>
      </c>
      <c r="B488" s="123" t="s">
        <v>65</v>
      </c>
      <c r="C488" s="123" t="s">
        <v>55</v>
      </c>
      <c r="D488" s="123" t="s">
        <v>527</v>
      </c>
      <c r="E488" s="124"/>
      <c r="F488" s="147">
        <f>F489</f>
        <v>153000</v>
      </c>
      <c r="G488" s="147">
        <f t="shared" ref="G488:K491" si="245">G489</f>
        <v>0</v>
      </c>
      <c r="H488" s="147">
        <f t="shared" si="245"/>
        <v>0</v>
      </c>
      <c r="I488" s="147">
        <f t="shared" si="245"/>
        <v>0</v>
      </c>
      <c r="J488" s="147">
        <f t="shared" si="245"/>
        <v>153000</v>
      </c>
      <c r="K488" s="147">
        <f t="shared" si="245"/>
        <v>0</v>
      </c>
    </row>
    <row r="489" spans="1:11" ht="25.5" x14ac:dyDescent="0.25">
      <c r="A489" s="126" t="s">
        <v>622</v>
      </c>
      <c r="B489" s="123" t="s">
        <v>65</v>
      </c>
      <c r="C489" s="123" t="s">
        <v>55</v>
      </c>
      <c r="D489" s="123" t="s">
        <v>700</v>
      </c>
      <c r="E489" s="124"/>
      <c r="F489" s="147">
        <f>F490</f>
        <v>153000</v>
      </c>
      <c r="G489" s="147">
        <f t="shared" si="245"/>
        <v>0</v>
      </c>
      <c r="H489" s="147">
        <f t="shared" si="245"/>
        <v>0</v>
      </c>
      <c r="I489" s="147">
        <f t="shared" si="245"/>
        <v>0</v>
      </c>
      <c r="J489" s="147">
        <f t="shared" si="245"/>
        <v>153000</v>
      </c>
      <c r="K489" s="147">
        <f t="shared" si="245"/>
        <v>0</v>
      </c>
    </row>
    <row r="490" spans="1:11" ht="38.25" x14ac:dyDescent="0.25">
      <c r="A490" s="126" t="s">
        <v>701</v>
      </c>
      <c r="B490" s="123" t="s">
        <v>65</v>
      </c>
      <c r="C490" s="123" t="s">
        <v>55</v>
      </c>
      <c r="D490" s="123" t="s">
        <v>702</v>
      </c>
      <c r="E490" s="124"/>
      <c r="F490" s="147">
        <f>F491</f>
        <v>153000</v>
      </c>
      <c r="G490" s="147">
        <f t="shared" si="245"/>
        <v>0</v>
      </c>
      <c r="H490" s="147">
        <f t="shared" si="245"/>
        <v>0</v>
      </c>
      <c r="I490" s="147">
        <f t="shared" si="245"/>
        <v>0</v>
      </c>
      <c r="J490" s="147">
        <f t="shared" si="245"/>
        <v>153000</v>
      </c>
      <c r="K490" s="147">
        <f t="shared" si="245"/>
        <v>0</v>
      </c>
    </row>
    <row r="491" spans="1:11" ht="38.25" x14ac:dyDescent="0.25">
      <c r="A491" s="126" t="s">
        <v>301</v>
      </c>
      <c r="B491" s="123" t="s">
        <v>65</v>
      </c>
      <c r="C491" s="123" t="s">
        <v>55</v>
      </c>
      <c r="D491" s="123" t="s">
        <v>707</v>
      </c>
      <c r="E491" s="124"/>
      <c r="F491" s="147">
        <f>F492</f>
        <v>153000</v>
      </c>
      <c r="G491" s="147">
        <f t="shared" si="245"/>
        <v>0</v>
      </c>
      <c r="H491" s="147">
        <f t="shared" si="245"/>
        <v>0</v>
      </c>
      <c r="I491" s="147">
        <f t="shared" si="245"/>
        <v>0</v>
      </c>
      <c r="J491" s="147">
        <f t="shared" si="245"/>
        <v>153000</v>
      </c>
      <c r="K491" s="147">
        <f t="shared" si="245"/>
        <v>0</v>
      </c>
    </row>
    <row r="492" spans="1:11" ht="25.5" x14ac:dyDescent="0.25">
      <c r="A492" s="126" t="s">
        <v>47</v>
      </c>
      <c r="B492" s="123" t="s">
        <v>65</v>
      </c>
      <c r="C492" s="123" t="s">
        <v>55</v>
      </c>
      <c r="D492" s="123" t="s">
        <v>707</v>
      </c>
      <c r="E492" s="124">
        <v>600</v>
      </c>
      <c r="F492" s="147">
        <f>'9.ведомства'!G532</f>
        <v>153000</v>
      </c>
      <c r="G492" s="147">
        <f>'9.ведомства'!H532</f>
        <v>0</v>
      </c>
      <c r="H492" s="147">
        <f>'9.ведомства'!I532</f>
        <v>0</v>
      </c>
      <c r="I492" s="147">
        <f>'9.ведомства'!J532</f>
        <v>0</v>
      </c>
      <c r="J492" s="147">
        <f>'9.ведомства'!K532</f>
        <v>153000</v>
      </c>
      <c r="K492" s="147">
        <f>'9.ведомства'!L532</f>
        <v>0</v>
      </c>
    </row>
    <row r="493" spans="1:11" x14ac:dyDescent="0.25">
      <c r="A493" s="127" t="s">
        <v>64</v>
      </c>
      <c r="B493" s="133" t="s">
        <v>57</v>
      </c>
      <c r="C493" s="123"/>
      <c r="D493" s="123"/>
      <c r="E493" s="123"/>
      <c r="F493" s="147">
        <f t="shared" ref="F493:K493" si="246">F494+F530</f>
        <v>192451128</v>
      </c>
      <c r="G493" s="147">
        <f t="shared" si="246"/>
        <v>1241328</v>
      </c>
      <c r="H493" s="147">
        <f t="shared" si="246"/>
        <v>0</v>
      </c>
      <c r="I493" s="147">
        <f t="shared" si="246"/>
        <v>0</v>
      </c>
      <c r="J493" s="147">
        <f t="shared" si="246"/>
        <v>192451128</v>
      </c>
      <c r="K493" s="147">
        <f t="shared" si="246"/>
        <v>1241328</v>
      </c>
    </row>
    <row r="494" spans="1:11" x14ac:dyDescent="0.25">
      <c r="A494" s="127" t="s">
        <v>63</v>
      </c>
      <c r="B494" s="133" t="s">
        <v>57</v>
      </c>
      <c r="C494" s="123" t="s">
        <v>22</v>
      </c>
      <c r="D494" s="123"/>
      <c r="E494" s="123"/>
      <c r="F494" s="147">
        <f>F495</f>
        <v>175159328</v>
      </c>
      <c r="G494" s="147">
        <f t="shared" ref="G494:K494" si="247">G495</f>
        <v>1241328</v>
      </c>
      <c r="H494" s="147">
        <f t="shared" si="247"/>
        <v>0</v>
      </c>
      <c r="I494" s="147">
        <f t="shared" si="247"/>
        <v>0</v>
      </c>
      <c r="J494" s="147">
        <f t="shared" si="247"/>
        <v>175159328</v>
      </c>
      <c r="K494" s="147">
        <f t="shared" si="247"/>
        <v>1241328</v>
      </c>
    </row>
    <row r="495" spans="1:11" ht="25.5" x14ac:dyDescent="0.25">
      <c r="A495" s="126" t="s">
        <v>530</v>
      </c>
      <c r="B495" s="123" t="s">
        <v>57</v>
      </c>
      <c r="C495" s="123" t="s">
        <v>22</v>
      </c>
      <c r="D495" s="123" t="s">
        <v>527</v>
      </c>
      <c r="E495" s="123"/>
      <c r="F495" s="147">
        <f t="shared" ref="F495:K495" si="248">F496+F511+F524</f>
        <v>175159328</v>
      </c>
      <c r="G495" s="147">
        <f t="shared" si="248"/>
        <v>1241328</v>
      </c>
      <c r="H495" s="147">
        <f t="shared" si="248"/>
        <v>0</v>
      </c>
      <c r="I495" s="147">
        <f t="shared" si="248"/>
        <v>0</v>
      </c>
      <c r="J495" s="147">
        <f t="shared" si="248"/>
        <v>175159328</v>
      </c>
      <c r="K495" s="147">
        <f t="shared" si="248"/>
        <v>1241328</v>
      </c>
    </row>
    <row r="496" spans="1:11" ht="38.25" x14ac:dyDescent="0.25">
      <c r="A496" s="126" t="s">
        <v>623</v>
      </c>
      <c r="B496" s="123" t="s">
        <v>57</v>
      </c>
      <c r="C496" s="123" t="s">
        <v>22</v>
      </c>
      <c r="D496" s="123" t="s">
        <v>708</v>
      </c>
      <c r="E496" s="123"/>
      <c r="F496" s="147">
        <f t="shared" ref="F496:K496" si="249">F497+F506</f>
        <v>61872228</v>
      </c>
      <c r="G496" s="147">
        <f t="shared" si="249"/>
        <v>461828</v>
      </c>
      <c r="H496" s="147">
        <f t="shared" si="249"/>
        <v>0</v>
      </c>
      <c r="I496" s="147">
        <f t="shared" si="249"/>
        <v>0</v>
      </c>
      <c r="J496" s="147">
        <f t="shared" si="249"/>
        <v>61872228</v>
      </c>
      <c r="K496" s="147">
        <f t="shared" si="249"/>
        <v>461828</v>
      </c>
    </row>
    <row r="497" spans="1:11" ht="25.5" x14ac:dyDescent="0.25">
      <c r="A497" s="126" t="s">
        <v>709</v>
      </c>
      <c r="B497" s="123" t="s">
        <v>57</v>
      </c>
      <c r="C497" s="123" t="s">
        <v>22</v>
      </c>
      <c r="D497" s="123" t="s">
        <v>714</v>
      </c>
      <c r="E497" s="123"/>
      <c r="F497" s="147">
        <f>F498+F500+F502+F504</f>
        <v>61352200</v>
      </c>
      <c r="G497" s="147">
        <f t="shared" ref="G497:K497" si="250">G498+G500+G502+G504</f>
        <v>441800</v>
      </c>
      <c r="H497" s="147">
        <f t="shared" si="250"/>
        <v>-102700</v>
      </c>
      <c r="I497" s="147">
        <f t="shared" si="250"/>
        <v>0</v>
      </c>
      <c r="J497" s="147">
        <f t="shared" si="250"/>
        <v>61249500</v>
      </c>
      <c r="K497" s="147">
        <f t="shared" si="250"/>
        <v>441800</v>
      </c>
    </row>
    <row r="498" spans="1:11" ht="51" x14ac:dyDescent="0.25">
      <c r="A498" s="126" t="s">
        <v>13</v>
      </c>
      <c r="B498" s="123" t="s">
        <v>57</v>
      </c>
      <c r="C498" s="123" t="s">
        <v>22</v>
      </c>
      <c r="D498" s="123" t="s">
        <v>900</v>
      </c>
      <c r="E498" s="123"/>
      <c r="F498" s="147">
        <f>F499</f>
        <v>950000</v>
      </c>
      <c r="G498" s="147">
        <f t="shared" ref="G498:K498" si="251">G499</f>
        <v>0</v>
      </c>
      <c r="H498" s="147">
        <f t="shared" si="251"/>
        <v>0</v>
      </c>
      <c r="I498" s="147">
        <f t="shared" si="251"/>
        <v>0</v>
      </c>
      <c r="J498" s="147">
        <f t="shared" si="251"/>
        <v>950000</v>
      </c>
      <c r="K498" s="147">
        <f t="shared" si="251"/>
        <v>0</v>
      </c>
    </row>
    <row r="499" spans="1:11" ht="25.5" x14ac:dyDescent="0.25">
      <c r="A499" s="126" t="s">
        <v>47</v>
      </c>
      <c r="B499" s="123" t="s">
        <v>57</v>
      </c>
      <c r="C499" s="123" t="s">
        <v>22</v>
      </c>
      <c r="D499" s="123" t="s">
        <v>900</v>
      </c>
      <c r="E499" s="123" t="s">
        <v>45</v>
      </c>
      <c r="F499" s="147">
        <f>'9.ведомства'!G539</f>
        <v>950000</v>
      </c>
      <c r="G499" s="147">
        <f>'9.ведомства'!H539</f>
        <v>0</v>
      </c>
      <c r="H499" s="147">
        <f>'9.ведомства'!I539</f>
        <v>0</v>
      </c>
      <c r="I499" s="147">
        <f>'9.ведомства'!J539</f>
        <v>0</v>
      </c>
      <c r="J499" s="147">
        <f>'9.ведомства'!K539</f>
        <v>950000</v>
      </c>
      <c r="K499" s="147">
        <f>'9.ведомства'!L539</f>
        <v>0</v>
      </c>
    </row>
    <row r="500" spans="1:11" ht="63.75" x14ac:dyDescent="0.25">
      <c r="A500" s="126" t="s">
        <v>62</v>
      </c>
      <c r="B500" s="123" t="s">
        <v>57</v>
      </c>
      <c r="C500" s="123" t="s">
        <v>22</v>
      </c>
      <c r="D500" s="123" t="s">
        <v>710</v>
      </c>
      <c r="E500" s="123"/>
      <c r="F500" s="147">
        <f>F501</f>
        <v>441800</v>
      </c>
      <c r="G500" s="147">
        <f t="shared" ref="G500:K500" si="252">G501</f>
        <v>441800</v>
      </c>
      <c r="H500" s="147">
        <f t="shared" si="252"/>
        <v>0</v>
      </c>
      <c r="I500" s="147">
        <f t="shared" si="252"/>
        <v>0</v>
      </c>
      <c r="J500" s="147">
        <f t="shared" si="252"/>
        <v>441800</v>
      </c>
      <c r="K500" s="147">
        <f t="shared" si="252"/>
        <v>441800</v>
      </c>
    </row>
    <row r="501" spans="1:11" ht="25.5" x14ac:dyDescent="0.25">
      <c r="A501" s="126" t="s">
        <v>47</v>
      </c>
      <c r="B501" s="123" t="s">
        <v>57</v>
      </c>
      <c r="C501" s="123" t="s">
        <v>22</v>
      </c>
      <c r="D501" s="123" t="s">
        <v>710</v>
      </c>
      <c r="E501" s="123" t="s">
        <v>45</v>
      </c>
      <c r="F501" s="147">
        <f>'9.ведомства'!G541</f>
        <v>441800</v>
      </c>
      <c r="G501" s="147">
        <f>'9.ведомства'!H541</f>
        <v>441800</v>
      </c>
      <c r="H501" s="147">
        <f>'9.ведомства'!I541</f>
        <v>0</v>
      </c>
      <c r="I501" s="147">
        <f>'9.ведомства'!J541</f>
        <v>0</v>
      </c>
      <c r="J501" s="147">
        <f>'9.ведомства'!K541</f>
        <v>441800</v>
      </c>
      <c r="K501" s="147">
        <f>'9.ведомства'!L541</f>
        <v>441800</v>
      </c>
    </row>
    <row r="502" spans="1:11" ht="51" x14ac:dyDescent="0.25">
      <c r="A502" s="126" t="s">
        <v>711</v>
      </c>
      <c r="B502" s="123" t="s">
        <v>57</v>
      </c>
      <c r="C502" s="123" t="s">
        <v>22</v>
      </c>
      <c r="D502" s="123" t="s">
        <v>712</v>
      </c>
      <c r="E502" s="123"/>
      <c r="F502" s="147">
        <f>F503</f>
        <v>59937100</v>
      </c>
      <c r="G502" s="147">
        <f t="shared" ref="G502:K502" si="253">G503</f>
        <v>0</v>
      </c>
      <c r="H502" s="147">
        <f t="shared" si="253"/>
        <v>-102700</v>
      </c>
      <c r="I502" s="147">
        <f t="shared" si="253"/>
        <v>0</v>
      </c>
      <c r="J502" s="147">
        <f t="shared" si="253"/>
        <v>59834400</v>
      </c>
      <c r="K502" s="147">
        <f t="shared" si="253"/>
        <v>0</v>
      </c>
    </row>
    <row r="503" spans="1:11" ht="25.5" x14ac:dyDescent="0.25">
      <c r="A503" s="126" t="s">
        <v>47</v>
      </c>
      <c r="B503" s="123" t="s">
        <v>57</v>
      </c>
      <c r="C503" s="123" t="s">
        <v>22</v>
      </c>
      <c r="D503" s="123" t="s">
        <v>712</v>
      </c>
      <c r="E503" s="123" t="s">
        <v>45</v>
      </c>
      <c r="F503" s="147">
        <f>'9.ведомства'!G543</f>
        <v>59937100</v>
      </c>
      <c r="G503" s="147">
        <f>'9.ведомства'!H543</f>
        <v>0</v>
      </c>
      <c r="H503" s="147">
        <f>'9.ведомства'!I543</f>
        <v>-102700</v>
      </c>
      <c r="I503" s="147">
        <f>'9.ведомства'!J543</f>
        <v>0</v>
      </c>
      <c r="J503" s="147">
        <f>'9.ведомства'!K543</f>
        <v>59834400</v>
      </c>
      <c r="K503" s="147">
        <f>'9.ведомства'!L543</f>
        <v>0</v>
      </c>
    </row>
    <row r="504" spans="1:11" ht="63.75" x14ac:dyDescent="0.25">
      <c r="A504" s="126" t="s">
        <v>587</v>
      </c>
      <c r="B504" s="123" t="s">
        <v>57</v>
      </c>
      <c r="C504" s="123" t="s">
        <v>22</v>
      </c>
      <c r="D504" s="123" t="s">
        <v>713</v>
      </c>
      <c r="E504" s="123"/>
      <c r="F504" s="147">
        <f>F505</f>
        <v>23300</v>
      </c>
      <c r="G504" s="147">
        <f t="shared" ref="G504:K504" si="254">G505</f>
        <v>0</v>
      </c>
      <c r="H504" s="147">
        <f t="shared" si="254"/>
        <v>0</v>
      </c>
      <c r="I504" s="147">
        <f t="shared" si="254"/>
        <v>0</v>
      </c>
      <c r="J504" s="147">
        <f t="shared" si="254"/>
        <v>23300</v>
      </c>
      <c r="K504" s="147">
        <f t="shared" si="254"/>
        <v>0</v>
      </c>
    </row>
    <row r="505" spans="1:11" ht="25.5" x14ac:dyDescent="0.25">
      <c r="A505" s="126" t="s">
        <v>47</v>
      </c>
      <c r="B505" s="123" t="s">
        <v>57</v>
      </c>
      <c r="C505" s="123" t="s">
        <v>22</v>
      </c>
      <c r="D505" s="123" t="s">
        <v>713</v>
      </c>
      <c r="E505" s="123" t="s">
        <v>45</v>
      </c>
      <c r="F505" s="147">
        <f>'9.ведомства'!G545</f>
        <v>23300</v>
      </c>
      <c r="G505" s="147">
        <f>'9.ведомства'!H545</f>
        <v>0</v>
      </c>
      <c r="H505" s="147">
        <f>'9.ведомства'!I545</f>
        <v>0</v>
      </c>
      <c r="I505" s="147">
        <f>'9.ведомства'!J545</f>
        <v>0</v>
      </c>
      <c r="J505" s="147">
        <f>'9.ведомства'!K545</f>
        <v>23300</v>
      </c>
      <c r="K505" s="147">
        <f>'9.ведомства'!L545</f>
        <v>0</v>
      </c>
    </row>
    <row r="506" spans="1:11" ht="25.5" x14ac:dyDescent="0.25">
      <c r="A506" s="126" t="s">
        <v>715</v>
      </c>
      <c r="B506" s="123" t="s">
        <v>57</v>
      </c>
      <c r="C506" s="123" t="s">
        <v>22</v>
      </c>
      <c r="D506" s="123" t="s">
        <v>717</v>
      </c>
      <c r="E506" s="123"/>
      <c r="F506" s="147">
        <f>F509+F507</f>
        <v>520028</v>
      </c>
      <c r="G506" s="147">
        <f t="shared" ref="G506:K506" si="255">G509+G507</f>
        <v>20028</v>
      </c>
      <c r="H506" s="147">
        <f t="shared" si="255"/>
        <v>102700</v>
      </c>
      <c r="I506" s="147">
        <f t="shared" si="255"/>
        <v>0</v>
      </c>
      <c r="J506" s="147">
        <f t="shared" si="255"/>
        <v>622728</v>
      </c>
      <c r="K506" s="147">
        <f t="shared" si="255"/>
        <v>20028</v>
      </c>
    </row>
    <row r="507" spans="1:11" ht="38.25" x14ac:dyDescent="0.25">
      <c r="A507" s="126" t="s">
        <v>389</v>
      </c>
      <c r="B507" s="123" t="s">
        <v>57</v>
      </c>
      <c r="C507" s="123" t="s">
        <v>22</v>
      </c>
      <c r="D507" s="123" t="s">
        <v>907</v>
      </c>
      <c r="E507" s="123"/>
      <c r="F507" s="147">
        <f>F508</f>
        <v>20028</v>
      </c>
      <c r="G507" s="147">
        <f t="shared" ref="G507:K507" si="256">G508</f>
        <v>20028</v>
      </c>
      <c r="H507" s="147">
        <f t="shared" si="256"/>
        <v>0</v>
      </c>
      <c r="I507" s="147">
        <f t="shared" si="256"/>
        <v>0</v>
      </c>
      <c r="J507" s="147">
        <f t="shared" si="256"/>
        <v>20028</v>
      </c>
      <c r="K507" s="147">
        <f t="shared" si="256"/>
        <v>20028</v>
      </c>
    </row>
    <row r="508" spans="1:11" ht="25.5" x14ac:dyDescent="0.25">
      <c r="A508" s="126" t="s">
        <v>47</v>
      </c>
      <c r="B508" s="123" t="s">
        <v>57</v>
      </c>
      <c r="C508" s="123" t="s">
        <v>22</v>
      </c>
      <c r="D508" s="123" t="s">
        <v>907</v>
      </c>
      <c r="E508" s="123" t="s">
        <v>45</v>
      </c>
      <c r="F508" s="147">
        <f>'9.ведомства'!G548</f>
        <v>20028</v>
      </c>
      <c r="G508" s="147">
        <f>'9.ведомства'!H548</f>
        <v>20028</v>
      </c>
      <c r="H508" s="147">
        <f>'9.ведомства'!I548</f>
        <v>0</v>
      </c>
      <c r="I508" s="147">
        <f>'9.ведомства'!J548</f>
        <v>0</v>
      </c>
      <c r="J508" s="147">
        <f>'9.ведомства'!K548</f>
        <v>20028</v>
      </c>
      <c r="K508" s="147">
        <f>'9.ведомства'!L548</f>
        <v>20028</v>
      </c>
    </row>
    <row r="509" spans="1:11" x14ac:dyDescent="0.25">
      <c r="A509" s="126" t="s">
        <v>716</v>
      </c>
      <c r="B509" s="123" t="s">
        <v>57</v>
      </c>
      <c r="C509" s="123" t="s">
        <v>22</v>
      </c>
      <c r="D509" s="123" t="s">
        <v>718</v>
      </c>
      <c r="E509" s="123"/>
      <c r="F509" s="147">
        <f>F510</f>
        <v>500000</v>
      </c>
      <c r="G509" s="147">
        <f t="shared" ref="G509:K509" si="257">G510</f>
        <v>0</v>
      </c>
      <c r="H509" s="147">
        <f t="shared" si="257"/>
        <v>102700</v>
      </c>
      <c r="I509" s="147">
        <f t="shared" si="257"/>
        <v>0</v>
      </c>
      <c r="J509" s="147">
        <f t="shared" si="257"/>
        <v>602700</v>
      </c>
      <c r="K509" s="147">
        <f t="shared" si="257"/>
        <v>0</v>
      </c>
    </row>
    <row r="510" spans="1:11" ht="25.5" x14ac:dyDescent="0.25">
      <c r="A510" s="126" t="s">
        <v>47</v>
      </c>
      <c r="B510" s="123" t="s">
        <v>57</v>
      </c>
      <c r="C510" s="123" t="s">
        <v>22</v>
      </c>
      <c r="D510" s="123" t="s">
        <v>718</v>
      </c>
      <c r="E510" s="123" t="s">
        <v>45</v>
      </c>
      <c r="F510" s="147">
        <f>'9.ведомства'!G550</f>
        <v>500000</v>
      </c>
      <c r="G510" s="147">
        <f>'9.ведомства'!H550</f>
        <v>0</v>
      </c>
      <c r="H510" s="147">
        <f>'9.ведомства'!I550</f>
        <v>102700</v>
      </c>
      <c r="I510" s="147">
        <f>'9.ведомства'!J550</f>
        <v>0</v>
      </c>
      <c r="J510" s="147">
        <f>'9.ведомства'!K550</f>
        <v>602700</v>
      </c>
      <c r="K510" s="147">
        <f>'9.ведомства'!L550</f>
        <v>0</v>
      </c>
    </row>
    <row r="511" spans="1:11" ht="25.5" x14ac:dyDescent="0.25">
      <c r="A511" s="126" t="s">
        <v>624</v>
      </c>
      <c r="B511" s="123" t="s">
        <v>57</v>
      </c>
      <c r="C511" s="123" t="s">
        <v>22</v>
      </c>
      <c r="D511" s="123" t="s">
        <v>719</v>
      </c>
      <c r="E511" s="123"/>
      <c r="F511" s="147">
        <f>F512+F521</f>
        <v>98922700</v>
      </c>
      <c r="G511" s="147">
        <f t="shared" ref="G511:K511" si="258">G512+G521</f>
        <v>779500</v>
      </c>
      <c r="H511" s="147">
        <f t="shared" si="258"/>
        <v>0</v>
      </c>
      <c r="I511" s="147">
        <f t="shared" si="258"/>
        <v>0</v>
      </c>
      <c r="J511" s="147">
        <f t="shared" si="258"/>
        <v>98922700</v>
      </c>
      <c r="K511" s="147">
        <f t="shared" si="258"/>
        <v>779500</v>
      </c>
    </row>
    <row r="512" spans="1:11" ht="38.25" x14ac:dyDescent="0.25">
      <c r="A512" s="126" t="s">
        <v>721</v>
      </c>
      <c r="B512" s="123" t="s">
        <v>57</v>
      </c>
      <c r="C512" s="123" t="s">
        <v>22</v>
      </c>
      <c r="D512" s="123" t="s">
        <v>720</v>
      </c>
      <c r="E512" s="123"/>
      <c r="F512" s="147">
        <f>F513+F515+F517+F519</f>
        <v>98922700</v>
      </c>
      <c r="G512" s="147">
        <f t="shared" ref="G512:K512" si="259">G513+G515+G517+G519</f>
        <v>779500</v>
      </c>
      <c r="H512" s="147">
        <f t="shared" si="259"/>
        <v>-249241.51</v>
      </c>
      <c r="I512" s="147">
        <f t="shared" si="259"/>
        <v>0</v>
      </c>
      <c r="J512" s="147">
        <f t="shared" si="259"/>
        <v>98673458.489999995</v>
      </c>
      <c r="K512" s="147">
        <f t="shared" si="259"/>
        <v>779500</v>
      </c>
    </row>
    <row r="513" spans="1:11" ht="51" x14ac:dyDescent="0.25">
      <c r="A513" s="126" t="s">
        <v>13</v>
      </c>
      <c r="B513" s="123" t="s">
        <v>57</v>
      </c>
      <c r="C513" s="123" t="s">
        <v>22</v>
      </c>
      <c r="D513" s="123" t="s">
        <v>722</v>
      </c>
      <c r="E513" s="123"/>
      <c r="F513" s="147">
        <f>F514</f>
        <v>1000000</v>
      </c>
      <c r="G513" s="147">
        <f t="shared" ref="G513:K513" si="260">G514</f>
        <v>0</v>
      </c>
      <c r="H513" s="147">
        <f t="shared" si="260"/>
        <v>0</v>
      </c>
      <c r="I513" s="147">
        <f t="shared" si="260"/>
        <v>0</v>
      </c>
      <c r="J513" s="147">
        <f t="shared" si="260"/>
        <v>1000000</v>
      </c>
      <c r="K513" s="147">
        <f t="shared" si="260"/>
        <v>0</v>
      </c>
    </row>
    <row r="514" spans="1:11" ht="25.5" x14ac:dyDescent="0.25">
      <c r="A514" s="126" t="s">
        <v>47</v>
      </c>
      <c r="B514" s="123" t="s">
        <v>57</v>
      </c>
      <c r="C514" s="123" t="s">
        <v>22</v>
      </c>
      <c r="D514" s="123" t="s">
        <v>722</v>
      </c>
      <c r="E514" s="123" t="s">
        <v>45</v>
      </c>
      <c r="F514" s="147">
        <f>'9.ведомства'!G554</f>
        <v>1000000</v>
      </c>
      <c r="G514" s="147">
        <f>'9.ведомства'!H554</f>
        <v>0</v>
      </c>
      <c r="H514" s="147">
        <f>'9.ведомства'!I554</f>
        <v>0</v>
      </c>
      <c r="I514" s="147">
        <f>'9.ведомства'!J554</f>
        <v>0</v>
      </c>
      <c r="J514" s="147">
        <f>'9.ведомства'!K554</f>
        <v>1000000</v>
      </c>
      <c r="K514" s="147">
        <f>'9.ведомства'!L554</f>
        <v>0</v>
      </c>
    </row>
    <row r="515" spans="1:11" ht="63.75" x14ac:dyDescent="0.25">
      <c r="A515" s="126" t="s">
        <v>62</v>
      </c>
      <c r="B515" s="123" t="s">
        <v>57</v>
      </c>
      <c r="C515" s="123" t="s">
        <v>22</v>
      </c>
      <c r="D515" s="123" t="s">
        <v>723</v>
      </c>
      <c r="E515" s="123"/>
      <c r="F515" s="147">
        <f>F516</f>
        <v>779500</v>
      </c>
      <c r="G515" s="147">
        <f t="shared" ref="G515:K515" si="261">G516</f>
        <v>779500</v>
      </c>
      <c r="H515" s="147">
        <f t="shared" si="261"/>
        <v>0</v>
      </c>
      <c r="I515" s="147">
        <f t="shared" si="261"/>
        <v>0</v>
      </c>
      <c r="J515" s="147">
        <f t="shared" si="261"/>
        <v>779500</v>
      </c>
      <c r="K515" s="147">
        <f t="shared" si="261"/>
        <v>779500</v>
      </c>
    </row>
    <row r="516" spans="1:11" ht="25.5" x14ac:dyDescent="0.25">
      <c r="A516" s="126" t="s">
        <v>47</v>
      </c>
      <c r="B516" s="123" t="s">
        <v>57</v>
      </c>
      <c r="C516" s="123" t="s">
        <v>22</v>
      </c>
      <c r="D516" s="123" t="s">
        <v>723</v>
      </c>
      <c r="E516" s="123" t="s">
        <v>45</v>
      </c>
      <c r="F516" s="147">
        <f>'9.ведомства'!G556</f>
        <v>779500</v>
      </c>
      <c r="G516" s="147">
        <f>'9.ведомства'!H556</f>
        <v>779500</v>
      </c>
      <c r="H516" s="147">
        <f>'9.ведомства'!I556</f>
        <v>0</v>
      </c>
      <c r="I516" s="147">
        <f>'9.ведомства'!J556</f>
        <v>0</v>
      </c>
      <c r="J516" s="147">
        <f>'9.ведомства'!K556</f>
        <v>779500</v>
      </c>
      <c r="K516" s="147">
        <f>'9.ведомства'!L556</f>
        <v>779500</v>
      </c>
    </row>
    <row r="517" spans="1:11" ht="51" x14ac:dyDescent="0.25">
      <c r="A517" s="126" t="s">
        <v>724</v>
      </c>
      <c r="B517" s="123" t="s">
        <v>57</v>
      </c>
      <c r="C517" s="123" t="s">
        <v>22</v>
      </c>
      <c r="D517" s="123" t="s">
        <v>725</v>
      </c>
      <c r="E517" s="123"/>
      <c r="F517" s="147">
        <f>F518</f>
        <v>97102200</v>
      </c>
      <c r="G517" s="147">
        <f t="shared" ref="G517:K517" si="262">G518</f>
        <v>0</v>
      </c>
      <c r="H517" s="147">
        <f t="shared" si="262"/>
        <v>-249241.51</v>
      </c>
      <c r="I517" s="147">
        <f t="shared" si="262"/>
        <v>0</v>
      </c>
      <c r="J517" s="147">
        <f t="shared" si="262"/>
        <v>96852958.489999995</v>
      </c>
      <c r="K517" s="147">
        <f t="shared" si="262"/>
        <v>0</v>
      </c>
    </row>
    <row r="518" spans="1:11" ht="25.5" x14ac:dyDescent="0.25">
      <c r="A518" s="126" t="s">
        <v>47</v>
      </c>
      <c r="B518" s="123" t="s">
        <v>57</v>
      </c>
      <c r="C518" s="123" t="s">
        <v>22</v>
      </c>
      <c r="D518" s="123" t="s">
        <v>725</v>
      </c>
      <c r="E518" s="123" t="s">
        <v>45</v>
      </c>
      <c r="F518" s="147">
        <f>'9.ведомства'!G558</f>
        <v>97102200</v>
      </c>
      <c r="G518" s="147">
        <f>'9.ведомства'!H558</f>
        <v>0</v>
      </c>
      <c r="H518" s="147">
        <f>'9.ведомства'!I558</f>
        <v>-249241.51</v>
      </c>
      <c r="I518" s="147">
        <f>'9.ведомства'!J558</f>
        <v>0</v>
      </c>
      <c r="J518" s="147">
        <f>'9.ведомства'!K558</f>
        <v>96852958.489999995</v>
      </c>
      <c r="K518" s="147">
        <f>'9.ведомства'!L558</f>
        <v>0</v>
      </c>
    </row>
    <row r="519" spans="1:11" ht="63.75" x14ac:dyDescent="0.25">
      <c r="A519" s="126" t="s">
        <v>587</v>
      </c>
      <c r="B519" s="123" t="s">
        <v>57</v>
      </c>
      <c r="C519" s="123" t="s">
        <v>22</v>
      </c>
      <c r="D519" s="123" t="s">
        <v>726</v>
      </c>
      <c r="E519" s="123"/>
      <c r="F519" s="147">
        <f>F520</f>
        <v>41000</v>
      </c>
      <c r="G519" s="147">
        <f t="shared" ref="G519:K519" si="263">G520</f>
        <v>0</v>
      </c>
      <c r="H519" s="147">
        <f t="shared" si="263"/>
        <v>0</v>
      </c>
      <c r="I519" s="147">
        <f t="shared" si="263"/>
        <v>0</v>
      </c>
      <c r="J519" s="147">
        <f t="shared" si="263"/>
        <v>41000</v>
      </c>
      <c r="K519" s="147">
        <f t="shared" si="263"/>
        <v>0</v>
      </c>
    </row>
    <row r="520" spans="1:11" ht="25.5" x14ac:dyDescent="0.25">
      <c r="A520" s="126" t="s">
        <v>47</v>
      </c>
      <c r="B520" s="123" t="s">
        <v>57</v>
      </c>
      <c r="C520" s="123" t="s">
        <v>22</v>
      </c>
      <c r="D520" s="123" t="s">
        <v>726</v>
      </c>
      <c r="E520" s="123" t="s">
        <v>45</v>
      </c>
      <c r="F520" s="147">
        <f>'9.ведомства'!G560</f>
        <v>41000</v>
      </c>
      <c r="G520" s="147">
        <f>'9.ведомства'!H560</f>
        <v>0</v>
      </c>
      <c r="H520" s="147">
        <f>'9.ведомства'!I560</f>
        <v>0</v>
      </c>
      <c r="I520" s="147">
        <f>'9.ведомства'!J560</f>
        <v>0</v>
      </c>
      <c r="J520" s="147">
        <f>'9.ведомства'!K560</f>
        <v>41000</v>
      </c>
      <c r="K520" s="147">
        <f>'9.ведомства'!L560</f>
        <v>0</v>
      </c>
    </row>
    <row r="521" spans="1:11" ht="38.25" x14ac:dyDescent="0.25">
      <c r="A521" s="126" t="s">
        <v>997</v>
      </c>
      <c r="B521" s="123" t="s">
        <v>57</v>
      </c>
      <c r="C521" s="123" t="s">
        <v>22</v>
      </c>
      <c r="D521" s="123" t="s">
        <v>998</v>
      </c>
      <c r="E521" s="123"/>
      <c r="F521" s="147">
        <f>F522</f>
        <v>0</v>
      </c>
      <c r="G521" s="147">
        <f t="shared" ref="G521:K522" si="264">G522</f>
        <v>0</v>
      </c>
      <c r="H521" s="147">
        <f t="shared" si="264"/>
        <v>249241.51</v>
      </c>
      <c r="I521" s="147">
        <f t="shared" si="264"/>
        <v>0</v>
      </c>
      <c r="J521" s="147">
        <f t="shared" si="264"/>
        <v>249241.51</v>
      </c>
      <c r="K521" s="147">
        <f t="shared" si="264"/>
        <v>0</v>
      </c>
    </row>
    <row r="522" spans="1:11" ht="25.5" x14ac:dyDescent="0.25">
      <c r="A522" s="126" t="s">
        <v>994</v>
      </c>
      <c r="B522" s="123" t="s">
        <v>57</v>
      </c>
      <c r="C522" s="123" t="s">
        <v>22</v>
      </c>
      <c r="D522" s="123" t="s">
        <v>999</v>
      </c>
      <c r="E522" s="123"/>
      <c r="F522" s="147">
        <f>F523</f>
        <v>0</v>
      </c>
      <c r="G522" s="147">
        <f t="shared" si="264"/>
        <v>0</v>
      </c>
      <c r="H522" s="147">
        <f t="shared" si="264"/>
        <v>249241.51</v>
      </c>
      <c r="I522" s="147">
        <f t="shared" si="264"/>
        <v>0</v>
      </c>
      <c r="J522" s="147">
        <f t="shared" si="264"/>
        <v>249241.51</v>
      </c>
      <c r="K522" s="147">
        <f t="shared" si="264"/>
        <v>0</v>
      </c>
    </row>
    <row r="523" spans="1:11" ht="25.5" x14ac:dyDescent="0.25">
      <c r="A523" s="126" t="s">
        <v>47</v>
      </c>
      <c r="B523" s="123" t="s">
        <v>57</v>
      </c>
      <c r="C523" s="123" t="s">
        <v>22</v>
      </c>
      <c r="D523" s="123" t="s">
        <v>999</v>
      </c>
      <c r="E523" s="123" t="s">
        <v>45</v>
      </c>
      <c r="F523" s="147">
        <f>'9.ведомства'!G563</f>
        <v>0</v>
      </c>
      <c r="G523" s="147">
        <f>'9.ведомства'!H563</f>
        <v>0</v>
      </c>
      <c r="H523" s="147">
        <f>'9.ведомства'!I563</f>
        <v>249241.51</v>
      </c>
      <c r="I523" s="147">
        <f>'9.ведомства'!J563</f>
        <v>0</v>
      </c>
      <c r="J523" s="147">
        <f>'9.ведомства'!K563</f>
        <v>249241.51</v>
      </c>
      <c r="K523" s="147">
        <f>'9.ведомства'!L563</f>
        <v>0</v>
      </c>
    </row>
    <row r="524" spans="1:11" ht="25.5" x14ac:dyDescent="0.25">
      <c r="A524" s="126" t="s">
        <v>625</v>
      </c>
      <c r="B524" s="123" t="s">
        <v>57</v>
      </c>
      <c r="C524" s="123" t="s">
        <v>22</v>
      </c>
      <c r="D524" s="123" t="s">
        <v>727</v>
      </c>
      <c r="E524" s="123"/>
      <c r="F524" s="147">
        <f>F525</f>
        <v>14364400</v>
      </c>
      <c r="G524" s="147">
        <f t="shared" ref="G524:K524" si="265">G525</f>
        <v>0</v>
      </c>
      <c r="H524" s="147">
        <f t="shared" si="265"/>
        <v>0</v>
      </c>
      <c r="I524" s="147">
        <f t="shared" si="265"/>
        <v>0</v>
      </c>
      <c r="J524" s="147">
        <f t="shared" si="265"/>
        <v>14364400</v>
      </c>
      <c r="K524" s="147">
        <f t="shared" si="265"/>
        <v>0</v>
      </c>
    </row>
    <row r="525" spans="1:11" ht="38.25" x14ac:dyDescent="0.25">
      <c r="A525" s="126" t="s">
        <v>949</v>
      </c>
      <c r="B525" s="123" t="s">
        <v>57</v>
      </c>
      <c r="C525" s="123" t="s">
        <v>22</v>
      </c>
      <c r="D525" s="123" t="s">
        <v>728</v>
      </c>
      <c r="E525" s="123"/>
      <c r="F525" s="147">
        <f>F526+F528</f>
        <v>14364400</v>
      </c>
      <c r="G525" s="147">
        <f t="shared" ref="G525:K525" si="266">G526+G528</f>
        <v>0</v>
      </c>
      <c r="H525" s="147">
        <f t="shared" si="266"/>
        <v>0</v>
      </c>
      <c r="I525" s="147">
        <f t="shared" si="266"/>
        <v>0</v>
      </c>
      <c r="J525" s="147">
        <f t="shared" si="266"/>
        <v>14364400</v>
      </c>
      <c r="K525" s="147">
        <f t="shared" si="266"/>
        <v>0</v>
      </c>
    </row>
    <row r="526" spans="1:11" ht="51" x14ac:dyDescent="0.25">
      <c r="A526" s="126" t="s">
        <v>13</v>
      </c>
      <c r="B526" s="123" t="s">
        <v>57</v>
      </c>
      <c r="C526" s="123" t="s">
        <v>22</v>
      </c>
      <c r="D526" s="123" t="s">
        <v>729</v>
      </c>
      <c r="E526" s="123"/>
      <c r="F526" s="147">
        <f>F527</f>
        <v>200000</v>
      </c>
      <c r="G526" s="147">
        <f t="shared" ref="G526:K526" si="267">G527</f>
        <v>0</v>
      </c>
      <c r="H526" s="147">
        <f t="shared" si="267"/>
        <v>0</v>
      </c>
      <c r="I526" s="147">
        <f t="shared" si="267"/>
        <v>0</v>
      </c>
      <c r="J526" s="147">
        <f t="shared" si="267"/>
        <v>200000</v>
      </c>
      <c r="K526" s="147">
        <f t="shared" si="267"/>
        <v>0</v>
      </c>
    </row>
    <row r="527" spans="1:11" ht="25.5" x14ac:dyDescent="0.25">
      <c r="A527" s="126" t="s">
        <v>47</v>
      </c>
      <c r="B527" s="123" t="s">
        <v>57</v>
      </c>
      <c r="C527" s="123" t="s">
        <v>22</v>
      </c>
      <c r="D527" s="123" t="s">
        <v>729</v>
      </c>
      <c r="E527" s="123" t="s">
        <v>45</v>
      </c>
      <c r="F527" s="147">
        <f>'9.ведомства'!G567</f>
        <v>200000</v>
      </c>
      <c r="G527" s="147">
        <f>'9.ведомства'!H567</f>
        <v>0</v>
      </c>
      <c r="H527" s="147">
        <f>'9.ведомства'!I567</f>
        <v>0</v>
      </c>
      <c r="I527" s="147">
        <f>'9.ведомства'!J567</f>
        <v>0</v>
      </c>
      <c r="J527" s="147">
        <f>'9.ведомства'!K567</f>
        <v>200000</v>
      </c>
      <c r="K527" s="147">
        <f>'9.ведомства'!L567</f>
        <v>0</v>
      </c>
    </row>
    <row r="528" spans="1:11" ht="51" x14ac:dyDescent="0.25">
      <c r="A528" s="126" t="s">
        <v>878</v>
      </c>
      <c r="B528" s="123" t="s">
        <v>57</v>
      </c>
      <c r="C528" s="123" t="s">
        <v>22</v>
      </c>
      <c r="D528" s="123" t="s">
        <v>730</v>
      </c>
      <c r="E528" s="123"/>
      <c r="F528" s="147">
        <f>F529</f>
        <v>14164400</v>
      </c>
      <c r="G528" s="147">
        <f t="shared" ref="G528:K528" si="268">G529</f>
        <v>0</v>
      </c>
      <c r="H528" s="147">
        <f t="shared" si="268"/>
        <v>0</v>
      </c>
      <c r="I528" s="147">
        <f t="shared" si="268"/>
        <v>0</v>
      </c>
      <c r="J528" s="147">
        <f t="shared" si="268"/>
        <v>14164400</v>
      </c>
      <c r="K528" s="147">
        <f t="shared" si="268"/>
        <v>0</v>
      </c>
    </row>
    <row r="529" spans="1:11" ht="25.5" x14ac:dyDescent="0.25">
      <c r="A529" s="126" t="s">
        <v>47</v>
      </c>
      <c r="B529" s="123" t="s">
        <v>57</v>
      </c>
      <c r="C529" s="123" t="s">
        <v>22</v>
      </c>
      <c r="D529" s="123" t="s">
        <v>730</v>
      </c>
      <c r="E529" s="123" t="s">
        <v>45</v>
      </c>
      <c r="F529" s="147">
        <f>'9.ведомства'!G569</f>
        <v>14164400</v>
      </c>
      <c r="G529" s="147">
        <f>'9.ведомства'!H569</f>
        <v>0</v>
      </c>
      <c r="H529" s="147">
        <f>'9.ведомства'!I569</f>
        <v>0</v>
      </c>
      <c r="I529" s="147">
        <f>'9.ведомства'!J569</f>
        <v>0</v>
      </c>
      <c r="J529" s="147">
        <f>'9.ведомства'!K569</f>
        <v>14164400</v>
      </c>
      <c r="K529" s="147">
        <f>'9.ведомства'!L569</f>
        <v>0</v>
      </c>
    </row>
    <row r="530" spans="1:11" x14ac:dyDescent="0.25">
      <c r="A530" s="127" t="s">
        <v>61</v>
      </c>
      <c r="B530" s="123" t="s">
        <v>57</v>
      </c>
      <c r="C530" s="123" t="s">
        <v>2</v>
      </c>
      <c r="D530" s="123"/>
      <c r="E530" s="123"/>
      <c r="F530" s="147">
        <f>F531+F536</f>
        <v>17291800</v>
      </c>
      <c r="G530" s="147">
        <f t="shared" ref="G530:K530" si="269">G531+G536</f>
        <v>0</v>
      </c>
      <c r="H530" s="147">
        <f t="shared" si="269"/>
        <v>0</v>
      </c>
      <c r="I530" s="147">
        <f t="shared" si="269"/>
        <v>0</v>
      </c>
      <c r="J530" s="147">
        <f t="shared" si="269"/>
        <v>17291800</v>
      </c>
      <c r="K530" s="147">
        <f t="shared" si="269"/>
        <v>0</v>
      </c>
    </row>
    <row r="531" spans="1:11" ht="38.25" x14ac:dyDescent="0.25">
      <c r="A531" s="126" t="s">
        <v>568</v>
      </c>
      <c r="B531" s="123" t="s">
        <v>57</v>
      </c>
      <c r="C531" s="123" t="s">
        <v>2</v>
      </c>
      <c r="D531" s="123" t="s">
        <v>435</v>
      </c>
      <c r="E531" s="124"/>
      <c r="F531" s="147">
        <f>F532</f>
        <v>84000</v>
      </c>
      <c r="G531" s="147">
        <f t="shared" ref="G531:K534" si="270">G532</f>
        <v>0</v>
      </c>
      <c r="H531" s="147">
        <f t="shared" si="270"/>
        <v>0</v>
      </c>
      <c r="I531" s="147">
        <f t="shared" si="270"/>
        <v>0</v>
      </c>
      <c r="J531" s="147">
        <f t="shared" si="270"/>
        <v>84000</v>
      </c>
      <c r="K531" s="147">
        <f t="shared" si="270"/>
        <v>0</v>
      </c>
    </row>
    <row r="532" spans="1:11" ht="38.25" x14ac:dyDescent="0.25">
      <c r="A532" s="126" t="s">
        <v>574</v>
      </c>
      <c r="B532" s="123" t="s">
        <v>57</v>
      </c>
      <c r="C532" s="123" t="s">
        <v>2</v>
      </c>
      <c r="D532" s="123" t="s">
        <v>436</v>
      </c>
      <c r="E532" s="124"/>
      <c r="F532" s="147">
        <f>F533</f>
        <v>84000</v>
      </c>
      <c r="G532" s="147">
        <f t="shared" si="270"/>
        <v>0</v>
      </c>
      <c r="H532" s="147">
        <f t="shared" si="270"/>
        <v>0</v>
      </c>
      <c r="I532" s="147">
        <f t="shared" si="270"/>
        <v>0</v>
      </c>
      <c r="J532" s="147">
        <f t="shared" si="270"/>
        <v>84000</v>
      </c>
      <c r="K532" s="147">
        <f t="shared" si="270"/>
        <v>0</v>
      </c>
    </row>
    <row r="533" spans="1:11" ht="38.25" x14ac:dyDescent="0.25">
      <c r="A533" s="126" t="s">
        <v>731</v>
      </c>
      <c r="B533" s="123" t="s">
        <v>57</v>
      </c>
      <c r="C533" s="123" t="s">
        <v>2</v>
      </c>
      <c r="D533" s="123" t="s">
        <v>570</v>
      </c>
      <c r="E533" s="124"/>
      <c r="F533" s="147">
        <f>F534</f>
        <v>84000</v>
      </c>
      <c r="G533" s="147">
        <f t="shared" si="270"/>
        <v>0</v>
      </c>
      <c r="H533" s="147">
        <f t="shared" si="270"/>
        <v>0</v>
      </c>
      <c r="I533" s="147">
        <f t="shared" si="270"/>
        <v>0</v>
      </c>
      <c r="J533" s="147">
        <f t="shared" si="270"/>
        <v>84000</v>
      </c>
      <c r="K533" s="147">
        <f t="shared" si="270"/>
        <v>0</v>
      </c>
    </row>
    <row r="534" spans="1:11" ht="38.25" x14ac:dyDescent="0.25">
      <c r="A534" s="27" t="s">
        <v>431</v>
      </c>
      <c r="B534" s="123" t="s">
        <v>57</v>
      </c>
      <c r="C534" s="123" t="s">
        <v>2</v>
      </c>
      <c r="D534" s="123" t="s">
        <v>441</v>
      </c>
      <c r="E534" s="124"/>
      <c r="F534" s="147">
        <f>F535</f>
        <v>84000</v>
      </c>
      <c r="G534" s="147">
        <f t="shared" si="270"/>
        <v>0</v>
      </c>
      <c r="H534" s="147">
        <f t="shared" si="270"/>
        <v>0</v>
      </c>
      <c r="I534" s="147">
        <f t="shared" si="270"/>
        <v>0</v>
      </c>
      <c r="J534" s="147">
        <f t="shared" si="270"/>
        <v>84000</v>
      </c>
      <c r="K534" s="147">
        <f t="shared" si="270"/>
        <v>0</v>
      </c>
    </row>
    <row r="535" spans="1:11" ht="25.5" x14ac:dyDescent="0.25">
      <c r="A535" s="126" t="s">
        <v>47</v>
      </c>
      <c r="B535" s="123" t="s">
        <v>57</v>
      </c>
      <c r="C535" s="123" t="s">
        <v>2</v>
      </c>
      <c r="D535" s="123" t="s">
        <v>441</v>
      </c>
      <c r="E535" s="124">
        <v>600</v>
      </c>
      <c r="F535" s="147">
        <f>'9.ведомства'!G575</f>
        <v>84000</v>
      </c>
      <c r="G535" s="147">
        <f>'9.ведомства'!H575</f>
        <v>0</v>
      </c>
      <c r="H535" s="147">
        <f>'9.ведомства'!I575</f>
        <v>0</v>
      </c>
      <c r="I535" s="147">
        <f>'9.ведомства'!J575</f>
        <v>0</v>
      </c>
      <c r="J535" s="147">
        <f>'9.ведомства'!K575</f>
        <v>84000</v>
      </c>
      <c r="K535" s="147">
        <f>'9.ведомства'!L575</f>
        <v>0</v>
      </c>
    </row>
    <row r="536" spans="1:11" ht="25.5" x14ac:dyDescent="0.25">
      <c r="A536" s="126" t="s">
        <v>621</v>
      </c>
      <c r="B536" s="123" t="s">
        <v>57</v>
      </c>
      <c r="C536" s="123" t="s">
        <v>2</v>
      </c>
      <c r="D536" s="123" t="s">
        <v>527</v>
      </c>
      <c r="E536" s="123"/>
      <c r="F536" s="147">
        <f>F537+F541+F545</f>
        <v>17207800</v>
      </c>
      <c r="G536" s="147">
        <f t="shared" ref="G536:K536" si="271">G537+G541+G545</f>
        <v>0</v>
      </c>
      <c r="H536" s="147">
        <f t="shared" si="271"/>
        <v>0</v>
      </c>
      <c r="I536" s="147">
        <f t="shared" si="271"/>
        <v>0</v>
      </c>
      <c r="J536" s="147">
        <f t="shared" si="271"/>
        <v>17207800</v>
      </c>
      <c r="K536" s="147">
        <f t="shared" si="271"/>
        <v>0</v>
      </c>
    </row>
    <row r="537" spans="1:11" ht="25.5" x14ac:dyDescent="0.25">
      <c r="A537" s="126" t="s">
        <v>626</v>
      </c>
      <c r="B537" s="123" t="s">
        <v>57</v>
      </c>
      <c r="C537" s="123" t="s">
        <v>2</v>
      </c>
      <c r="D537" s="123" t="s">
        <v>719</v>
      </c>
      <c r="E537" s="123"/>
      <c r="F537" s="147">
        <f>F538</f>
        <v>45000</v>
      </c>
      <c r="G537" s="147">
        <f t="shared" ref="G537:K539" si="272">G538</f>
        <v>0</v>
      </c>
      <c r="H537" s="147">
        <f t="shared" si="272"/>
        <v>0</v>
      </c>
      <c r="I537" s="147">
        <f t="shared" si="272"/>
        <v>0</v>
      </c>
      <c r="J537" s="147">
        <f t="shared" si="272"/>
        <v>45000</v>
      </c>
      <c r="K537" s="147">
        <f t="shared" si="272"/>
        <v>0</v>
      </c>
    </row>
    <row r="538" spans="1:11" ht="38.25" x14ac:dyDescent="0.25">
      <c r="A538" s="126" t="s">
        <v>721</v>
      </c>
      <c r="B538" s="123" t="s">
        <v>57</v>
      </c>
      <c r="C538" s="123" t="s">
        <v>2</v>
      </c>
      <c r="D538" s="123" t="s">
        <v>720</v>
      </c>
      <c r="E538" s="123"/>
      <c r="F538" s="147">
        <f>F539</f>
        <v>45000</v>
      </c>
      <c r="G538" s="147">
        <f t="shared" si="272"/>
        <v>0</v>
      </c>
      <c r="H538" s="147">
        <f t="shared" si="272"/>
        <v>0</v>
      </c>
      <c r="I538" s="147">
        <f t="shared" si="272"/>
        <v>0</v>
      </c>
      <c r="J538" s="147">
        <f t="shared" si="272"/>
        <v>45000</v>
      </c>
      <c r="K538" s="147">
        <f t="shared" si="272"/>
        <v>0</v>
      </c>
    </row>
    <row r="539" spans="1:11" ht="38.25" x14ac:dyDescent="0.25">
      <c r="A539" s="126" t="s">
        <v>301</v>
      </c>
      <c r="B539" s="123" t="s">
        <v>57</v>
      </c>
      <c r="C539" s="123" t="s">
        <v>2</v>
      </c>
      <c r="D539" s="123" t="s">
        <v>733</v>
      </c>
      <c r="E539" s="123"/>
      <c r="F539" s="147">
        <f>F540</f>
        <v>45000</v>
      </c>
      <c r="G539" s="147">
        <f t="shared" si="272"/>
        <v>0</v>
      </c>
      <c r="H539" s="147">
        <f t="shared" si="272"/>
        <v>0</v>
      </c>
      <c r="I539" s="147">
        <f t="shared" si="272"/>
        <v>0</v>
      </c>
      <c r="J539" s="147">
        <f t="shared" si="272"/>
        <v>45000</v>
      </c>
      <c r="K539" s="147">
        <f t="shared" si="272"/>
        <v>0</v>
      </c>
    </row>
    <row r="540" spans="1:11" ht="25.5" x14ac:dyDescent="0.25">
      <c r="A540" s="126" t="s">
        <v>47</v>
      </c>
      <c r="B540" s="123" t="s">
        <v>57</v>
      </c>
      <c r="C540" s="123" t="s">
        <v>2</v>
      </c>
      <c r="D540" s="123" t="s">
        <v>733</v>
      </c>
      <c r="E540" s="123" t="s">
        <v>45</v>
      </c>
      <c r="F540" s="147">
        <f>'9.ведомства'!G580</f>
        <v>45000</v>
      </c>
      <c r="G540" s="147">
        <f>'9.ведомства'!H580</f>
        <v>0</v>
      </c>
      <c r="H540" s="147">
        <f>'9.ведомства'!I580</f>
        <v>0</v>
      </c>
      <c r="I540" s="147">
        <f>'9.ведомства'!J580</f>
        <v>0</v>
      </c>
      <c r="J540" s="147">
        <f>'9.ведомства'!K580</f>
        <v>45000</v>
      </c>
      <c r="K540" s="147">
        <f>'9.ведомства'!L580</f>
        <v>0</v>
      </c>
    </row>
    <row r="541" spans="1:11" ht="38.25" x14ac:dyDescent="0.25">
      <c r="A541" s="126" t="s">
        <v>898</v>
      </c>
      <c r="B541" s="123" t="s">
        <v>57</v>
      </c>
      <c r="C541" s="123" t="s">
        <v>2</v>
      </c>
      <c r="D541" s="123" t="s">
        <v>528</v>
      </c>
      <c r="E541" s="124"/>
      <c r="F541" s="147">
        <f>F542</f>
        <v>2124000</v>
      </c>
      <c r="G541" s="147">
        <f t="shared" ref="G541:K543" si="273">G542</f>
        <v>0</v>
      </c>
      <c r="H541" s="147">
        <f t="shared" si="273"/>
        <v>0</v>
      </c>
      <c r="I541" s="147">
        <f t="shared" si="273"/>
        <v>0</v>
      </c>
      <c r="J541" s="147">
        <f t="shared" si="273"/>
        <v>2124000</v>
      </c>
      <c r="K541" s="147">
        <f t="shared" si="273"/>
        <v>0</v>
      </c>
    </row>
    <row r="542" spans="1:11" ht="51" x14ac:dyDescent="0.25">
      <c r="A542" s="126" t="s">
        <v>526</v>
      </c>
      <c r="B542" s="123" t="s">
        <v>57</v>
      </c>
      <c r="C542" s="123" t="s">
        <v>2</v>
      </c>
      <c r="D542" s="123" t="s">
        <v>529</v>
      </c>
      <c r="E542" s="124"/>
      <c r="F542" s="147">
        <f>F543</f>
        <v>2124000</v>
      </c>
      <c r="G542" s="147">
        <f t="shared" si="273"/>
        <v>0</v>
      </c>
      <c r="H542" s="147">
        <f t="shared" si="273"/>
        <v>0</v>
      </c>
      <c r="I542" s="147">
        <f t="shared" si="273"/>
        <v>0</v>
      </c>
      <c r="J542" s="147">
        <f t="shared" si="273"/>
        <v>2124000</v>
      </c>
      <c r="K542" s="147">
        <f t="shared" si="273"/>
        <v>0</v>
      </c>
    </row>
    <row r="543" spans="1:11" x14ac:dyDescent="0.25">
      <c r="A543" s="27" t="s">
        <v>24</v>
      </c>
      <c r="B543" s="123" t="s">
        <v>57</v>
      </c>
      <c r="C543" s="123" t="s">
        <v>2</v>
      </c>
      <c r="D543" s="123" t="s">
        <v>531</v>
      </c>
      <c r="E543" s="124"/>
      <c r="F543" s="147">
        <f>F544</f>
        <v>2124000</v>
      </c>
      <c r="G543" s="147">
        <f t="shared" si="273"/>
        <v>0</v>
      </c>
      <c r="H543" s="147">
        <f t="shared" si="273"/>
        <v>0</v>
      </c>
      <c r="I543" s="147">
        <f t="shared" si="273"/>
        <v>0</v>
      </c>
      <c r="J543" s="147">
        <f t="shared" si="273"/>
        <v>2124000</v>
      </c>
      <c r="K543" s="147">
        <f t="shared" si="273"/>
        <v>0</v>
      </c>
    </row>
    <row r="544" spans="1:11" ht="25.5" x14ac:dyDescent="0.25">
      <c r="A544" s="126" t="s">
        <v>47</v>
      </c>
      <c r="B544" s="123" t="s">
        <v>57</v>
      </c>
      <c r="C544" s="123" t="s">
        <v>2</v>
      </c>
      <c r="D544" s="123" t="s">
        <v>531</v>
      </c>
      <c r="E544" s="124">
        <v>600</v>
      </c>
      <c r="F544" s="147">
        <f>'9.ведомства'!G170</f>
        <v>2124000</v>
      </c>
      <c r="G544" s="147">
        <f>'9.ведомства'!H170</f>
        <v>0</v>
      </c>
      <c r="H544" s="147">
        <f>'9.ведомства'!I170</f>
        <v>0</v>
      </c>
      <c r="I544" s="147">
        <f>'9.ведомства'!J170</f>
        <v>0</v>
      </c>
      <c r="J544" s="147">
        <f>'9.ведомства'!K170</f>
        <v>2124000</v>
      </c>
      <c r="K544" s="147">
        <f>'9.ведомства'!L170</f>
        <v>0</v>
      </c>
    </row>
    <row r="545" spans="1:11" ht="51" x14ac:dyDescent="0.25">
      <c r="A545" s="126" t="s">
        <v>732</v>
      </c>
      <c r="B545" s="123" t="s">
        <v>57</v>
      </c>
      <c r="C545" s="123" t="s">
        <v>2</v>
      </c>
      <c r="D545" s="123" t="s">
        <v>734</v>
      </c>
      <c r="E545" s="123"/>
      <c r="F545" s="147">
        <f>F546+F551</f>
        <v>15038800</v>
      </c>
      <c r="G545" s="147">
        <f t="shared" ref="G545:K545" si="274">G546+G551</f>
        <v>0</v>
      </c>
      <c r="H545" s="147">
        <f t="shared" si="274"/>
        <v>0</v>
      </c>
      <c r="I545" s="147">
        <f t="shared" si="274"/>
        <v>0</v>
      </c>
      <c r="J545" s="147">
        <f t="shared" si="274"/>
        <v>15038800</v>
      </c>
      <c r="K545" s="147">
        <f t="shared" si="274"/>
        <v>0</v>
      </c>
    </row>
    <row r="546" spans="1:11" ht="38.25" x14ac:dyDescent="0.25">
      <c r="A546" s="126" t="s">
        <v>736</v>
      </c>
      <c r="B546" s="123" t="s">
        <v>57</v>
      </c>
      <c r="C546" s="123" t="s">
        <v>2</v>
      </c>
      <c r="D546" s="123" t="s">
        <v>737</v>
      </c>
      <c r="E546" s="123"/>
      <c r="F546" s="147">
        <f>F547+F549</f>
        <v>14838800</v>
      </c>
      <c r="G546" s="147">
        <f t="shared" ref="G546:K546" si="275">G547+G549</f>
        <v>0</v>
      </c>
      <c r="H546" s="147">
        <f t="shared" si="275"/>
        <v>0</v>
      </c>
      <c r="I546" s="147">
        <f t="shared" si="275"/>
        <v>0</v>
      </c>
      <c r="J546" s="147">
        <f t="shared" si="275"/>
        <v>14838800</v>
      </c>
      <c r="K546" s="147">
        <f t="shared" si="275"/>
        <v>0</v>
      </c>
    </row>
    <row r="547" spans="1:11" ht="51" x14ac:dyDescent="0.25">
      <c r="A547" s="126" t="s">
        <v>13</v>
      </c>
      <c r="B547" s="123" t="s">
        <v>57</v>
      </c>
      <c r="C547" s="123" t="s">
        <v>2</v>
      </c>
      <c r="D547" s="123" t="s">
        <v>735</v>
      </c>
      <c r="E547" s="123"/>
      <c r="F547" s="147">
        <f>F548</f>
        <v>242500</v>
      </c>
      <c r="G547" s="147">
        <f t="shared" ref="G547:K547" si="276">G548</f>
        <v>0</v>
      </c>
      <c r="H547" s="147">
        <f t="shared" si="276"/>
        <v>0</v>
      </c>
      <c r="I547" s="147">
        <f t="shared" si="276"/>
        <v>0</v>
      </c>
      <c r="J547" s="147">
        <f t="shared" si="276"/>
        <v>242500</v>
      </c>
      <c r="K547" s="147">
        <f t="shared" si="276"/>
        <v>0</v>
      </c>
    </row>
    <row r="548" spans="1:11" ht="25.5" x14ac:dyDescent="0.25">
      <c r="A548" s="126" t="s">
        <v>47</v>
      </c>
      <c r="B548" s="123" t="s">
        <v>57</v>
      </c>
      <c r="C548" s="123" t="s">
        <v>2</v>
      </c>
      <c r="D548" s="123" t="s">
        <v>735</v>
      </c>
      <c r="E548" s="123" t="s">
        <v>45</v>
      </c>
      <c r="F548" s="147">
        <f>'9.ведомства'!G584</f>
        <v>242500</v>
      </c>
      <c r="G548" s="147">
        <f>'9.ведомства'!H584</f>
        <v>0</v>
      </c>
      <c r="H548" s="147">
        <f>'9.ведомства'!I584</f>
        <v>0</v>
      </c>
      <c r="I548" s="147">
        <f>'9.ведомства'!J584</f>
        <v>0</v>
      </c>
      <c r="J548" s="147">
        <f>'9.ведомства'!K584</f>
        <v>242500</v>
      </c>
      <c r="K548" s="147">
        <f>'9.ведомства'!L584</f>
        <v>0</v>
      </c>
    </row>
    <row r="549" spans="1:11" ht="51" x14ac:dyDescent="0.25">
      <c r="A549" s="126" t="s">
        <v>673</v>
      </c>
      <c r="B549" s="123" t="s">
        <v>57</v>
      </c>
      <c r="C549" s="123" t="s">
        <v>2</v>
      </c>
      <c r="D549" s="123" t="s">
        <v>742</v>
      </c>
      <c r="E549" s="123"/>
      <c r="F549" s="147">
        <f>F550</f>
        <v>14596300</v>
      </c>
      <c r="G549" s="147">
        <f t="shared" ref="G549:K549" si="277">G550</f>
        <v>0</v>
      </c>
      <c r="H549" s="147">
        <f t="shared" si="277"/>
        <v>0</v>
      </c>
      <c r="I549" s="147">
        <f t="shared" si="277"/>
        <v>0</v>
      </c>
      <c r="J549" s="147">
        <f t="shared" si="277"/>
        <v>14596300</v>
      </c>
      <c r="K549" s="147">
        <f t="shared" si="277"/>
        <v>0</v>
      </c>
    </row>
    <row r="550" spans="1:11" ht="25.5" x14ac:dyDescent="0.25">
      <c r="A550" s="126" t="s">
        <v>47</v>
      </c>
      <c r="B550" s="123" t="s">
        <v>57</v>
      </c>
      <c r="C550" s="123" t="s">
        <v>2</v>
      </c>
      <c r="D550" s="123" t="s">
        <v>742</v>
      </c>
      <c r="E550" s="123" t="s">
        <v>45</v>
      </c>
      <c r="F550" s="147">
        <f>'9.ведомства'!G586</f>
        <v>14596300</v>
      </c>
      <c r="G550" s="147">
        <f>'9.ведомства'!H586</f>
        <v>0</v>
      </c>
      <c r="H550" s="147">
        <f>'9.ведомства'!I586</f>
        <v>0</v>
      </c>
      <c r="I550" s="147">
        <f>'9.ведомства'!J586</f>
        <v>0</v>
      </c>
      <c r="J550" s="147">
        <f>'9.ведомства'!K586</f>
        <v>14596300</v>
      </c>
      <c r="K550" s="147">
        <f>'9.ведомства'!L586</f>
        <v>0</v>
      </c>
    </row>
    <row r="551" spans="1:11" ht="38.25" x14ac:dyDescent="0.25">
      <c r="A551" s="126" t="s">
        <v>738</v>
      </c>
      <c r="B551" s="123" t="s">
        <v>57</v>
      </c>
      <c r="C551" s="123" t="s">
        <v>2</v>
      </c>
      <c r="D551" s="123" t="s">
        <v>740</v>
      </c>
      <c r="E551" s="123"/>
      <c r="F551" s="147">
        <f>F552</f>
        <v>200000</v>
      </c>
      <c r="G551" s="147">
        <f t="shared" ref="G551:K552" si="278">G552</f>
        <v>0</v>
      </c>
      <c r="H551" s="147">
        <f t="shared" si="278"/>
        <v>0</v>
      </c>
      <c r="I551" s="147">
        <f t="shared" si="278"/>
        <v>0</v>
      </c>
      <c r="J551" s="147">
        <f t="shared" si="278"/>
        <v>200000</v>
      </c>
      <c r="K551" s="147">
        <f t="shared" si="278"/>
        <v>0</v>
      </c>
    </row>
    <row r="552" spans="1:11" x14ac:dyDescent="0.25">
      <c r="A552" s="126" t="s">
        <v>739</v>
      </c>
      <c r="B552" s="123" t="s">
        <v>57</v>
      </c>
      <c r="C552" s="123" t="s">
        <v>2</v>
      </c>
      <c r="D552" s="123" t="s">
        <v>741</v>
      </c>
      <c r="E552" s="123"/>
      <c r="F552" s="147">
        <f>F553</f>
        <v>200000</v>
      </c>
      <c r="G552" s="147">
        <f t="shared" si="278"/>
        <v>0</v>
      </c>
      <c r="H552" s="147">
        <f t="shared" si="278"/>
        <v>0</v>
      </c>
      <c r="I552" s="147">
        <f t="shared" si="278"/>
        <v>0</v>
      </c>
      <c r="J552" s="147">
        <f t="shared" si="278"/>
        <v>200000</v>
      </c>
      <c r="K552" s="147">
        <f t="shared" si="278"/>
        <v>0</v>
      </c>
    </row>
    <row r="553" spans="1:11" ht="25.5" x14ac:dyDescent="0.25">
      <c r="A553" s="126" t="s">
        <v>47</v>
      </c>
      <c r="B553" s="123" t="s">
        <v>57</v>
      </c>
      <c r="C553" s="123" t="s">
        <v>2</v>
      </c>
      <c r="D553" s="123" t="s">
        <v>741</v>
      </c>
      <c r="E553" s="123" t="s">
        <v>45</v>
      </c>
      <c r="F553" s="147">
        <f>'9.ведомства'!G589</f>
        <v>200000</v>
      </c>
      <c r="G553" s="147">
        <f>'9.ведомства'!H589</f>
        <v>0</v>
      </c>
      <c r="H553" s="147">
        <f>'9.ведомства'!I589</f>
        <v>0</v>
      </c>
      <c r="I553" s="147">
        <f>'9.ведомства'!J589</f>
        <v>0</v>
      </c>
      <c r="J553" s="147">
        <f>'9.ведомства'!K589</f>
        <v>200000</v>
      </c>
      <c r="K553" s="147">
        <f>'9.ведомства'!L589</f>
        <v>0</v>
      </c>
    </row>
    <row r="554" spans="1:11" x14ac:dyDescent="0.25">
      <c r="A554" s="127" t="s">
        <v>10</v>
      </c>
      <c r="B554" s="123" t="s">
        <v>3</v>
      </c>
      <c r="C554" s="123"/>
      <c r="D554" s="123"/>
      <c r="E554" s="124"/>
      <c r="F554" s="147">
        <f t="shared" ref="F554:K554" si="279">F555+F563+F608+F641</f>
        <v>84057950</v>
      </c>
      <c r="G554" s="147">
        <f t="shared" si="279"/>
        <v>76107700</v>
      </c>
      <c r="H554" s="147">
        <f t="shared" si="279"/>
        <v>0</v>
      </c>
      <c r="I554" s="147">
        <f t="shared" si="279"/>
        <v>0</v>
      </c>
      <c r="J554" s="147">
        <f t="shared" si="279"/>
        <v>84057950</v>
      </c>
      <c r="K554" s="147">
        <f t="shared" si="279"/>
        <v>76107700</v>
      </c>
    </row>
    <row r="555" spans="1:11" x14ac:dyDescent="0.25">
      <c r="A555" s="127" t="s">
        <v>106</v>
      </c>
      <c r="B555" s="123" t="s">
        <v>3</v>
      </c>
      <c r="C555" s="123" t="s">
        <v>22</v>
      </c>
      <c r="D555" s="123"/>
      <c r="E555" s="124"/>
      <c r="F555" s="147">
        <f>F556</f>
        <v>4680000</v>
      </c>
      <c r="G555" s="147">
        <f t="shared" ref="G555:K559" si="280">G556</f>
        <v>0</v>
      </c>
      <c r="H555" s="147">
        <f t="shared" si="280"/>
        <v>0</v>
      </c>
      <c r="I555" s="147">
        <f t="shared" si="280"/>
        <v>0</v>
      </c>
      <c r="J555" s="147">
        <f t="shared" si="280"/>
        <v>4680000</v>
      </c>
      <c r="K555" s="147">
        <f t="shared" si="280"/>
        <v>0</v>
      </c>
    </row>
    <row r="556" spans="1:11" ht="25.5" x14ac:dyDescent="0.25">
      <c r="A556" s="132" t="s">
        <v>487</v>
      </c>
      <c r="B556" s="123" t="s">
        <v>3</v>
      </c>
      <c r="C556" s="123" t="s">
        <v>22</v>
      </c>
      <c r="D556" s="123" t="s">
        <v>425</v>
      </c>
      <c r="E556" s="124"/>
      <c r="F556" s="147">
        <f>F557</f>
        <v>4680000</v>
      </c>
      <c r="G556" s="147">
        <f t="shared" si="280"/>
        <v>0</v>
      </c>
      <c r="H556" s="147">
        <f t="shared" si="280"/>
        <v>0</v>
      </c>
      <c r="I556" s="147">
        <f t="shared" si="280"/>
        <v>0</v>
      </c>
      <c r="J556" s="147">
        <f t="shared" si="280"/>
        <v>4680000</v>
      </c>
      <c r="K556" s="147">
        <f t="shared" si="280"/>
        <v>0</v>
      </c>
    </row>
    <row r="557" spans="1:11" ht="38.25" x14ac:dyDescent="0.25">
      <c r="A557" s="126" t="s">
        <v>532</v>
      </c>
      <c r="B557" s="123" t="s">
        <v>3</v>
      </c>
      <c r="C557" s="123" t="s">
        <v>22</v>
      </c>
      <c r="D557" s="123" t="s">
        <v>535</v>
      </c>
      <c r="E557" s="124"/>
      <c r="F557" s="147">
        <f>F558</f>
        <v>4680000</v>
      </c>
      <c r="G557" s="147">
        <f t="shared" si="280"/>
        <v>0</v>
      </c>
      <c r="H557" s="147">
        <f t="shared" si="280"/>
        <v>0</v>
      </c>
      <c r="I557" s="147">
        <f t="shared" si="280"/>
        <v>0</v>
      </c>
      <c r="J557" s="147">
        <f t="shared" si="280"/>
        <v>4680000</v>
      </c>
      <c r="K557" s="147">
        <f t="shared" si="280"/>
        <v>0</v>
      </c>
    </row>
    <row r="558" spans="1:11" ht="38.25" x14ac:dyDescent="0.25">
      <c r="A558" s="126" t="s">
        <v>533</v>
      </c>
      <c r="B558" s="123" t="s">
        <v>3</v>
      </c>
      <c r="C558" s="123" t="s">
        <v>22</v>
      </c>
      <c r="D558" s="123" t="s">
        <v>534</v>
      </c>
      <c r="E558" s="124"/>
      <c r="F558" s="147">
        <f>F559+F561</f>
        <v>4680000</v>
      </c>
      <c r="G558" s="147">
        <f t="shared" ref="G558:K558" si="281">G559+G561</f>
        <v>0</v>
      </c>
      <c r="H558" s="147">
        <f t="shared" si="281"/>
        <v>0</v>
      </c>
      <c r="I558" s="147">
        <f t="shared" si="281"/>
        <v>0</v>
      </c>
      <c r="J558" s="147">
        <f t="shared" si="281"/>
        <v>4680000</v>
      </c>
      <c r="K558" s="147">
        <f t="shared" si="281"/>
        <v>0</v>
      </c>
    </row>
    <row r="559" spans="1:11" x14ac:dyDescent="0.25">
      <c r="A559" s="27" t="s">
        <v>105</v>
      </c>
      <c r="B559" s="123" t="s">
        <v>3</v>
      </c>
      <c r="C559" s="123" t="s">
        <v>22</v>
      </c>
      <c r="D559" s="123" t="s">
        <v>536</v>
      </c>
      <c r="E559" s="124"/>
      <c r="F559" s="147">
        <f>F560</f>
        <v>0</v>
      </c>
      <c r="G559" s="147">
        <f t="shared" si="280"/>
        <v>0</v>
      </c>
      <c r="H559" s="147">
        <f t="shared" si="280"/>
        <v>0</v>
      </c>
      <c r="I559" s="147">
        <f t="shared" si="280"/>
        <v>0</v>
      </c>
      <c r="J559" s="147">
        <f t="shared" si="280"/>
        <v>0</v>
      </c>
      <c r="K559" s="147">
        <f t="shared" si="280"/>
        <v>0</v>
      </c>
    </row>
    <row r="560" spans="1:11" x14ac:dyDescent="0.25">
      <c r="A560" s="126" t="s">
        <v>5</v>
      </c>
      <c r="B560" s="123" t="s">
        <v>3</v>
      </c>
      <c r="C560" s="123" t="s">
        <v>22</v>
      </c>
      <c r="D560" s="123" t="s">
        <v>536</v>
      </c>
      <c r="E560" s="124">
        <v>300</v>
      </c>
      <c r="F560" s="147">
        <f>'9.ведомства'!G177</f>
        <v>0</v>
      </c>
      <c r="G560" s="147">
        <f>'9.ведомства'!H177</f>
        <v>0</v>
      </c>
      <c r="H560" s="147">
        <f>'9.ведомства'!I177</f>
        <v>0</v>
      </c>
      <c r="I560" s="147">
        <f>'9.ведомства'!J177</f>
        <v>0</v>
      </c>
      <c r="J560" s="147">
        <f>'9.ведомства'!K177</f>
        <v>0</v>
      </c>
      <c r="K560" s="147">
        <f>'9.ведомства'!L177</f>
        <v>0</v>
      </c>
    </row>
    <row r="561" spans="1:11" x14ac:dyDescent="0.25">
      <c r="A561" s="27" t="s">
        <v>105</v>
      </c>
      <c r="B561" s="123" t="s">
        <v>3</v>
      </c>
      <c r="C561" s="123" t="s">
        <v>22</v>
      </c>
      <c r="D561" s="123" t="s">
        <v>989</v>
      </c>
      <c r="E561" s="221"/>
      <c r="F561" s="147">
        <f>F562</f>
        <v>4680000</v>
      </c>
      <c r="G561" s="147">
        <f t="shared" ref="G561:K561" si="282">G562</f>
        <v>0</v>
      </c>
      <c r="H561" s="147">
        <f t="shared" si="282"/>
        <v>0</v>
      </c>
      <c r="I561" s="147">
        <f t="shared" si="282"/>
        <v>0</v>
      </c>
      <c r="J561" s="147">
        <f t="shared" si="282"/>
        <v>4680000</v>
      </c>
      <c r="K561" s="147">
        <f t="shared" si="282"/>
        <v>0</v>
      </c>
    </row>
    <row r="562" spans="1:11" x14ac:dyDescent="0.25">
      <c r="A562" s="126" t="s">
        <v>5</v>
      </c>
      <c r="B562" s="123" t="s">
        <v>3</v>
      </c>
      <c r="C562" s="123" t="s">
        <v>22</v>
      </c>
      <c r="D562" s="123" t="s">
        <v>989</v>
      </c>
      <c r="E562" s="221">
        <v>300</v>
      </c>
      <c r="F562" s="147">
        <f>'9.ведомства'!G179</f>
        <v>4680000</v>
      </c>
      <c r="G562" s="147">
        <f>'9.ведомства'!H179</f>
        <v>0</v>
      </c>
      <c r="H562" s="147">
        <f>'9.ведомства'!I179</f>
        <v>0</v>
      </c>
      <c r="I562" s="147">
        <f>'9.ведомства'!J179</f>
        <v>0</v>
      </c>
      <c r="J562" s="147">
        <f>'9.ведомства'!K179</f>
        <v>4680000</v>
      </c>
      <c r="K562" s="147">
        <f>'9.ведомства'!L179</f>
        <v>0</v>
      </c>
    </row>
    <row r="563" spans="1:11" x14ac:dyDescent="0.25">
      <c r="A563" s="127" t="s">
        <v>44</v>
      </c>
      <c r="B563" s="123" t="s">
        <v>3</v>
      </c>
      <c r="C563" s="123" t="s">
        <v>37</v>
      </c>
      <c r="D563" s="123"/>
      <c r="E563" s="124"/>
      <c r="F563" s="147">
        <f t="shared" ref="F563:K563" si="283">F564+F593+F602</f>
        <v>10624050</v>
      </c>
      <c r="G563" s="147">
        <f t="shared" si="283"/>
        <v>8631800</v>
      </c>
      <c r="H563" s="147">
        <f t="shared" si="283"/>
        <v>0</v>
      </c>
      <c r="I563" s="147">
        <f t="shared" si="283"/>
        <v>0</v>
      </c>
      <c r="J563" s="147">
        <f t="shared" si="283"/>
        <v>10624050</v>
      </c>
      <c r="K563" s="147">
        <f t="shared" si="283"/>
        <v>8631800</v>
      </c>
    </row>
    <row r="564" spans="1:11" ht="25.5" x14ac:dyDescent="0.25">
      <c r="A564" s="132" t="s">
        <v>487</v>
      </c>
      <c r="B564" s="123" t="s">
        <v>3</v>
      </c>
      <c r="C564" s="123" t="s">
        <v>37</v>
      </c>
      <c r="D564" s="123" t="s">
        <v>425</v>
      </c>
      <c r="E564" s="124"/>
      <c r="F564" s="147">
        <f>F565</f>
        <v>1992250</v>
      </c>
      <c r="G564" s="147">
        <f t="shared" ref="G564:K564" si="284">G565</f>
        <v>0</v>
      </c>
      <c r="H564" s="147">
        <f t="shared" si="284"/>
        <v>0</v>
      </c>
      <c r="I564" s="147">
        <f t="shared" si="284"/>
        <v>0</v>
      </c>
      <c r="J564" s="147">
        <f t="shared" si="284"/>
        <v>1992250</v>
      </c>
      <c r="K564" s="147">
        <f t="shared" si="284"/>
        <v>0</v>
      </c>
    </row>
    <row r="565" spans="1:11" ht="38.25" x14ac:dyDescent="0.25">
      <c r="A565" s="126" t="s">
        <v>532</v>
      </c>
      <c r="B565" s="123" t="s">
        <v>3</v>
      </c>
      <c r="C565" s="123" t="s">
        <v>37</v>
      </c>
      <c r="D565" s="123" t="s">
        <v>535</v>
      </c>
      <c r="E565" s="124"/>
      <c r="F565" s="147">
        <f t="shared" ref="F565:K565" si="285">F566+F576+F581</f>
        <v>1992250</v>
      </c>
      <c r="G565" s="147">
        <f t="shared" si="285"/>
        <v>0</v>
      </c>
      <c r="H565" s="147">
        <f t="shared" si="285"/>
        <v>0</v>
      </c>
      <c r="I565" s="147">
        <f t="shared" si="285"/>
        <v>0</v>
      </c>
      <c r="J565" s="147">
        <f t="shared" si="285"/>
        <v>1992250</v>
      </c>
      <c r="K565" s="147">
        <f t="shared" si="285"/>
        <v>0</v>
      </c>
    </row>
    <row r="566" spans="1:11" ht="38.25" x14ac:dyDescent="0.25">
      <c r="A566" s="126" t="s">
        <v>533</v>
      </c>
      <c r="B566" s="123" t="s">
        <v>3</v>
      </c>
      <c r="C566" s="123" t="s">
        <v>37</v>
      </c>
      <c r="D566" s="123" t="s">
        <v>534</v>
      </c>
      <c r="E566" s="124"/>
      <c r="F566" s="147">
        <f>F567+F571+F573</f>
        <v>548150</v>
      </c>
      <c r="G566" s="147">
        <f t="shared" ref="G566:K566" si="286">G567+G571+G573</f>
        <v>0</v>
      </c>
      <c r="H566" s="147">
        <f t="shared" si="286"/>
        <v>0</v>
      </c>
      <c r="I566" s="147">
        <f t="shared" si="286"/>
        <v>0</v>
      </c>
      <c r="J566" s="147">
        <f t="shared" si="286"/>
        <v>548150</v>
      </c>
      <c r="K566" s="147">
        <f t="shared" si="286"/>
        <v>0</v>
      </c>
    </row>
    <row r="567" spans="1:11" x14ac:dyDescent="0.25">
      <c r="A567" s="27" t="s">
        <v>24</v>
      </c>
      <c r="B567" s="123" t="s">
        <v>3</v>
      </c>
      <c r="C567" s="123" t="s">
        <v>37</v>
      </c>
      <c r="D567" s="123" t="s">
        <v>537</v>
      </c>
      <c r="E567" s="124"/>
      <c r="F567" s="147">
        <f>SUM(F568:F570)</f>
        <v>268500</v>
      </c>
      <c r="G567" s="147">
        <f t="shared" ref="G567:K567" si="287">SUM(G568:G570)</f>
        <v>0</v>
      </c>
      <c r="H567" s="147">
        <f t="shared" si="287"/>
        <v>0</v>
      </c>
      <c r="I567" s="147">
        <f t="shared" si="287"/>
        <v>0</v>
      </c>
      <c r="J567" s="147">
        <f t="shared" si="287"/>
        <v>268500</v>
      </c>
      <c r="K567" s="147">
        <f t="shared" si="287"/>
        <v>0</v>
      </c>
    </row>
    <row r="568" spans="1:11" ht="25.5" x14ac:dyDescent="0.25">
      <c r="A568" s="126" t="s">
        <v>17</v>
      </c>
      <c r="B568" s="123" t="s">
        <v>3</v>
      </c>
      <c r="C568" s="123" t="s">
        <v>37</v>
      </c>
      <c r="D568" s="123" t="s">
        <v>537</v>
      </c>
      <c r="E568" s="124">
        <v>200</v>
      </c>
      <c r="F568" s="147">
        <f>'9.ведомства'!G185</f>
        <v>0</v>
      </c>
      <c r="G568" s="147">
        <f>'9.ведомства'!H185</f>
        <v>0</v>
      </c>
      <c r="H568" s="147">
        <f>'9.ведомства'!I185</f>
        <v>0</v>
      </c>
      <c r="I568" s="147">
        <f>'9.ведомства'!J185</f>
        <v>0</v>
      </c>
      <c r="J568" s="147">
        <f>'9.ведомства'!K185</f>
        <v>0</v>
      </c>
      <c r="K568" s="147">
        <f>'9.ведомства'!L185</f>
        <v>0</v>
      </c>
    </row>
    <row r="569" spans="1:11" x14ac:dyDescent="0.25">
      <c r="A569" s="126" t="s">
        <v>5</v>
      </c>
      <c r="B569" s="123" t="s">
        <v>3</v>
      </c>
      <c r="C569" s="123" t="s">
        <v>37</v>
      </c>
      <c r="D569" s="123" t="s">
        <v>537</v>
      </c>
      <c r="E569" s="221">
        <v>300</v>
      </c>
      <c r="F569" s="147">
        <f>'9.ведомства'!G186</f>
        <v>68500</v>
      </c>
      <c r="G569" s="147">
        <f>'9.ведомства'!H186</f>
        <v>0</v>
      </c>
      <c r="H569" s="147">
        <f>'9.ведомства'!I186</f>
        <v>0</v>
      </c>
      <c r="I569" s="147">
        <f>'9.ведомства'!J186</f>
        <v>0</v>
      </c>
      <c r="J569" s="147">
        <f>'9.ведомства'!K186</f>
        <v>68500</v>
      </c>
      <c r="K569" s="147">
        <f>'9.ведомства'!L186</f>
        <v>0</v>
      </c>
    </row>
    <row r="570" spans="1:11" ht="25.5" x14ac:dyDescent="0.25">
      <c r="A570" s="126" t="s">
        <v>47</v>
      </c>
      <c r="B570" s="123" t="s">
        <v>3</v>
      </c>
      <c r="C570" s="123" t="s">
        <v>37</v>
      </c>
      <c r="D570" s="123" t="s">
        <v>537</v>
      </c>
      <c r="E570" s="124">
        <v>600</v>
      </c>
      <c r="F570" s="147">
        <f>'9.ведомства'!G187</f>
        <v>200000</v>
      </c>
      <c r="G570" s="147">
        <f>'9.ведомства'!H187</f>
        <v>0</v>
      </c>
      <c r="H570" s="147">
        <f>'9.ведомства'!I187</f>
        <v>0</v>
      </c>
      <c r="I570" s="147">
        <f>'9.ведомства'!J187</f>
        <v>0</v>
      </c>
      <c r="J570" s="147">
        <f>'9.ведомства'!K187</f>
        <v>200000</v>
      </c>
      <c r="K570" s="147">
        <f>'9.ведомства'!L187</f>
        <v>0</v>
      </c>
    </row>
    <row r="571" spans="1:11" ht="51" x14ac:dyDescent="0.25">
      <c r="A571" s="27" t="s">
        <v>538</v>
      </c>
      <c r="B571" s="123" t="s">
        <v>3</v>
      </c>
      <c r="C571" s="123" t="s">
        <v>37</v>
      </c>
      <c r="D571" s="123" t="s">
        <v>539</v>
      </c>
      <c r="E571" s="124"/>
      <c r="F571" s="147">
        <f>F572</f>
        <v>150000</v>
      </c>
      <c r="G571" s="147">
        <f t="shared" ref="G571:K571" si="288">G572</f>
        <v>0</v>
      </c>
      <c r="H571" s="147">
        <f t="shared" si="288"/>
        <v>0</v>
      </c>
      <c r="I571" s="147">
        <f t="shared" si="288"/>
        <v>0</v>
      </c>
      <c r="J571" s="147">
        <f t="shared" si="288"/>
        <v>150000</v>
      </c>
      <c r="K571" s="147">
        <f t="shared" si="288"/>
        <v>0</v>
      </c>
    </row>
    <row r="572" spans="1:11" x14ac:dyDescent="0.25">
      <c r="A572" s="126" t="s">
        <v>5</v>
      </c>
      <c r="B572" s="123" t="s">
        <v>3</v>
      </c>
      <c r="C572" s="123" t="s">
        <v>37</v>
      </c>
      <c r="D572" s="123" t="s">
        <v>539</v>
      </c>
      <c r="E572" s="124">
        <v>300</v>
      </c>
      <c r="F572" s="147">
        <f>'9.ведомства'!G189</f>
        <v>150000</v>
      </c>
      <c r="G572" s="147">
        <f>'9.ведомства'!H189</f>
        <v>0</v>
      </c>
      <c r="H572" s="147">
        <f>'9.ведомства'!I189</f>
        <v>0</v>
      </c>
      <c r="I572" s="147">
        <f>'9.ведомства'!J189</f>
        <v>0</v>
      </c>
      <c r="J572" s="147">
        <f>'9.ведомства'!K189</f>
        <v>150000</v>
      </c>
      <c r="K572" s="147">
        <f>'9.ведомства'!L189</f>
        <v>0</v>
      </c>
    </row>
    <row r="573" spans="1:11" ht="38.25" x14ac:dyDescent="0.25">
      <c r="A573" s="126" t="s">
        <v>540</v>
      </c>
      <c r="B573" s="123" t="s">
        <v>3</v>
      </c>
      <c r="C573" s="123" t="s">
        <v>37</v>
      </c>
      <c r="D573" s="123" t="s">
        <v>541</v>
      </c>
      <c r="E573" s="124"/>
      <c r="F573" s="147">
        <f>SUM(F574:F575)</f>
        <v>129650</v>
      </c>
      <c r="G573" s="147">
        <f t="shared" ref="G573:K573" si="289">SUM(G574:G575)</f>
        <v>0</v>
      </c>
      <c r="H573" s="147">
        <f t="shared" si="289"/>
        <v>0</v>
      </c>
      <c r="I573" s="147">
        <f t="shared" si="289"/>
        <v>0</v>
      </c>
      <c r="J573" s="147">
        <f t="shared" si="289"/>
        <v>129650</v>
      </c>
      <c r="K573" s="147">
        <f t="shared" si="289"/>
        <v>0</v>
      </c>
    </row>
    <row r="574" spans="1:11" ht="25.5" x14ac:dyDescent="0.25">
      <c r="A574" s="126" t="s">
        <v>17</v>
      </c>
      <c r="B574" s="123" t="s">
        <v>3</v>
      </c>
      <c r="C574" s="123" t="s">
        <v>37</v>
      </c>
      <c r="D574" s="123" t="s">
        <v>541</v>
      </c>
      <c r="E574" s="218">
        <v>200</v>
      </c>
      <c r="F574" s="147">
        <f>'9.ведомства'!G191</f>
        <v>129650</v>
      </c>
      <c r="G574" s="147">
        <f>'9.ведомства'!H191</f>
        <v>0</v>
      </c>
      <c r="H574" s="147">
        <f>'9.ведомства'!I191</f>
        <v>0</v>
      </c>
      <c r="I574" s="147">
        <f>'9.ведомства'!J191</f>
        <v>0</v>
      </c>
      <c r="J574" s="147">
        <f>'9.ведомства'!K191</f>
        <v>129650</v>
      </c>
      <c r="K574" s="147">
        <f>'9.ведомства'!L191</f>
        <v>0</v>
      </c>
    </row>
    <row r="575" spans="1:11" x14ac:dyDescent="0.25">
      <c r="A575" s="126" t="s">
        <v>5</v>
      </c>
      <c r="B575" s="123" t="s">
        <v>3</v>
      </c>
      <c r="C575" s="123" t="s">
        <v>37</v>
      </c>
      <c r="D575" s="123" t="s">
        <v>541</v>
      </c>
      <c r="E575" s="124">
        <v>300</v>
      </c>
      <c r="F575" s="147">
        <f>'9.ведомства'!G192</f>
        <v>0</v>
      </c>
      <c r="G575" s="147">
        <f>'9.ведомства'!H192</f>
        <v>0</v>
      </c>
      <c r="H575" s="147">
        <f>'9.ведомства'!I192</f>
        <v>0</v>
      </c>
      <c r="I575" s="147">
        <f>'9.ведомства'!J192</f>
        <v>0</v>
      </c>
      <c r="J575" s="147">
        <f>'9.ведомства'!K192</f>
        <v>0</v>
      </c>
      <c r="K575" s="147">
        <f>'9.ведомства'!L192</f>
        <v>0</v>
      </c>
    </row>
    <row r="576" spans="1:11" ht="25.5" x14ac:dyDescent="0.25">
      <c r="A576" s="126" t="s">
        <v>542</v>
      </c>
      <c r="B576" s="123" t="s">
        <v>3</v>
      </c>
      <c r="C576" s="123" t="s">
        <v>37</v>
      </c>
      <c r="D576" s="123" t="s">
        <v>543</v>
      </c>
      <c r="E576" s="124"/>
      <c r="F576" s="147">
        <f>F577+F579</f>
        <v>403800</v>
      </c>
      <c r="G576" s="147">
        <f t="shared" ref="G576:K576" si="290">G577+G579</f>
        <v>0</v>
      </c>
      <c r="H576" s="147">
        <f t="shared" si="290"/>
        <v>0</v>
      </c>
      <c r="I576" s="147">
        <f t="shared" si="290"/>
        <v>0</v>
      </c>
      <c r="J576" s="147">
        <f t="shared" si="290"/>
        <v>403800</v>
      </c>
      <c r="K576" s="147">
        <f t="shared" si="290"/>
        <v>0</v>
      </c>
    </row>
    <row r="577" spans="1:11" ht="25.5" x14ac:dyDescent="0.25">
      <c r="A577" s="27" t="s">
        <v>544</v>
      </c>
      <c r="B577" s="123" t="s">
        <v>3</v>
      </c>
      <c r="C577" s="123" t="s">
        <v>37</v>
      </c>
      <c r="D577" s="123" t="s">
        <v>545</v>
      </c>
      <c r="E577" s="124"/>
      <c r="F577" s="147">
        <f>F578</f>
        <v>0</v>
      </c>
      <c r="G577" s="147">
        <f t="shared" ref="G577:K577" si="291">G578</f>
        <v>0</v>
      </c>
      <c r="H577" s="147">
        <f t="shared" si="291"/>
        <v>0</v>
      </c>
      <c r="I577" s="147">
        <f t="shared" si="291"/>
        <v>0</v>
      </c>
      <c r="J577" s="147">
        <f t="shared" si="291"/>
        <v>0</v>
      </c>
      <c r="K577" s="147">
        <f t="shared" si="291"/>
        <v>0</v>
      </c>
    </row>
    <row r="578" spans="1:11" x14ac:dyDescent="0.25">
      <c r="A578" s="126" t="s">
        <v>5</v>
      </c>
      <c r="B578" s="123" t="s">
        <v>3</v>
      </c>
      <c r="C578" s="123" t="s">
        <v>37</v>
      </c>
      <c r="D578" s="123" t="s">
        <v>545</v>
      </c>
      <c r="E578" s="124">
        <v>300</v>
      </c>
      <c r="F578" s="147">
        <f>'9.ведомства'!G195</f>
        <v>0</v>
      </c>
      <c r="G578" s="147">
        <f>'9.ведомства'!H195</f>
        <v>0</v>
      </c>
      <c r="H578" s="147">
        <f>'9.ведомства'!I195</f>
        <v>0</v>
      </c>
      <c r="I578" s="147">
        <f>'9.ведомства'!J195</f>
        <v>0</v>
      </c>
      <c r="J578" s="147">
        <f>'9.ведомства'!K195</f>
        <v>0</v>
      </c>
      <c r="K578" s="147">
        <f>'9.ведомства'!L195</f>
        <v>0</v>
      </c>
    </row>
    <row r="579" spans="1:11" ht="25.5" x14ac:dyDescent="0.25">
      <c r="A579" s="126" t="s">
        <v>987</v>
      </c>
      <c r="B579" s="123" t="s">
        <v>3</v>
      </c>
      <c r="C579" s="123" t="s">
        <v>37</v>
      </c>
      <c r="D579" s="123" t="s">
        <v>988</v>
      </c>
      <c r="E579" s="221"/>
      <c r="F579" s="147">
        <f>F580</f>
        <v>403800</v>
      </c>
      <c r="G579" s="147">
        <f t="shared" ref="G579:K579" si="292">G580</f>
        <v>0</v>
      </c>
      <c r="H579" s="147">
        <f t="shared" si="292"/>
        <v>0</v>
      </c>
      <c r="I579" s="147">
        <f t="shared" si="292"/>
        <v>0</v>
      </c>
      <c r="J579" s="147">
        <f t="shared" si="292"/>
        <v>403800</v>
      </c>
      <c r="K579" s="147">
        <f t="shared" si="292"/>
        <v>0</v>
      </c>
    </row>
    <row r="580" spans="1:11" x14ac:dyDescent="0.25">
      <c r="A580" s="126" t="s">
        <v>5</v>
      </c>
      <c r="B580" s="123" t="s">
        <v>3</v>
      </c>
      <c r="C580" s="123" t="s">
        <v>37</v>
      </c>
      <c r="D580" s="123" t="s">
        <v>988</v>
      </c>
      <c r="E580" s="221">
        <v>300</v>
      </c>
      <c r="F580" s="147">
        <f>'9.ведомства'!G197</f>
        <v>403800</v>
      </c>
      <c r="G580" s="147">
        <f>'9.ведомства'!H197</f>
        <v>0</v>
      </c>
      <c r="H580" s="147">
        <f>'9.ведомства'!I197</f>
        <v>0</v>
      </c>
      <c r="I580" s="147">
        <f>'9.ведомства'!J197</f>
        <v>0</v>
      </c>
      <c r="J580" s="147">
        <f>'9.ведомства'!K197</f>
        <v>403800</v>
      </c>
      <c r="K580" s="147">
        <f>'9.ведомства'!L197</f>
        <v>0</v>
      </c>
    </row>
    <row r="581" spans="1:11" ht="51" x14ac:dyDescent="0.25">
      <c r="A581" s="126" t="s">
        <v>546</v>
      </c>
      <c r="B581" s="123" t="s">
        <v>3</v>
      </c>
      <c r="C581" s="123" t="s">
        <v>37</v>
      </c>
      <c r="D581" s="123" t="s">
        <v>547</v>
      </c>
      <c r="E581" s="124"/>
      <c r="F581" s="147">
        <f>F582+F585+F587+F589+F591</f>
        <v>1040300</v>
      </c>
      <c r="G581" s="147">
        <f t="shared" ref="G581:K581" si="293">G582+G585+G587+G589+G591</f>
        <v>0</v>
      </c>
      <c r="H581" s="147">
        <f t="shared" si="293"/>
        <v>0</v>
      </c>
      <c r="I581" s="147">
        <f t="shared" si="293"/>
        <v>0</v>
      </c>
      <c r="J581" s="147">
        <f t="shared" si="293"/>
        <v>1040300</v>
      </c>
      <c r="K581" s="147">
        <f t="shared" si="293"/>
        <v>0</v>
      </c>
    </row>
    <row r="582" spans="1:11" x14ac:dyDescent="0.25">
      <c r="A582" s="27" t="s">
        <v>24</v>
      </c>
      <c r="B582" s="123" t="s">
        <v>3</v>
      </c>
      <c r="C582" s="123" t="s">
        <v>37</v>
      </c>
      <c r="D582" s="123" t="s">
        <v>552</v>
      </c>
      <c r="E582" s="124"/>
      <c r="F582" s="147">
        <f>SUM(F583:F584)</f>
        <v>100600</v>
      </c>
      <c r="G582" s="147">
        <f t="shared" ref="G582:K582" si="294">SUM(G583:G584)</f>
        <v>0</v>
      </c>
      <c r="H582" s="147">
        <f t="shared" si="294"/>
        <v>0</v>
      </c>
      <c r="I582" s="147">
        <f t="shared" si="294"/>
        <v>0</v>
      </c>
      <c r="J582" s="147">
        <f t="shared" si="294"/>
        <v>100600</v>
      </c>
      <c r="K582" s="147">
        <f t="shared" si="294"/>
        <v>0</v>
      </c>
    </row>
    <row r="583" spans="1:11" ht="25.5" x14ac:dyDescent="0.25">
      <c r="A583" s="126" t="s">
        <v>17</v>
      </c>
      <c r="B583" s="123" t="s">
        <v>3</v>
      </c>
      <c r="C583" s="123" t="s">
        <v>37</v>
      </c>
      <c r="D583" s="123" t="s">
        <v>552</v>
      </c>
      <c r="E583" s="230">
        <v>200</v>
      </c>
      <c r="F583" s="147">
        <f>'9.ведомства'!G200</f>
        <v>0</v>
      </c>
      <c r="G583" s="147">
        <f>'9.ведомства'!H200</f>
        <v>0</v>
      </c>
      <c r="H583" s="147">
        <f>'9.ведомства'!I200</f>
        <v>100600</v>
      </c>
      <c r="I583" s="147">
        <f>'9.ведомства'!J200</f>
        <v>0</v>
      </c>
      <c r="J583" s="147">
        <f>'9.ведомства'!K200</f>
        <v>100600</v>
      </c>
      <c r="K583" s="147">
        <f>'9.ведомства'!L200</f>
        <v>0</v>
      </c>
    </row>
    <row r="584" spans="1:11" x14ac:dyDescent="0.25">
      <c r="A584" s="126" t="s">
        <v>5</v>
      </c>
      <c r="B584" s="123" t="s">
        <v>3</v>
      </c>
      <c r="C584" s="123" t="s">
        <v>37</v>
      </c>
      <c r="D584" s="123" t="s">
        <v>552</v>
      </c>
      <c r="E584" s="124">
        <v>300</v>
      </c>
      <c r="F584" s="147">
        <f>'9.ведомства'!G201</f>
        <v>100600</v>
      </c>
      <c r="G584" s="147">
        <f>'9.ведомства'!H201</f>
        <v>0</v>
      </c>
      <c r="H584" s="147">
        <f>'9.ведомства'!I201</f>
        <v>-100600</v>
      </c>
      <c r="I584" s="147">
        <f>'9.ведомства'!J201</f>
        <v>0</v>
      </c>
      <c r="J584" s="147">
        <f>'9.ведомства'!K201</f>
        <v>0</v>
      </c>
      <c r="K584" s="147">
        <f>'9.ведомства'!L201</f>
        <v>0</v>
      </c>
    </row>
    <row r="585" spans="1:11" ht="51" x14ac:dyDescent="0.25">
      <c r="A585" s="126" t="s">
        <v>548</v>
      </c>
      <c r="B585" s="123" t="s">
        <v>3</v>
      </c>
      <c r="C585" s="123" t="s">
        <v>37</v>
      </c>
      <c r="D585" s="123" t="s">
        <v>553</v>
      </c>
      <c r="E585" s="124"/>
      <c r="F585" s="147">
        <f>F586</f>
        <v>188480</v>
      </c>
      <c r="G585" s="147">
        <f t="shared" ref="G585:K585" si="295">G586</f>
        <v>0</v>
      </c>
      <c r="H585" s="147">
        <f t="shared" si="295"/>
        <v>0</v>
      </c>
      <c r="I585" s="147">
        <f t="shared" si="295"/>
        <v>0</v>
      </c>
      <c r="J585" s="147">
        <f t="shared" si="295"/>
        <v>188480</v>
      </c>
      <c r="K585" s="147">
        <f t="shared" si="295"/>
        <v>0</v>
      </c>
    </row>
    <row r="586" spans="1:11" x14ac:dyDescent="0.25">
      <c r="A586" s="126" t="s">
        <v>5</v>
      </c>
      <c r="B586" s="123" t="s">
        <v>3</v>
      </c>
      <c r="C586" s="123" t="s">
        <v>37</v>
      </c>
      <c r="D586" s="123" t="s">
        <v>553</v>
      </c>
      <c r="E586" s="124">
        <v>300</v>
      </c>
      <c r="F586" s="147">
        <f>'9.ведомства'!G203</f>
        <v>188480</v>
      </c>
      <c r="G586" s="147">
        <f>'9.ведомства'!H203</f>
        <v>0</v>
      </c>
      <c r="H586" s="147">
        <f>'9.ведомства'!I203</f>
        <v>0</v>
      </c>
      <c r="I586" s="147">
        <f>'9.ведомства'!J203</f>
        <v>0</v>
      </c>
      <c r="J586" s="147">
        <f>'9.ведомства'!K203</f>
        <v>188480</v>
      </c>
      <c r="K586" s="147">
        <f>'9.ведомства'!L203</f>
        <v>0</v>
      </c>
    </row>
    <row r="587" spans="1:11" ht="51" x14ac:dyDescent="0.25">
      <c r="A587" s="126" t="s">
        <v>549</v>
      </c>
      <c r="B587" s="123" t="s">
        <v>3</v>
      </c>
      <c r="C587" s="123" t="s">
        <v>37</v>
      </c>
      <c r="D587" s="123" t="s">
        <v>554</v>
      </c>
      <c r="E587" s="124"/>
      <c r="F587" s="147">
        <f>F588</f>
        <v>238040</v>
      </c>
      <c r="G587" s="147">
        <f t="shared" ref="G587:K587" si="296">G588</f>
        <v>0</v>
      </c>
      <c r="H587" s="147">
        <f t="shared" si="296"/>
        <v>0</v>
      </c>
      <c r="I587" s="147">
        <f t="shared" si="296"/>
        <v>0</v>
      </c>
      <c r="J587" s="147">
        <f t="shared" si="296"/>
        <v>238040</v>
      </c>
      <c r="K587" s="147">
        <f t="shared" si="296"/>
        <v>0</v>
      </c>
    </row>
    <row r="588" spans="1:11" x14ac:dyDescent="0.25">
      <c r="A588" s="126" t="s">
        <v>5</v>
      </c>
      <c r="B588" s="123" t="s">
        <v>3</v>
      </c>
      <c r="C588" s="123" t="s">
        <v>37</v>
      </c>
      <c r="D588" s="123" t="s">
        <v>554</v>
      </c>
      <c r="E588" s="124">
        <v>300</v>
      </c>
      <c r="F588" s="147">
        <f>'9.ведомства'!G205</f>
        <v>238040</v>
      </c>
      <c r="G588" s="147">
        <f>'9.ведомства'!H205</f>
        <v>0</v>
      </c>
      <c r="H588" s="147">
        <f>'9.ведомства'!I205</f>
        <v>0</v>
      </c>
      <c r="I588" s="147">
        <f>'9.ведомства'!J205</f>
        <v>0</v>
      </c>
      <c r="J588" s="147">
        <f>'9.ведомства'!K205</f>
        <v>238040</v>
      </c>
      <c r="K588" s="147">
        <f>'9.ведомства'!L205</f>
        <v>0</v>
      </c>
    </row>
    <row r="589" spans="1:11" ht="51" x14ac:dyDescent="0.25">
      <c r="A589" s="126" t="s">
        <v>550</v>
      </c>
      <c r="B589" s="123" t="s">
        <v>3</v>
      </c>
      <c r="C589" s="123" t="s">
        <v>37</v>
      </c>
      <c r="D589" s="123" t="s">
        <v>555</v>
      </c>
      <c r="E589" s="124"/>
      <c r="F589" s="147">
        <f>F590</f>
        <v>477780</v>
      </c>
      <c r="G589" s="147">
        <f t="shared" ref="G589:K589" si="297">G590</f>
        <v>0</v>
      </c>
      <c r="H589" s="147">
        <f t="shared" si="297"/>
        <v>0</v>
      </c>
      <c r="I589" s="147">
        <f t="shared" si="297"/>
        <v>0</v>
      </c>
      <c r="J589" s="147">
        <f t="shared" si="297"/>
        <v>477780</v>
      </c>
      <c r="K589" s="147">
        <f t="shared" si="297"/>
        <v>0</v>
      </c>
    </row>
    <row r="590" spans="1:11" x14ac:dyDescent="0.25">
      <c r="A590" s="126" t="s">
        <v>5</v>
      </c>
      <c r="B590" s="123" t="s">
        <v>3</v>
      </c>
      <c r="C590" s="123" t="s">
        <v>37</v>
      </c>
      <c r="D590" s="123" t="s">
        <v>555</v>
      </c>
      <c r="E590" s="124">
        <v>300</v>
      </c>
      <c r="F590" s="147">
        <f>'9.ведомства'!G207</f>
        <v>477780</v>
      </c>
      <c r="G590" s="147">
        <f>'9.ведомства'!H207</f>
        <v>0</v>
      </c>
      <c r="H590" s="147">
        <f>'9.ведомства'!I207</f>
        <v>0</v>
      </c>
      <c r="I590" s="147">
        <f>'9.ведомства'!J207</f>
        <v>0</v>
      </c>
      <c r="J590" s="147">
        <f>'9.ведомства'!K207</f>
        <v>477780</v>
      </c>
      <c r="K590" s="147">
        <f>'9.ведомства'!L207</f>
        <v>0</v>
      </c>
    </row>
    <row r="591" spans="1:11" ht="51" x14ac:dyDescent="0.25">
      <c r="A591" s="126" t="s">
        <v>551</v>
      </c>
      <c r="B591" s="123" t="s">
        <v>3</v>
      </c>
      <c r="C591" s="123" t="s">
        <v>37</v>
      </c>
      <c r="D591" s="123" t="s">
        <v>556</v>
      </c>
      <c r="E591" s="124"/>
      <c r="F591" s="147">
        <f>F592</f>
        <v>35400</v>
      </c>
      <c r="G591" s="147">
        <f t="shared" ref="G591:K591" si="298">G592</f>
        <v>0</v>
      </c>
      <c r="H591" s="147">
        <f t="shared" si="298"/>
        <v>0</v>
      </c>
      <c r="I591" s="147">
        <f t="shared" si="298"/>
        <v>0</v>
      </c>
      <c r="J591" s="147">
        <f t="shared" si="298"/>
        <v>35400</v>
      </c>
      <c r="K591" s="147">
        <f t="shared" si="298"/>
        <v>0</v>
      </c>
    </row>
    <row r="592" spans="1:11" x14ac:dyDescent="0.25">
      <c r="A592" s="126" t="s">
        <v>5</v>
      </c>
      <c r="B592" s="123" t="s">
        <v>3</v>
      </c>
      <c r="C592" s="123" t="s">
        <v>37</v>
      </c>
      <c r="D592" s="123" t="s">
        <v>556</v>
      </c>
      <c r="E592" s="124">
        <v>300</v>
      </c>
      <c r="F592" s="147">
        <f>'9.ведомства'!G209</f>
        <v>35400</v>
      </c>
      <c r="G592" s="147">
        <f>'9.ведомства'!H209</f>
        <v>0</v>
      </c>
      <c r="H592" s="147">
        <f>'9.ведомства'!I209</f>
        <v>0</v>
      </c>
      <c r="I592" s="147">
        <f>'9.ведомства'!J209</f>
        <v>0</v>
      </c>
      <c r="J592" s="147">
        <f>'9.ведомства'!K209</f>
        <v>35400</v>
      </c>
      <c r="K592" s="147">
        <f>'9.ведомства'!L209</f>
        <v>0</v>
      </c>
    </row>
    <row r="593" spans="1:11" ht="25.5" x14ac:dyDescent="0.25">
      <c r="A593" s="126" t="s">
        <v>576</v>
      </c>
      <c r="B593" s="123" t="s">
        <v>3</v>
      </c>
      <c r="C593" s="123" t="s">
        <v>37</v>
      </c>
      <c r="D593" s="123" t="s">
        <v>578</v>
      </c>
      <c r="E593" s="124"/>
      <c r="F593" s="147">
        <f>F594</f>
        <v>1526500</v>
      </c>
      <c r="G593" s="147">
        <f t="shared" ref="G593:K594" si="299">G594</f>
        <v>1526500</v>
      </c>
      <c r="H593" s="147">
        <f t="shared" si="299"/>
        <v>0</v>
      </c>
      <c r="I593" s="147">
        <f t="shared" si="299"/>
        <v>0</v>
      </c>
      <c r="J593" s="147">
        <f t="shared" si="299"/>
        <v>1526500</v>
      </c>
      <c r="K593" s="147">
        <f t="shared" si="299"/>
        <v>1526500</v>
      </c>
    </row>
    <row r="594" spans="1:11" x14ac:dyDescent="0.25">
      <c r="A594" s="126" t="s">
        <v>616</v>
      </c>
      <c r="B594" s="123" t="s">
        <v>3</v>
      </c>
      <c r="C594" s="123" t="s">
        <v>37</v>
      </c>
      <c r="D594" s="123" t="s">
        <v>679</v>
      </c>
      <c r="E594" s="124"/>
      <c r="F594" s="147">
        <f>F595</f>
        <v>1526500</v>
      </c>
      <c r="G594" s="147">
        <f t="shared" si="299"/>
        <v>1526500</v>
      </c>
      <c r="H594" s="147">
        <f t="shared" si="299"/>
        <v>0</v>
      </c>
      <c r="I594" s="147">
        <f t="shared" si="299"/>
        <v>0</v>
      </c>
      <c r="J594" s="147">
        <f t="shared" si="299"/>
        <v>1526500</v>
      </c>
      <c r="K594" s="147">
        <f t="shared" si="299"/>
        <v>1526500</v>
      </c>
    </row>
    <row r="595" spans="1:11" ht="51" x14ac:dyDescent="0.25">
      <c r="A595" s="126" t="s">
        <v>687</v>
      </c>
      <c r="B595" s="123" t="s">
        <v>3</v>
      </c>
      <c r="C595" s="123" t="s">
        <v>37</v>
      </c>
      <c r="D595" s="123" t="s">
        <v>688</v>
      </c>
      <c r="E595" s="124"/>
      <c r="F595" s="147">
        <f>F596+F598+F600</f>
        <v>1526500</v>
      </c>
      <c r="G595" s="147">
        <f t="shared" ref="G595:K595" si="300">G596+G598+G600</f>
        <v>1526500</v>
      </c>
      <c r="H595" s="147">
        <f t="shared" si="300"/>
        <v>0</v>
      </c>
      <c r="I595" s="147">
        <f t="shared" si="300"/>
        <v>0</v>
      </c>
      <c r="J595" s="147">
        <f t="shared" si="300"/>
        <v>1526500</v>
      </c>
      <c r="K595" s="147">
        <f t="shared" si="300"/>
        <v>1526500</v>
      </c>
    </row>
    <row r="596" spans="1:11" ht="51" x14ac:dyDescent="0.25">
      <c r="A596" s="126" t="s">
        <v>76</v>
      </c>
      <c r="B596" s="123" t="s">
        <v>3</v>
      </c>
      <c r="C596" s="123" t="s">
        <v>37</v>
      </c>
      <c r="D596" s="123" t="s">
        <v>689</v>
      </c>
      <c r="E596" s="124"/>
      <c r="F596" s="147">
        <f>F597</f>
        <v>1287600</v>
      </c>
      <c r="G596" s="147">
        <f t="shared" ref="G596:K596" si="301">G597</f>
        <v>1287600</v>
      </c>
      <c r="H596" s="147">
        <f t="shared" si="301"/>
        <v>0</v>
      </c>
      <c r="I596" s="147">
        <f t="shared" si="301"/>
        <v>0</v>
      </c>
      <c r="J596" s="147">
        <f t="shared" si="301"/>
        <v>1287600</v>
      </c>
      <c r="K596" s="147">
        <f t="shared" si="301"/>
        <v>1287600</v>
      </c>
    </row>
    <row r="597" spans="1:11" x14ac:dyDescent="0.25">
      <c r="A597" s="126" t="s">
        <v>5</v>
      </c>
      <c r="B597" s="123" t="s">
        <v>3</v>
      </c>
      <c r="C597" s="123" t="s">
        <v>37</v>
      </c>
      <c r="D597" s="123" t="s">
        <v>689</v>
      </c>
      <c r="E597" s="124">
        <v>300</v>
      </c>
      <c r="F597" s="147">
        <f>'9.ведомства'!G448</f>
        <v>1287600</v>
      </c>
      <c r="G597" s="147">
        <f>'9.ведомства'!H448</f>
        <v>1287600</v>
      </c>
      <c r="H597" s="147">
        <f>'9.ведомства'!I448</f>
        <v>0</v>
      </c>
      <c r="I597" s="147">
        <f>'9.ведомства'!J448</f>
        <v>0</v>
      </c>
      <c r="J597" s="147">
        <f>'9.ведомства'!K448</f>
        <v>1287600</v>
      </c>
      <c r="K597" s="147">
        <f>'9.ведомства'!L448</f>
        <v>1287600</v>
      </c>
    </row>
    <row r="598" spans="1:11" ht="63.75" x14ac:dyDescent="0.25">
      <c r="A598" s="126" t="s">
        <v>75</v>
      </c>
      <c r="B598" s="123" t="s">
        <v>3</v>
      </c>
      <c r="C598" s="123" t="s">
        <v>37</v>
      </c>
      <c r="D598" s="123" t="s">
        <v>690</v>
      </c>
      <c r="E598" s="124"/>
      <c r="F598" s="147">
        <f>F599</f>
        <v>29500</v>
      </c>
      <c r="G598" s="147">
        <f t="shared" ref="G598:K598" si="302">G599</f>
        <v>29500</v>
      </c>
      <c r="H598" s="147">
        <f t="shared" si="302"/>
        <v>0</v>
      </c>
      <c r="I598" s="147">
        <f t="shared" si="302"/>
        <v>0</v>
      </c>
      <c r="J598" s="147">
        <f t="shared" si="302"/>
        <v>29500</v>
      </c>
      <c r="K598" s="147">
        <f t="shared" si="302"/>
        <v>29500</v>
      </c>
    </row>
    <row r="599" spans="1:11" ht="25.5" x14ac:dyDescent="0.25">
      <c r="A599" s="126" t="s">
        <v>17</v>
      </c>
      <c r="B599" s="123" t="s">
        <v>3</v>
      </c>
      <c r="C599" s="123" t="s">
        <v>37</v>
      </c>
      <c r="D599" s="123" t="s">
        <v>690</v>
      </c>
      <c r="E599" s="124">
        <v>200</v>
      </c>
      <c r="F599" s="147">
        <f>'9.ведомства'!G450</f>
        <v>29500</v>
      </c>
      <c r="G599" s="147">
        <f>'9.ведомства'!H450</f>
        <v>29500</v>
      </c>
      <c r="H599" s="147">
        <f>'9.ведомства'!I450</f>
        <v>0</v>
      </c>
      <c r="I599" s="147">
        <f>'9.ведомства'!J450</f>
        <v>0</v>
      </c>
      <c r="J599" s="147">
        <f>'9.ведомства'!K450</f>
        <v>29500</v>
      </c>
      <c r="K599" s="147">
        <f>'9.ведомства'!L450</f>
        <v>29500</v>
      </c>
    </row>
    <row r="600" spans="1:11" ht="76.5" x14ac:dyDescent="0.25">
      <c r="A600" s="126" t="s">
        <v>74</v>
      </c>
      <c r="B600" s="123" t="s">
        <v>3</v>
      </c>
      <c r="C600" s="123" t="s">
        <v>37</v>
      </c>
      <c r="D600" s="123" t="s">
        <v>691</v>
      </c>
      <c r="E600" s="124"/>
      <c r="F600" s="147">
        <f>F601</f>
        <v>209400</v>
      </c>
      <c r="G600" s="147">
        <f t="shared" ref="G600:K600" si="303">G601</f>
        <v>209400</v>
      </c>
      <c r="H600" s="147">
        <f t="shared" si="303"/>
        <v>0</v>
      </c>
      <c r="I600" s="147">
        <f t="shared" si="303"/>
        <v>0</v>
      </c>
      <c r="J600" s="147">
        <f t="shared" si="303"/>
        <v>209400</v>
      </c>
      <c r="K600" s="147">
        <f t="shared" si="303"/>
        <v>209400</v>
      </c>
    </row>
    <row r="601" spans="1:11" x14ac:dyDescent="0.25">
      <c r="A601" s="126" t="s">
        <v>5</v>
      </c>
      <c r="B601" s="123" t="s">
        <v>3</v>
      </c>
      <c r="C601" s="123" t="s">
        <v>37</v>
      </c>
      <c r="D601" s="123" t="s">
        <v>691</v>
      </c>
      <c r="E601" s="124">
        <v>300</v>
      </c>
      <c r="F601" s="147">
        <f>'9.ведомства'!G452</f>
        <v>209400</v>
      </c>
      <c r="G601" s="147">
        <f>'9.ведомства'!H452</f>
        <v>209400</v>
      </c>
      <c r="H601" s="147">
        <f>'9.ведомства'!I452</f>
        <v>0</v>
      </c>
      <c r="I601" s="147">
        <f>'9.ведомства'!J452</f>
        <v>0</v>
      </c>
      <c r="J601" s="147">
        <f>'9.ведомства'!K452</f>
        <v>209400</v>
      </c>
      <c r="K601" s="147">
        <f>'9.ведомства'!L452</f>
        <v>209400</v>
      </c>
    </row>
    <row r="602" spans="1:11" x14ac:dyDescent="0.25">
      <c r="A602" s="122" t="s">
        <v>8</v>
      </c>
      <c r="B602" s="123" t="s">
        <v>3</v>
      </c>
      <c r="C602" s="123" t="s">
        <v>37</v>
      </c>
      <c r="D602" s="123" t="s">
        <v>415</v>
      </c>
      <c r="E602" s="124"/>
      <c r="F602" s="147">
        <f>F603</f>
        <v>7105300</v>
      </c>
      <c r="G602" s="147">
        <f t="shared" ref="G602:K602" si="304">G603</f>
        <v>7105300</v>
      </c>
      <c r="H602" s="147">
        <f t="shared" si="304"/>
        <v>0</v>
      </c>
      <c r="I602" s="147">
        <f t="shared" si="304"/>
        <v>0</v>
      </c>
      <c r="J602" s="147">
        <f t="shared" si="304"/>
        <v>7105300</v>
      </c>
      <c r="K602" s="147">
        <f t="shared" si="304"/>
        <v>7105300</v>
      </c>
    </row>
    <row r="603" spans="1:11" ht="25.5" x14ac:dyDescent="0.25">
      <c r="A603" s="122" t="s">
        <v>7</v>
      </c>
      <c r="B603" s="123" t="s">
        <v>3</v>
      </c>
      <c r="C603" s="123" t="s">
        <v>37</v>
      </c>
      <c r="D603" s="123" t="s">
        <v>416</v>
      </c>
      <c r="E603" s="124"/>
      <c r="F603" s="147">
        <f>F604+F606</f>
        <v>7105300</v>
      </c>
      <c r="G603" s="147">
        <f t="shared" ref="G603:K603" si="305">G604+G606</f>
        <v>7105300</v>
      </c>
      <c r="H603" s="147">
        <f t="shared" si="305"/>
        <v>0</v>
      </c>
      <c r="I603" s="147">
        <f t="shared" si="305"/>
        <v>0</v>
      </c>
      <c r="J603" s="147">
        <f t="shared" si="305"/>
        <v>7105300</v>
      </c>
      <c r="K603" s="147">
        <f t="shared" si="305"/>
        <v>7105300</v>
      </c>
    </row>
    <row r="604" spans="1:11" ht="51" x14ac:dyDescent="0.25">
      <c r="A604" s="126" t="s">
        <v>104</v>
      </c>
      <c r="B604" s="123" t="s">
        <v>3</v>
      </c>
      <c r="C604" s="123" t="s">
        <v>37</v>
      </c>
      <c r="D604" s="123" t="s">
        <v>557</v>
      </c>
      <c r="E604" s="124"/>
      <c r="F604" s="147">
        <f>F605</f>
        <v>53700</v>
      </c>
      <c r="G604" s="147">
        <f t="shared" ref="G604:K604" si="306">G605</f>
        <v>53700</v>
      </c>
      <c r="H604" s="147">
        <f t="shared" si="306"/>
        <v>0</v>
      </c>
      <c r="I604" s="147">
        <f t="shared" si="306"/>
        <v>0</v>
      </c>
      <c r="J604" s="147">
        <f t="shared" si="306"/>
        <v>53700</v>
      </c>
      <c r="K604" s="147">
        <f t="shared" si="306"/>
        <v>53700</v>
      </c>
    </row>
    <row r="605" spans="1:11" ht="25.5" x14ac:dyDescent="0.25">
      <c r="A605" s="126" t="s">
        <v>17</v>
      </c>
      <c r="B605" s="123" t="s">
        <v>3</v>
      </c>
      <c r="C605" s="123" t="s">
        <v>37</v>
      </c>
      <c r="D605" s="123" t="s">
        <v>557</v>
      </c>
      <c r="E605" s="124">
        <v>200</v>
      </c>
      <c r="F605" s="147">
        <f>'9.ведомства'!G213</f>
        <v>53700</v>
      </c>
      <c r="G605" s="147">
        <f>'9.ведомства'!H213</f>
        <v>53700</v>
      </c>
      <c r="H605" s="147">
        <f>'9.ведомства'!I213</f>
        <v>0</v>
      </c>
      <c r="I605" s="147">
        <f>'9.ведомства'!J213</f>
        <v>0</v>
      </c>
      <c r="J605" s="147">
        <f>'9.ведомства'!K213</f>
        <v>53700</v>
      </c>
      <c r="K605" s="147">
        <f>'9.ведомства'!L213</f>
        <v>53700</v>
      </c>
    </row>
    <row r="606" spans="1:11" ht="51" x14ac:dyDescent="0.25">
      <c r="A606" s="126" t="s">
        <v>384</v>
      </c>
      <c r="B606" s="123" t="s">
        <v>3</v>
      </c>
      <c r="C606" s="123" t="s">
        <v>37</v>
      </c>
      <c r="D606" s="123" t="s">
        <v>558</v>
      </c>
      <c r="E606" s="124"/>
      <c r="F606" s="147">
        <f>F607</f>
        <v>7051600</v>
      </c>
      <c r="G606" s="147">
        <f t="shared" ref="G606:K606" si="307">G607</f>
        <v>7051600</v>
      </c>
      <c r="H606" s="147">
        <f t="shared" si="307"/>
        <v>0</v>
      </c>
      <c r="I606" s="147">
        <f t="shared" si="307"/>
        <v>0</v>
      </c>
      <c r="J606" s="147">
        <f t="shared" si="307"/>
        <v>7051600</v>
      </c>
      <c r="K606" s="147">
        <f t="shared" si="307"/>
        <v>7051600</v>
      </c>
    </row>
    <row r="607" spans="1:11" x14ac:dyDescent="0.25">
      <c r="A607" s="126" t="s">
        <v>5</v>
      </c>
      <c r="B607" s="123" t="s">
        <v>3</v>
      </c>
      <c r="C607" s="123" t="s">
        <v>37</v>
      </c>
      <c r="D607" s="123" t="s">
        <v>558</v>
      </c>
      <c r="E607" s="124">
        <v>300</v>
      </c>
      <c r="F607" s="147">
        <f>'9.ведомства'!G215</f>
        <v>7051600</v>
      </c>
      <c r="G607" s="147">
        <f>'9.ведомства'!H215</f>
        <v>7051600</v>
      </c>
      <c r="H607" s="147">
        <f>'9.ведомства'!I215</f>
        <v>0</v>
      </c>
      <c r="I607" s="147">
        <f>'9.ведомства'!J215</f>
        <v>0</v>
      </c>
      <c r="J607" s="147">
        <f>'9.ведомства'!K215</f>
        <v>7051600</v>
      </c>
      <c r="K607" s="147">
        <f>'9.ведомства'!L215</f>
        <v>7051600</v>
      </c>
    </row>
    <row r="608" spans="1:11" x14ac:dyDescent="0.25">
      <c r="A608" s="127" t="s">
        <v>9</v>
      </c>
      <c r="B608" s="123" t="s">
        <v>3</v>
      </c>
      <c r="C608" s="123" t="s">
        <v>2</v>
      </c>
      <c r="D608" s="123"/>
      <c r="E608" s="124"/>
      <c r="F608" s="147">
        <f>F609+F628</f>
        <v>67475900</v>
      </c>
      <c r="G608" s="147">
        <f t="shared" ref="G608:K608" si="308">G609+G628</f>
        <v>67475900</v>
      </c>
      <c r="H608" s="147">
        <f t="shared" si="308"/>
        <v>0</v>
      </c>
      <c r="I608" s="147">
        <f t="shared" si="308"/>
        <v>0</v>
      </c>
      <c r="J608" s="147">
        <f t="shared" si="308"/>
        <v>67475900</v>
      </c>
      <c r="K608" s="147">
        <f t="shared" si="308"/>
        <v>67475900</v>
      </c>
    </row>
    <row r="609" spans="1:11" ht="25.5" x14ac:dyDescent="0.25">
      <c r="A609" s="126" t="s">
        <v>576</v>
      </c>
      <c r="B609" s="123" t="s">
        <v>3</v>
      </c>
      <c r="C609" s="123" t="s">
        <v>2</v>
      </c>
      <c r="D609" s="123" t="s">
        <v>578</v>
      </c>
      <c r="E609" s="124"/>
      <c r="F609" s="147">
        <f>F610+F617</f>
        <v>49678500</v>
      </c>
      <c r="G609" s="147">
        <f t="shared" ref="G609:K609" si="309">G610+G617</f>
        <v>49678500</v>
      </c>
      <c r="H609" s="147">
        <f t="shared" si="309"/>
        <v>0</v>
      </c>
      <c r="I609" s="147">
        <f t="shared" si="309"/>
        <v>0</v>
      </c>
      <c r="J609" s="147">
        <f t="shared" si="309"/>
        <v>49678500</v>
      </c>
      <c r="K609" s="147">
        <f t="shared" si="309"/>
        <v>49678500</v>
      </c>
    </row>
    <row r="610" spans="1:11" ht="25.5" x14ac:dyDescent="0.25">
      <c r="A610" s="126" t="s">
        <v>588</v>
      </c>
      <c r="B610" s="123" t="s">
        <v>3</v>
      </c>
      <c r="C610" s="123" t="s">
        <v>2</v>
      </c>
      <c r="D610" s="123" t="s">
        <v>579</v>
      </c>
      <c r="E610" s="124"/>
      <c r="F610" s="147">
        <f>F611</f>
        <v>23716600</v>
      </c>
      <c r="G610" s="147">
        <f t="shared" ref="G610:K610" si="310">G611</f>
        <v>23716600</v>
      </c>
      <c r="H610" s="147">
        <f t="shared" si="310"/>
        <v>0</v>
      </c>
      <c r="I610" s="147">
        <f t="shared" si="310"/>
        <v>0</v>
      </c>
      <c r="J610" s="147">
        <f t="shared" si="310"/>
        <v>23716600</v>
      </c>
      <c r="K610" s="147">
        <f t="shared" si="310"/>
        <v>23716600</v>
      </c>
    </row>
    <row r="611" spans="1:11" ht="38.25" x14ac:dyDescent="0.25">
      <c r="A611" s="126" t="s">
        <v>580</v>
      </c>
      <c r="B611" s="123" t="s">
        <v>3</v>
      </c>
      <c r="C611" s="123" t="s">
        <v>2</v>
      </c>
      <c r="D611" s="123" t="s">
        <v>582</v>
      </c>
      <c r="E611" s="124"/>
      <c r="F611" s="147">
        <f>F612+F615</f>
        <v>23716600</v>
      </c>
      <c r="G611" s="147">
        <f t="shared" ref="G611:K611" si="311">G612+G615</f>
        <v>23716600</v>
      </c>
      <c r="H611" s="147">
        <f t="shared" si="311"/>
        <v>0</v>
      </c>
      <c r="I611" s="147">
        <f t="shared" si="311"/>
        <v>0</v>
      </c>
      <c r="J611" s="147">
        <f t="shared" si="311"/>
        <v>23716600</v>
      </c>
      <c r="K611" s="147">
        <f t="shared" si="311"/>
        <v>23716600</v>
      </c>
    </row>
    <row r="612" spans="1:11" ht="89.25" x14ac:dyDescent="0.25">
      <c r="A612" s="126" t="s">
        <v>72</v>
      </c>
      <c r="B612" s="123" t="s">
        <v>3</v>
      </c>
      <c r="C612" s="123" t="s">
        <v>2</v>
      </c>
      <c r="D612" s="123" t="s">
        <v>692</v>
      </c>
      <c r="E612" s="124"/>
      <c r="F612" s="147">
        <f>SUM(F613:F614)</f>
        <v>578500</v>
      </c>
      <c r="G612" s="147">
        <f t="shared" ref="G612:K612" si="312">SUM(G613:G614)</f>
        <v>578500</v>
      </c>
      <c r="H612" s="147">
        <f t="shared" si="312"/>
        <v>0</v>
      </c>
      <c r="I612" s="147">
        <f t="shared" si="312"/>
        <v>0</v>
      </c>
      <c r="J612" s="147">
        <f t="shared" si="312"/>
        <v>578500</v>
      </c>
      <c r="K612" s="147">
        <f t="shared" si="312"/>
        <v>578500</v>
      </c>
    </row>
    <row r="613" spans="1:11" ht="25.5" x14ac:dyDescent="0.25">
      <c r="A613" s="126" t="s">
        <v>17</v>
      </c>
      <c r="B613" s="123" t="s">
        <v>3</v>
      </c>
      <c r="C613" s="123" t="s">
        <v>2</v>
      </c>
      <c r="D613" s="123" t="s">
        <v>692</v>
      </c>
      <c r="E613" s="124">
        <v>200</v>
      </c>
      <c r="F613" s="147">
        <f>'9.ведомства'!G458</f>
        <v>231381</v>
      </c>
      <c r="G613" s="147">
        <f>'9.ведомства'!H458</f>
        <v>231381</v>
      </c>
      <c r="H613" s="147">
        <f>'9.ведомства'!I458</f>
        <v>0</v>
      </c>
      <c r="I613" s="147">
        <f>'9.ведомства'!J458</f>
        <v>0</v>
      </c>
      <c r="J613" s="147">
        <f>'9.ведомства'!K458</f>
        <v>231381</v>
      </c>
      <c r="K613" s="147">
        <f>'9.ведомства'!L458</f>
        <v>231381</v>
      </c>
    </row>
    <row r="614" spans="1:11" ht="25.5" x14ac:dyDescent="0.25">
      <c r="A614" s="126" t="s">
        <v>47</v>
      </c>
      <c r="B614" s="123" t="s">
        <v>3</v>
      </c>
      <c r="C614" s="123" t="s">
        <v>2</v>
      </c>
      <c r="D614" s="123" t="s">
        <v>692</v>
      </c>
      <c r="E614" s="124">
        <v>600</v>
      </c>
      <c r="F614" s="147">
        <f>'9.ведомства'!G459</f>
        <v>347119</v>
      </c>
      <c r="G614" s="147">
        <f>'9.ведомства'!H459</f>
        <v>347119</v>
      </c>
      <c r="H614" s="147">
        <f>'9.ведомства'!I459</f>
        <v>0</v>
      </c>
      <c r="I614" s="147">
        <f>'9.ведомства'!J459</f>
        <v>0</v>
      </c>
      <c r="J614" s="147">
        <f>'9.ведомства'!K459</f>
        <v>347119</v>
      </c>
      <c r="K614" s="147">
        <f>'9.ведомства'!L459</f>
        <v>347119</v>
      </c>
    </row>
    <row r="615" spans="1:11" ht="51" x14ac:dyDescent="0.25">
      <c r="A615" s="126" t="s">
        <v>71</v>
      </c>
      <c r="B615" s="123" t="s">
        <v>3</v>
      </c>
      <c r="C615" s="123" t="s">
        <v>2</v>
      </c>
      <c r="D615" s="123" t="s">
        <v>693</v>
      </c>
      <c r="E615" s="124"/>
      <c r="F615" s="147">
        <f>F616</f>
        <v>23138100</v>
      </c>
      <c r="G615" s="147">
        <f t="shared" ref="G615:K615" si="313">G616</f>
        <v>23138100</v>
      </c>
      <c r="H615" s="147">
        <f t="shared" si="313"/>
        <v>0</v>
      </c>
      <c r="I615" s="147">
        <f t="shared" si="313"/>
        <v>0</v>
      </c>
      <c r="J615" s="147">
        <f t="shared" si="313"/>
        <v>23138100</v>
      </c>
      <c r="K615" s="147">
        <f t="shared" si="313"/>
        <v>23138100</v>
      </c>
    </row>
    <row r="616" spans="1:11" x14ac:dyDescent="0.25">
      <c r="A616" s="126" t="s">
        <v>5</v>
      </c>
      <c r="B616" s="123" t="s">
        <v>3</v>
      </c>
      <c r="C616" s="123" t="s">
        <v>2</v>
      </c>
      <c r="D616" s="123" t="s">
        <v>693</v>
      </c>
      <c r="E616" s="124">
        <v>300</v>
      </c>
      <c r="F616" s="147">
        <f>'9.ведомства'!G461</f>
        <v>23138100</v>
      </c>
      <c r="G616" s="147">
        <f>'9.ведомства'!H461</f>
        <v>23138100</v>
      </c>
      <c r="H616" s="147">
        <f>'9.ведомства'!I461</f>
        <v>0</v>
      </c>
      <c r="I616" s="147">
        <f>'9.ведомства'!J461</f>
        <v>0</v>
      </c>
      <c r="J616" s="147">
        <f>'9.ведомства'!K461</f>
        <v>23138100</v>
      </c>
      <c r="K616" s="147">
        <f>'9.ведомства'!L461</f>
        <v>23138100</v>
      </c>
    </row>
    <row r="617" spans="1:11" x14ac:dyDescent="0.25">
      <c r="A617" s="126" t="s">
        <v>617</v>
      </c>
      <c r="B617" s="123" t="s">
        <v>3</v>
      </c>
      <c r="C617" s="123" t="s">
        <v>2</v>
      </c>
      <c r="D617" s="123" t="s">
        <v>679</v>
      </c>
      <c r="E617" s="124"/>
      <c r="F617" s="147">
        <f>F618</f>
        <v>25961900</v>
      </c>
      <c r="G617" s="147">
        <f t="shared" ref="G617:K617" si="314">G618</f>
        <v>25961900</v>
      </c>
      <c r="H617" s="147">
        <f t="shared" si="314"/>
        <v>0</v>
      </c>
      <c r="I617" s="147">
        <f t="shared" si="314"/>
        <v>0</v>
      </c>
      <c r="J617" s="147">
        <f t="shared" si="314"/>
        <v>25961900</v>
      </c>
      <c r="K617" s="147">
        <f t="shared" si="314"/>
        <v>25961900</v>
      </c>
    </row>
    <row r="618" spans="1:11" ht="38.25" x14ac:dyDescent="0.25">
      <c r="A618" s="126" t="s">
        <v>680</v>
      </c>
      <c r="B618" s="123" t="s">
        <v>3</v>
      </c>
      <c r="C618" s="123" t="s">
        <v>2</v>
      </c>
      <c r="D618" s="123" t="s">
        <v>686</v>
      </c>
      <c r="E618" s="124"/>
      <c r="F618" s="147">
        <f>F619+F622+F625</f>
        <v>25961900</v>
      </c>
      <c r="G618" s="147">
        <f t="shared" ref="G618:K618" si="315">G619+G622+G625</f>
        <v>25961900</v>
      </c>
      <c r="H618" s="147">
        <f t="shared" si="315"/>
        <v>0</v>
      </c>
      <c r="I618" s="147">
        <f t="shared" si="315"/>
        <v>0</v>
      </c>
      <c r="J618" s="147">
        <f t="shared" si="315"/>
        <v>25961900</v>
      </c>
      <c r="K618" s="147">
        <f t="shared" si="315"/>
        <v>25961900</v>
      </c>
    </row>
    <row r="619" spans="1:11" ht="38.25" x14ac:dyDescent="0.25">
      <c r="A619" s="126" t="s">
        <v>73</v>
      </c>
      <c r="B619" s="123" t="s">
        <v>3</v>
      </c>
      <c r="C619" s="123" t="s">
        <v>2</v>
      </c>
      <c r="D619" s="123" t="s">
        <v>694</v>
      </c>
      <c r="E619" s="124"/>
      <c r="F619" s="147">
        <f>SUM(F620:F621)</f>
        <v>20657000</v>
      </c>
      <c r="G619" s="147">
        <f t="shared" ref="G619:K619" si="316">SUM(G620:G621)</f>
        <v>20657000</v>
      </c>
      <c r="H619" s="147">
        <f t="shared" si="316"/>
        <v>0</v>
      </c>
      <c r="I619" s="147">
        <f t="shared" si="316"/>
        <v>0</v>
      </c>
      <c r="J619" s="147">
        <f t="shared" si="316"/>
        <v>20657000</v>
      </c>
      <c r="K619" s="147">
        <f t="shared" si="316"/>
        <v>20657000</v>
      </c>
    </row>
    <row r="620" spans="1:11" ht="25.5" x14ac:dyDescent="0.25">
      <c r="A620" s="126" t="s">
        <v>17</v>
      </c>
      <c r="B620" s="123" t="s">
        <v>3</v>
      </c>
      <c r="C620" s="123" t="s">
        <v>2</v>
      </c>
      <c r="D620" s="123" t="s">
        <v>694</v>
      </c>
      <c r="E620" s="124">
        <v>200</v>
      </c>
      <c r="F620" s="147">
        <f>'9.ведомства'!G465</f>
        <v>0</v>
      </c>
      <c r="G620" s="147">
        <f>'9.ведомства'!H465</f>
        <v>0</v>
      </c>
      <c r="H620" s="147">
        <f>'9.ведомства'!I465</f>
        <v>0</v>
      </c>
      <c r="I620" s="147">
        <f>'9.ведомства'!J465</f>
        <v>0</v>
      </c>
      <c r="J620" s="147">
        <f>'9.ведомства'!K465</f>
        <v>0</v>
      </c>
      <c r="K620" s="147">
        <f>'9.ведомства'!L465</f>
        <v>0</v>
      </c>
    </row>
    <row r="621" spans="1:11" x14ac:dyDescent="0.25">
      <c r="A621" s="126" t="s">
        <v>5</v>
      </c>
      <c r="B621" s="123" t="s">
        <v>3</v>
      </c>
      <c r="C621" s="123" t="s">
        <v>2</v>
      </c>
      <c r="D621" s="123" t="s">
        <v>694</v>
      </c>
      <c r="E621" s="124">
        <v>300</v>
      </c>
      <c r="F621" s="147">
        <f>'9.ведомства'!G466</f>
        <v>20657000</v>
      </c>
      <c r="G621" s="147">
        <f>'9.ведомства'!H466</f>
        <v>20657000</v>
      </c>
      <c r="H621" s="147">
        <f>'9.ведомства'!I466</f>
        <v>0</v>
      </c>
      <c r="I621" s="147">
        <f>'9.ведомства'!J466</f>
        <v>0</v>
      </c>
      <c r="J621" s="147">
        <f>'9.ведомства'!K466</f>
        <v>20657000</v>
      </c>
      <c r="K621" s="147">
        <f>'9.ведомства'!L466</f>
        <v>20657000</v>
      </c>
    </row>
    <row r="622" spans="1:11" ht="63.75" x14ac:dyDescent="0.25">
      <c r="A622" s="126" t="s">
        <v>695</v>
      </c>
      <c r="B622" s="123" t="s">
        <v>3</v>
      </c>
      <c r="C622" s="123" t="s">
        <v>2</v>
      </c>
      <c r="D622" s="123" t="s">
        <v>696</v>
      </c>
      <c r="E622" s="124"/>
      <c r="F622" s="147">
        <f>SUM(F623:F624)</f>
        <v>18900</v>
      </c>
      <c r="G622" s="147">
        <f t="shared" ref="G622:K622" si="317">SUM(G623:G624)</f>
        <v>18900</v>
      </c>
      <c r="H622" s="147">
        <f t="shared" si="317"/>
        <v>0</v>
      </c>
      <c r="I622" s="147">
        <f t="shared" si="317"/>
        <v>0</v>
      </c>
      <c r="J622" s="147">
        <f t="shared" si="317"/>
        <v>18900</v>
      </c>
      <c r="K622" s="147">
        <f t="shared" si="317"/>
        <v>18900</v>
      </c>
    </row>
    <row r="623" spans="1:11" ht="25.5" x14ac:dyDescent="0.25">
      <c r="A623" s="126" t="s">
        <v>17</v>
      </c>
      <c r="B623" s="123" t="s">
        <v>3</v>
      </c>
      <c r="C623" s="123" t="s">
        <v>2</v>
      </c>
      <c r="D623" s="123" t="s">
        <v>696</v>
      </c>
      <c r="E623" s="124">
        <v>200</v>
      </c>
      <c r="F623" s="147">
        <f>'9.ведомства'!G468</f>
        <v>0</v>
      </c>
      <c r="G623" s="147">
        <f>'9.ведомства'!H468</f>
        <v>0</v>
      </c>
      <c r="H623" s="147">
        <f>'9.ведомства'!I468</f>
        <v>0</v>
      </c>
      <c r="I623" s="147">
        <f>'9.ведомства'!J468</f>
        <v>0</v>
      </c>
      <c r="J623" s="147">
        <f>'9.ведомства'!K468</f>
        <v>0</v>
      </c>
      <c r="K623" s="147">
        <f>'9.ведомства'!L468</f>
        <v>0</v>
      </c>
    </row>
    <row r="624" spans="1:11" x14ac:dyDescent="0.25">
      <c r="A624" s="126" t="s">
        <v>5</v>
      </c>
      <c r="B624" s="123" t="s">
        <v>3</v>
      </c>
      <c r="C624" s="123" t="s">
        <v>2</v>
      </c>
      <c r="D624" s="123" t="s">
        <v>696</v>
      </c>
      <c r="E624" s="221">
        <v>300</v>
      </c>
      <c r="F624" s="147">
        <f>'9.ведомства'!G469</f>
        <v>18900</v>
      </c>
      <c r="G624" s="147">
        <f>'9.ведомства'!H469</f>
        <v>18900</v>
      </c>
      <c r="H624" s="147">
        <f>'9.ведомства'!I469</f>
        <v>0</v>
      </c>
      <c r="I624" s="147">
        <f>'9.ведомства'!J469</f>
        <v>0</v>
      </c>
      <c r="J624" s="147">
        <f>'9.ведомства'!K469</f>
        <v>18900</v>
      </c>
      <c r="K624" s="147">
        <f>'9.ведомства'!L469</f>
        <v>18900</v>
      </c>
    </row>
    <row r="625" spans="1:11" ht="76.5" x14ac:dyDescent="0.25">
      <c r="A625" s="126" t="s">
        <v>70</v>
      </c>
      <c r="B625" s="123" t="s">
        <v>3</v>
      </c>
      <c r="C625" s="123" t="s">
        <v>2</v>
      </c>
      <c r="D625" s="123" t="s">
        <v>697</v>
      </c>
      <c r="E625" s="124"/>
      <c r="F625" s="147">
        <f>SUM(F626:F627)</f>
        <v>5286000</v>
      </c>
      <c r="G625" s="147">
        <f t="shared" ref="G625:K625" si="318">SUM(G626:G627)</f>
        <v>5286000</v>
      </c>
      <c r="H625" s="147">
        <f t="shared" si="318"/>
        <v>0</v>
      </c>
      <c r="I625" s="147">
        <f t="shared" si="318"/>
        <v>0</v>
      </c>
      <c r="J625" s="147">
        <f t="shared" si="318"/>
        <v>5286000</v>
      </c>
      <c r="K625" s="147">
        <f t="shared" si="318"/>
        <v>5286000</v>
      </c>
    </row>
    <row r="626" spans="1:11" ht="51" x14ac:dyDescent="0.25">
      <c r="A626" s="126" t="s">
        <v>12</v>
      </c>
      <c r="B626" s="123" t="s">
        <v>3</v>
      </c>
      <c r="C626" s="123" t="s">
        <v>2</v>
      </c>
      <c r="D626" s="123" t="s">
        <v>697</v>
      </c>
      <c r="E626" s="124">
        <v>100</v>
      </c>
      <c r="F626" s="147">
        <f>'9.ведомства'!G471</f>
        <v>4607288</v>
      </c>
      <c r="G626" s="147">
        <f>'9.ведомства'!H471</f>
        <v>4607288</v>
      </c>
      <c r="H626" s="147">
        <f>'9.ведомства'!I471</f>
        <v>0</v>
      </c>
      <c r="I626" s="147">
        <f>'9.ведомства'!J471</f>
        <v>0</v>
      </c>
      <c r="J626" s="147">
        <f>'9.ведомства'!K471</f>
        <v>4607288</v>
      </c>
      <c r="K626" s="147">
        <f>'9.ведомства'!L471</f>
        <v>4607288</v>
      </c>
    </row>
    <row r="627" spans="1:11" ht="25.5" x14ac:dyDescent="0.25">
      <c r="A627" s="126" t="s">
        <v>17</v>
      </c>
      <c r="B627" s="123" t="s">
        <v>3</v>
      </c>
      <c r="C627" s="123" t="s">
        <v>2</v>
      </c>
      <c r="D627" s="123" t="s">
        <v>697</v>
      </c>
      <c r="E627" s="124">
        <v>200</v>
      </c>
      <c r="F627" s="147">
        <f>'9.ведомства'!G472</f>
        <v>678712</v>
      </c>
      <c r="G627" s="147">
        <f>'9.ведомства'!H472</f>
        <v>678712</v>
      </c>
      <c r="H627" s="147">
        <f>'9.ведомства'!I472</f>
        <v>0</v>
      </c>
      <c r="I627" s="147">
        <f>'9.ведомства'!J472</f>
        <v>0</v>
      </c>
      <c r="J627" s="147">
        <f>'9.ведомства'!K472</f>
        <v>678712</v>
      </c>
      <c r="K627" s="147">
        <f>'9.ведомства'!L472</f>
        <v>678712</v>
      </c>
    </row>
    <row r="628" spans="1:11" x14ac:dyDescent="0.25">
      <c r="A628" s="122" t="s">
        <v>8</v>
      </c>
      <c r="B628" s="123" t="s">
        <v>3</v>
      </c>
      <c r="C628" s="123" t="s">
        <v>2</v>
      </c>
      <c r="D628" s="123" t="s">
        <v>415</v>
      </c>
      <c r="E628" s="124"/>
      <c r="F628" s="147">
        <f>F629</f>
        <v>17797400</v>
      </c>
      <c r="G628" s="147">
        <f t="shared" ref="G628:K628" si="319">G629</f>
        <v>17797400</v>
      </c>
      <c r="H628" s="147">
        <f t="shared" si="319"/>
        <v>0</v>
      </c>
      <c r="I628" s="147">
        <f t="shared" si="319"/>
        <v>0</v>
      </c>
      <c r="J628" s="147">
        <f t="shared" si="319"/>
        <v>17797400</v>
      </c>
      <c r="K628" s="147">
        <f t="shared" si="319"/>
        <v>17797400</v>
      </c>
    </row>
    <row r="629" spans="1:11" ht="25.5" x14ac:dyDescent="0.25">
      <c r="A629" s="122" t="s">
        <v>7</v>
      </c>
      <c r="B629" s="123" t="s">
        <v>3</v>
      </c>
      <c r="C629" s="123" t="s">
        <v>2</v>
      </c>
      <c r="D629" s="123" t="s">
        <v>416</v>
      </c>
      <c r="E629" s="124"/>
      <c r="F629" s="147">
        <f t="shared" ref="F629:K629" si="320">F630+F633+F635+F638</f>
        <v>17797400</v>
      </c>
      <c r="G629" s="147">
        <f t="shared" si="320"/>
        <v>17797400</v>
      </c>
      <c r="H629" s="147">
        <f t="shared" si="320"/>
        <v>0</v>
      </c>
      <c r="I629" s="147">
        <f t="shared" si="320"/>
        <v>0</v>
      </c>
      <c r="J629" s="147">
        <f t="shared" si="320"/>
        <v>17797400</v>
      </c>
      <c r="K629" s="147">
        <f t="shared" si="320"/>
        <v>17797400</v>
      </c>
    </row>
    <row r="630" spans="1:11" ht="38.25" x14ac:dyDescent="0.25">
      <c r="A630" s="126" t="s">
        <v>961</v>
      </c>
      <c r="B630" s="123" t="s">
        <v>3</v>
      </c>
      <c r="C630" s="123" t="s">
        <v>2</v>
      </c>
      <c r="D630" s="123" t="s">
        <v>876</v>
      </c>
      <c r="E630" s="123"/>
      <c r="F630" s="147">
        <f>SUM(F631:F632)</f>
        <v>295300</v>
      </c>
      <c r="G630" s="147">
        <f t="shared" ref="G630:K630" si="321">SUM(G631:G632)</f>
        <v>295300</v>
      </c>
      <c r="H630" s="147">
        <f t="shared" si="321"/>
        <v>0</v>
      </c>
      <c r="I630" s="147">
        <f t="shared" si="321"/>
        <v>0</v>
      </c>
      <c r="J630" s="147">
        <f t="shared" si="321"/>
        <v>295300</v>
      </c>
      <c r="K630" s="147">
        <f t="shared" si="321"/>
        <v>295300</v>
      </c>
    </row>
    <row r="631" spans="1:11" x14ac:dyDescent="0.25">
      <c r="A631" s="126" t="s">
        <v>5</v>
      </c>
      <c r="B631" s="123" t="s">
        <v>3</v>
      </c>
      <c r="C631" s="123" t="s">
        <v>2</v>
      </c>
      <c r="D631" s="123" t="s">
        <v>876</v>
      </c>
      <c r="E631" s="123" t="s">
        <v>1</v>
      </c>
      <c r="F631" s="147">
        <f>'9.ведомства'!G943</f>
        <v>295300</v>
      </c>
      <c r="G631" s="147">
        <f>'9.ведомства'!H943</f>
        <v>295300</v>
      </c>
      <c r="H631" s="147">
        <f>'9.ведомства'!I943</f>
        <v>-295300</v>
      </c>
      <c r="I631" s="147">
        <f>'9.ведомства'!J943</f>
        <v>-295300</v>
      </c>
      <c r="J631" s="147">
        <f>'9.ведомства'!K943</f>
        <v>0</v>
      </c>
      <c r="K631" s="147">
        <f>'9.ведомства'!L943</f>
        <v>0</v>
      </c>
    </row>
    <row r="632" spans="1:11" ht="25.5" x14ac:dyDescent="0.25">
      <c r="A632" s="126" t="s">
        <v>51</v>
      </c>
      <c r="B632" s="123" t="s">
        <v>3</v>
      </c>
      <c r="C632" s="123" t="s">
        <v>2</v>
      </c>
      <c r="D632" s="123" t="s">
        <v>876</v>
      </c>
      <c r="E632" s="123" t="s">
        <v>952</v>
      </c>
      <c r="F632" s="147">
        <f>'9.ведомства'!G944</f>
        <v>0</v>
      </c>
      <c r="G632" s="147">
        <f>'9.ведомства'!H944</f>
        <v>0</v>
      </c>
      <c r="H632" s="147">
        <f>'9.ведомства'!I944</f>
        <v>295300</v>
      </c>
      <c r="I632" s="147">
        <f>'9.ведомства'!J944</f>
        <v>295300</v>
      </c>
      <c r="J632" s="147">
        <f>'9.ведомства'!K944</f>
        <v>295300</v>
      </c>
      <c r="K632" s="147">
        <f>'9.ведомства'!L944</f>
        <v>295300</v>
      </c>
    </row>
    <row r="633" spans="1:11" ht="76.5" x14ac:dyDescent="0.25">
      <c r="A633" s="126" t="s">
        <v>103</v>
      </c>
      <c r="B633" s="123" t="s">
        <v>3</v>
      </c>
      <c r="C633" s="123" t="s">
        <v>2</v>
      </c>
      <c r="D633" s="123" t="s">
        <v>559</v>
      </c>
      <c r="E633" s="124"/>
      <c r="F633" s="147">
        <f>F634</f>
        <v>327400</v>
      </c>
      <c r="G633" s="147">
        <f t="shared" ref="G633:K633" si="322">G634</f>
        <v>327400</v>
      </c>
      <c r="H633" s="147">
        <f t="shared" si="322"/>
        <v>0</v>
      </c>
      <c r="I633" s="147">
        <f t="shared" si="322"/>
        <v>0</v>
      </c>
      <c r="J633" s="147">
        <f t="shared" si="322"/>
        <v>327400</v>
      </c>
      <c r="K633" s="147">
        <f t="shared" si="322"/>
        <v>327400</v>
      </c>
    </row>
    <row r="634" spans="1:11" ht="51" x14ac:dyDescent="0.25">
      <c r="A634" s="126" t="s">
        <v>12</v>
      </c>
      <c r="B634" s="123" t="s">
        <v>3</v>
      </c>
      <c r="C634" s="123" t="s">
        <v>2</v>
      </c>
      <c r="D634" s="123" t="s">
        <v>559</v>
      </c>
      <c r="E634" s="124">
        <v>100</v>
      </c>
      <c r="F634" s="147">
        <f>'9.ведомства'!G220</f>
        <v>327400</v>
      </c>
      <c r="G634" s="147">
        <f>'9.ведомства'!H220</f>
        <v>327400</v>
      </c>
      <c r="H634" s="147">
        <f>'9.ведомства'!I220</f>
        <v>0</v>
      </c>
      <c r="I634" s="147">
        <f>'9.ведомства'!J220</f>
        <v>0</v>
      </c>
      <c r="J634" s="147">
        <f>'9.ведомства'!K220</f>
        <v>327400</v>
      </c>
      <c r="K634" s="147">
        <f>'9.ведомства'!L220</f>
        <v>327400</v>
      </c>
    </row>
    <row r="635" spans="1:11" ht="38.25" x14ac:dyDescent="0.25">
      <c r="A635" s="126" t="s">
        <v>102</v>
      </c>
      <c r="B635" s="123" t="s">
        <v>3</v>
      </c>
      <c r="C635" s="123" t="s">
        <v>2</v>
      </c>
      <c r="D635" s="123" t="s">
        <v>560</v>
      </c>
      <c r="E635" s="124"/>
      <c r="F635" s="147">
        <f>SUM(F636:F637)</f>
        <v>1762000</v>
      </c>
      <c r="G635" s="147">
        <f t="shared" ref="G635:K635" si="323">SUM(G636:G637)</f>
        <v>1762000</v>
      </c>
      <c r="H635" s="147">
        <f t="shared" si="323"/>
        <v>0</v>
      </c>
      <c r="I635" s="147">
        <f t="shared" si="323"/>
        <v>0</v>
      </c>
      <c r="J635" s="147">
        <f t="shared" si="323"/>
        <v>1762000</v>
      </c>
      <c r="K635" s="147">
        <f t="shared" si="323"/>
        <v>1762000</v>
      </c>
    </row>
    <row r="636" spans="1:11" ht="51" x14ac:dyDescent="0.25">
      <c r="A636" s="126" t="s">
        <v>12</v>
      </c>
      <c r="B636" s="123" t="s">
        <v>3</v>
      </c>
      <c r="C636" s="123" t="s">
        <v>2</v>
      </c>
      <c r="D636" s="123" t="s">
        <v>560</v>
      </c>
      <c r="E636" s="124">
        <v>100</v>
      </c>
      <c r="F636" s="192">
        <f>'9.ведомства'!G222</f>
        <v>1525562</v>
      </c>
      <c r="G636" s="192">
        <f>'9.ведомства'!H222</f>
        <v>1525562</v>
      </c>
      <c r="H636" s="192">
        <f>'9.ведомства'!I222</f>
        <v>0</v>
      </c>
      <c r="I636" s="192">
        <f>'9.ведомства'!J222</f>
        <v>0</v>
      </c>
      <c r="J636" s="192">
        <f>'9.ведомства'!K222</f>
        <v>1525562</v>
      </c>
      <c r="K636" s="192">
        <f>'9.ведомства'!L222</f>
        <v>1525562</v>
      </c>
    </row>
    <row r="637" spans="1:11" ht="25.5" x14ac:dyDescent="0.25">
      <c r="A637" s="126" t="s">
        <v>17</v>
      </c>
      <c r="B637" s="123" t="s">
        <v>3</v>
      </c>
      <c r="C637" s="123" t="s">
        <v>2</v>
      </c>
      <c r="D637" s="123" t="s">
        <v>560</v>
      </c>
      <c r="E637" s="124">
        <v>200</v>
      </c>
      <c r="F637" s="192">
        <f>'9.ведомства'!G223</f>
        <v>236438</v>
      </c>
      <c r="G637" s="192">
        <f>'9.ведомства'!H223</f>
        <v>236438</v>
      </c>
      <c r="H637" s="192">
        <f>'9.ведомства'!I223</f>
        <v>0</v>
      </c>
      <c r="I637" s="192">
        <f>'9.ведомства'!J223</f>
        <v>0</v>
      </c>
      <c r="J637" s="192">
        <f>'9.ведомства'!K223</f>
        <v>236438</v>
      </c>
      <c r="K637" s="192">
        <f>'9.ведомства'!L223</f>
        <v>236438</v>
      </c>
    </row>
    <row r="638" spans="1:11" ht="51" x14ac:dyDescent="0.25">
      <c r="A638" s="126" t="s">
        <v>962</v>
      </c>
      <c r="B638" s="123" t="s">
        <v>3</v>
      </c>
      <c r="C638" s="123" t="s">
        <v>2</v>
      </c>
      <c r="D638" s="123" t="s">
        <v>960</v>
      </c>
      <c r="E638" s="123"/>
      <c r="F638" s="192">
        <f>SUM(F639:F640)</f>
        <v>15412700</v>
      </c>
      <c r="G638" s="235">
        <f t="shared" ref="G638:K638" si="324">SUM(G639:G640)</f>
        <v>15412700</v>
      </c>
      <c r="H638" s="235">
        <f t="shared" si="324"/>
        <v>0</v>
      </c>
      <c r="I638" s="235">
        <f t="shared" si="324"/>
        <v>0</v>
      </c>
      <c r="J638" s="235">
        <f t="shared" si="324"/>
        <v>15412700</v>
      </c>
      <c r="K638" s="235">
        <f t="shared" si="324"/>
        <v>15412700</v>
      </c>
    </row>
    <row r="639" spans="1:11" x14ac:dyDescent="0.25">
      <c r="A639" s="126" t="s">
        <v>5</v>
      </c>
      <c r="B639" s="123" t="s">
        <v>3</v>
      </c>
      <c r="C639" s="123" t="s">
        <v>2</v>
      </c>
      <c r="D639" s="123" t="s">
        <v>960</v>
      </c>
      <c r="E639" s="123" t="s">
        <v>1</v>
      </c>
      <c r="F639" s="192">
        <f>'9.ведомства'!G946</f>
        <v>15412700</v>
      </c>
      <c r="G639" s="192">
        <f>'9.ведомства'!H946</f>
        <v>15412700</v>
      </c>
      <c r="H639" s="192">
        <f>'9.ведомства'!I946</f>
        <v>-15412700</v>
      </c>
      <c r="I639" s="192">
        <f>'9.ведомства'!J946</f>
        <v>-15412700</v>
      </c>
      <c r="J639" s="192">
        <f>'9.ведомства'!K946</f>
        <v>0</v>
      </c>
      <c r="K639" s="192">
        <f>'9.ведомства'!L946</f>
        <v>0</v>
      </c>
    </row>
    <row r="640" spans="1:11" ht="25.5" x14ac:dyDescent="0.25">
      <c r="A640" s="126" t="s">
        <v>51</v>
      </c>
      <c r="B640" s="123" t="s">
        <v>3</v>
      </c>
      <c r="C640" s="123" t="s">
        <v>2</v>
      </c>
      <c r="D640" s="123" t="s">
        <v>960</v>
      </c>
      <c r="E640" s="123" t="s">
        <v>952</v>
      </c>
      <c r="F640" s="231">
        <f>'9.ведомства'!G947</f>
        <v>0</v>
      </c>
      <c r="G640" s="231">
        <f>'9.ведомства'!H947</f>
        <v>0</v>
      </c>
      <c r="H640" s="231">
        <f>'9.ведомства'!I947</f>
        <v>15412700</v>
      </c>
      <c r="I640" s="231">
        <f>'9.ведомства'!J947</f>
        <v>15412700</v>
      </c>
      <c r="J640" s="231">
        <f>'9.ведомства'!K947</f>
        <v>15412700</v>
      </c>
      <c r="K640" s="231">
        <f>'9.ведомства'!L947</f>
        <v>15412700</v>
      </c>
    </row>
    <row r="641" spans="1:11" x14ac:dyDescent="0.25">
      <c r="A641" s="234" t="s">
        <v>388</v>
      </c>
      <c r="B641" s="123" t="s">
        <v>3</v>
      </c>
      <c r="C641" s="123" t="s">
        <v>32</v>
      </c>
      <c r="D641" s="123"/>
      <c r="E641" s="123"/>
      <c r="F641" s="147">
        <f>F642</f>
        <v>1278000</v>
      </c>
      <c r="G641" s="147">
        <f t="shared" ref="G641:K642" si="325">G642</f>
        <v>0</v>
      </c>
      <c r="H641" s="147">
        <f t="shared" si="325"/>
        <v>0</v>
      </c>
      <c r="I641" s="147">
        <f t="shared" si="325"/>
        <v>0</v>
      </c>
      <c r="J641" s="147">
        <f t="shared" si="325"/>
        <v>1278000</v>
      </c>
      <c r="K641" s="147">
        <f t="shared" si="325"/>
        <v>0</v>
      </c>
    </row>
    <row r="642" spans="1:11" ht="25.5" x14ac:dyDescent="0.25">
      <c r="A642" s="132" t="s">
        <v>487</v>
      </c>
      <c r="B642" s="123" t="s">
        <v>3</v>
      </c>
      <c r="C642" s="123" t="s">
        <v>32</v>
      </c>
      <c r="D642" s="123" t="s">
        <v>425</v>
      </c>
      <c r="E642" s="123"/>
      <c r="F642" s="147">
        <f>F643</f>
        <v>1278000</v>
      </c>
      <c r="G642" s="147">
        <f t="shared" si="325"/>
        <v>0</v>
      </c>
      <c r="H642" s="147">
        <f t="shared" si="325"/>
        <v>0</v>
      </c>
      <c r="I642" s="147">
        <f t="shared" si="325"/>
        <v>0</v>
      </c>
      <c r="J642" s="147">
        <f t="shared" si="325"/>
        <v>1278000</v>
      </c>
      <c r="K642" s="147">
        <f t="shared" si="325"/>
        <v>0</v>
      </c>
    </row>
    <row r="643" spans="1:11" x14ac:dyDescent="0.25">
      <c r="A643" s="126" t="s">
        <v>627</v>
      </c>
      <c r="B643" s="123" t="s">
        <v>3</v>
      </c>
      <c r="C643" s="123" t="s">
        <v>32</v>
      </c>
      <c r="D643" s="123" t="s">
        <v>426</v>
      </c>
      <c r="E643" s="123"/>
      <c r="F643" s="147">
        <f>F644+F647</f>
        <v>1278000</v>
      </c>
      <c r="G643" s="147">
        <f t="shared" ref="G643:K643" si="326">G644+G647</f>
        <v>0</v>
      </c>
      <c r="H643" s="147">
        <f t="shared" si="326"/>
        <v>0</v>
      </c>
      <c r="I643" s="147">
        <f t="shared" si="326"/>
        <v>0</v>
      </c>
      <c r="J643" s="147">
        <f t="shared" si="326"/>
        <v>1278000</v>
      </c>
      <c r="K643" s="147">
        <f t="shared" si="326"/>
        <v>0</v>
      </c>
    </row>
    <row r="644" spans="1:11" ht="38.25" x14ac:dyDescent="0.25">
      <c r="A644" s="137" t="s">
        <v>685</v>
      </c>
      <c r="B644" s="123" t="s">
        <v>3</v>
      </c>
      <c r="C644" s="123" t="s">
        <v>32</v>
      </c>
      <c r="D644" s="123" t="s">
        <v>681</v>
      </c>
      <c r="E644" s="124"/>
      <c r="F644" s="147">
        <f>F645</f>
        <v>100000</v>
      </c>
      <c r="G644" s="147">
        <f t="shared" ref="G644:K645" si="327">G645</f>
        <v>0</v>
      </c>
      <c r="H644" s="147">
        <f t="shared" si="327"/>
        <v>0</v>
      </c>
      <c r="I644" s="147">
        <f t="shared" si="327"/>
        <v>0</v>
      </c>
      <c r="J644" s="147">
        <f t="shared" si="327"/>
        <v>100000</v>
      </c>
      <c r="K644" s="147">
        <f t="shared" si="327"/>
        <v>0</v>
      </c>
    </row>
    <row r="645" spans="1:11" ht="25.5" x14ac:dyDescent="0.25">
      <c r="A645" s="127" t="s">
        <v>379</v>
      </c>
      <c r="B645" s="123" t="s">
        <v>3</v>
      </c>
      <c r="C645" s="123" t="s">
        <v>32</v>
      </c>
      <c r="D645" s="123" t="s">
        <v>429</v>
      </c>
      <c r="E645" s="124"/>
      <c r="F645" s="147">
        <f>F646</f>
        <v>100000</v>
      </c>
      <c r="G645" s="147">
        <f t="shared" si="327"/>
        <v>0</v>
      </c>
      <c r="H645" s="147">
        <f t="shared" si="327"/>
        <v>0</v>
      </c>
      <c r="I645" s="147">
        <f t="shared" si="327"/>
        <v>0</v>
      </c>
      <c r="J645" s="147">
        <f t="shared" si="327"/>
        <v>100000</v>
      </c>
      <c r="K645" s="147">
        <f t="shared" si="327"/>
        <v>0</v>
      </c>
    </row>
    <row r="646" spans="1:11" ht="25.5" x14ac:dyDescent="0.25">
      <c r="A646" s="126" t="s">
        <v>47</v>
      </c>
      <c r="B646" s="123" t="s">
        <v>3</v>
      </c>
      <c r="C646" s="123" t="s">
        <v>32</v>
      </c>
      <c r="D646" s="123" t="s">
        <v>429</v>
      </c>
      <c r="E646" s="124">
        <v>600</v>
      </c>
      <c r="F646" s="147">
        <f>'9.ведомства'!G229</f>
        <v>100000</v>
      </c>
      <c r="G646" s="147">
        <f>'9.ведомства'!H229</f>
        <v>0</v>
      </c>
      <c r="H646" s="147">
        <f>'9.ведомства'!I229</f>
        <v>0</v>
      </c>
      <c r="I646" s="147">
        <f>'9.ведомства'!J229</f>
        <v>0</v>
      </c>
      <c r="J646" s="147">
        <f>'9.ведомства'!K229</f>
        <v>100000</v>
      </c>
      <c r="K646" s="147">
        <f>'9.ведомства'!L229</f>
        <v>0</v>
      </c>
    </row>
    <row r="647" spans="1:11" ht="25.5" x14ac:dyDescent="0.25">
      <c r="A647" s="126" t="s">
        <v>682</v>
      </c>
      <c r="B647" s="123" t="s">
        <v>3</v>
      </c>
      <c r="C647" s="123" t="s">
        <v>32</v>
      </c>
      <c r="D647" s="123" t="s">
        <v>684</v>
      </c>
      <c r="E647" s="123"/>
      <c r="F647" s="147">
        <f>F648</f>
        <v>1178000</v>
      </c>
      <c r="G647" s="147">
        <f t="shared" ref="G647:K647" si="328">G648</f>
        <v>0</v>
      </c>
      <c r="H647" s="147">
        <f t="shared" si="328"/>
        <v>0</v>
      </c>
      <c r="I647" s="147">
        <f t="shared" si="328"/>
        <v>0</v>
      </c>
      <c r="J647" s="147">
        <f t="shared" si="328"/>
        <v>1178000</v>
      </c>
      <c r="K647" s="147">
        <f t="shared" si="328"/>
        <v>0</v>
      </c>
    </row>
    <row r="648" spans="1:11" x14ac:dyDescent="0.25">
      <c r="A648" s="27" t="s">
        <v>24</v>
      </c>
      <c r="B648" s="123" t="s">
        <v>3</v>
      </c>
      <c r="C648" s="123" t="s">
        <v>32</v>
      </c>
      <c r="D648" s="123" t="s">
        <v>683</v>
      </c>
      <c r="E648" s="123"/>
      <c r="F648" s="147">
        <f>SUM(F649:F650)</f>
        <v>1178000</v>
      </c>
      <c r="G648" s="147">
        <f t="shared" ref="G648:K648" si="329">SUM(G649:G650)</f>
        <v>0</v>
      </c>
      <c r="H648" s="147">
        <f t="shared" si="329"/>
        <v>0</v>
      </c>
      <c r="I648" s="147">
        <f t="shared" si="329"/>
        <v>0</v>
      </c>
      <c r="J648" s="147">
        <f t="shared" si="329"/>
        <v>1178000</v>
      </c>
      <c r="K648" s="147">
        <f t="shared" si="329"/>
        <v>0</v>
      </c>
    </row>
    <row r="649" spans="1:11" ht="25.5" x14ac:dyDescent="0.25">
      <c r="A649" s="126" t="s">
        <v>17</v>
      </c>
      <c r="B649" s="123" t="s">
        <v>3</v>
      </c>
      <c r="C649" s="123" t="s">
        <v>32</v>
      </c>
      <c r="D649" s="123" t="s">
        <v>683</v>
      </c>
      <c r="E649" s="123" t="s">
        <v>16</v>
      </c>
      <c r="F649" s="147">
        <f>'9.ведомства'!G759</f>
        <v>300000</v>
      </c>
      <c r="G649" s="147">
        <f>'9.ведомства'!H759</f>
        <v>0</v>
      </c>
      <c r="H649" s="147">
        <f>'9.ведомства'!I759</f>
        <v>0</v>
      </c>
      <c r="I649" s="147">
        <f>'9.ведомства'!J759</f>
        <v>0</v>
      </c>
      <c r="J649" s="147">
        <f>'9.ведомства'!K759</f>
        <v>300000</v>
      </c>
      <c r="K649" s="147">
        <f>'9.ведомства'!L759</f>
        <v>0</v>
      </c>
    </row>
    <row r="650" spans="1:11" ht="25.5" x14ac:dyDescent="0.25">
      <c r="A650" s="126" t="s">
        <v>47</v>
      </c>
      <c r="B650" s="123" t="s">
        <v>3</v>
      </c>
      <c r="C650" s="123" t="s">
        <v>32</v>
      </c>
      <c r="D650" s="123" t="s">
        <v>683</v>
      </c>
      <c r="E650" s="123" t="s">
        <v>45</v>
      </c>
      <c r="F650" s="147">
        <f>'9.ведомства'!G478+'9.ведомства'!G596</f>
        <v>878000</v>
      </c>
      <c r="G650" s="147">
        <f>'9.ведомства'!H478+'9.ведомства'!H596</f>
        <v>0</v>
      </c>
      <c r="H650" s="147">
        <f>'9.ведомства'!I478+'9.ведомства'!I596</f>
        <v>0</v>
      </c>
      <c r="I650" s="147">
        <f>'9.ведомства'!J478+'9.ведомства'!J596</f>
        <v>0</v>
      </c>
      <c r="J650" s="147">
        <f>'9.ведомства'!K478+'9.ведомства'!K596</f>
        <v>878000</v>
      </c>
      <c r="K650" s="147">
        <f>'9.ведомства'!L478+'9.ведомства'!L596</f>
        <v>0</v>
      </c>
    </row>
    <row r="651" spans="1:11" x14ac:dyDescent="0.25">
      <c r="A651" s="127" t="s">
        <v>101</v>
      </c>
      <c r="B651" s="123" t="s">
        <v>99</v>
      </c>
      <c r="C651" s="123"/>
      <c r="D651" s="123"/>
      <c r="E651" s="124"/>
      <c r="F651" s="192">
        <f t="shared" ref="F651:F655" si="330">F652</f>
        <v>1864400</v>
      </c>
      <c r="G651" s="192">
        <f t="shared" ref="G651:K655" si="331">G652</f>
        <v>0</v>
      </c>
      <c r="H651" s="192">
        <f t="shared" si="331"/>
        <v>0</v>
      </c>
      <c r="I651" s="192">
        <f t="shared" si="331"/>
        <v>0</v>
      </c>
      <c r="J651" s="192">
        <f t="shared" si="331"/>
        <v>1864400</v>
      </c>
      <c r="K651" s="192">
        <f t="shared" si="331"/>
        <v>0</v>
      </c>
    </row>
    <row r="652" spans="1:11" x14ac:dyDescent="0.25">
      <c r="A652" s="127" t="s">
        <v>100</v>
      </c>
      <c r="B652" s="123" t="s">
        <v>99</v>
      </c>
      <c r="C652" s="123" t="s">
        <v>46</v>
      </c>
      <c r="D652" s="123"/>
      <c r="E652" s="124"/>
      <c r="F652" s="192">
        <f t="shared" si="330"/>
        <v>1864400</v>
      </c>
      <c r="G652" s="192">
        <f t="shared" si="331"/>
        <v>0</v>
      </c>
      <c r="H652" s="192">
        <f t="shared" si="331"/>
        <v>0</v>
      </c>
      <c r="I652" s="192">
        <f t="shared" si="331"/>
        <v>0</v>
      </c>
      <c r="J652" s="192">
        <f t="shared" si="331"/>
        <v>1864400</v>
      </c>
      <c r="K652" s="192">
        <f t="shared" si="331"/>
        <v>0</v>
      </c>
    </row>
    <row r="653" spans="1:11" ht="25.5" x14ac:dyDescent="0.25">
      <c r="A653" s="132" t="s">
        <v>487</v>
      </c>
      <c r="B653" s="123" t="s">
        <v>99</v>
      </c>
      <c r="C653" s="123" t="s">
        <v>46</v>
      </c>
      <c r="D653" s="123" t="s">
        <v>425</v>
      </c>
      <c r="E653" s="124"/>
      <c r="F653" s="192">
        <f t="shared" si="330"/>
        <v>1864400</v>
      </c>
      <c r="G653" s="192">
        <f t="shared" si="331"/>
        <v>0</v>
      </c>
      <c r="H653" s="192">
        <f t="shared" si="331"/>
        <v>0</v>
      </c>
      <c r="I653" s="192">
        <f t="shared" si="331"/>
        <v>0</v>
      </c>
      <c r="J653" s="192">
        <f t="shared" si="331"/>
        <v>1864400</v>
      </c>
      <c r="K653" s="192">
        <f t="shared" si="331"/>
        <v>0</v>
      </c>
    </row>
    <row r="654" spans="1:11" ht="38.25" x14ac:dyDescent="0.25">
      <c r="A654" s="126" t="s">
        <v>561</v>
      </c>
      <c r="B654" s="123" t="s">
        <v>99</v>
      </c>
      <c r="C654" s="123" t="s">
        <v>46</v>
      </c>
      <c r="D654" s="123" t="s">
        <v>562</v>
      </c>
      <c r="E654" s="124"/>
      <c r="F654" s="192">
        <f t="shared" si="330"/>
        <v>1864400</v>
      </c>
      <c r="G654" s="192">
        <f t="shared" si="331"/>
        <v>0</v>
      </c>
      <c r="H654" s="192">
        <f t="shared" si="331"/>
        <v>0</v>
      </c>
      <c r="I654" s="192">
        <f t="shared" si="331"/>
        <v>0</v>
      </c>
      <c r="J654" s="192">
        <f t="shared" si="331"/>
        <v>1864400</v>
      </c>
      <c r="K654" s="192">
        <f t="shared" si="331"/>
        <v>0</v>
      </c>
    </row>
    <row r="655" spans="1:11" ht="38.25" x14ac:dyDescent="0.25">
      <c r="A655" s="126" t="s">
        <v>563</v>
      </c>
      <c r="B655" s="123" t="s">
        <v>99</v>
      </c>
      <c r="C655" s="123" t="s">
        <v>46</v>
      </c>
      <c r="D655" s="123" t="s">
        <v>564</v>
      </c>
      <c r="E655" s="124"/>
      <c r="F655" s="192">
        <f t="shared" si="330"/>
        <v>1864400</v>
      </c>
      <c r="G655" s="192">
        <f t="shared" si="331"/>
        <v>0</v>
      </c>
      <c r="H655" s="192">
        <f t="shared" si="331"/>
        <v>0</v>
      </c>
      <c r="I655" s="192">
        <f t="shared" si="331"/>
        <v>0</v>
      </c>
      <c r="J655" s="192">
        <f t="shared" si="331"/>
        <v>1864400</v>
      </c>
      <c r="K655" s="192">
        <f t="shared" si="331"/>
        <v>0</v>
      </c>
    </row>
    <row r="656" spans="1:11" x14ac:dyDescent="0.25">
      <c r="A656" s="27" t="s">
        <v>24</v>
      </c>
      <c r="B656" s="123" t="s">
        <v>99</v>
      </c>
      <c r="C656" s="123" t="s">
        <v>46</v>
      </c>
      <c r="D656" s="123" t="s">
        <v>565</v>
      </c>
      <c r="E656" s="124"/>
      <c r="F656" s="192">
        <f>SUM(F657:F658)</f>
        <v>1864400</v>
      </c>
      <c r="G656" s="213">
        <f t="shared" ref="G656:K656" si="332">SUM(G657:G658)</f>
        <v>0</v>
      </c>
      <c r="H656" s="213">
        <f t="shared" si="332"/>
        <v>0</v>
      </c>
      <c r="I656" s="213">
        <f t="shared" si="332"/>
        <v>0</v>
      </c>
      <c r="J656" s="213">
        <f t="shared" si="332"/>
        <v>1864400</v>
      </c>
      <c r="K656" s="213">
        <f t="shared" si="332"/>
        <v>0</v>
      </c>
    </row>
    <row r="657" spans="1:11" ht="51" x14ac:dyDescent="0.25">
      <c r="A657" s="126" t="s">
        <v>12</v>
      </c>
      <c r="B657" s="123" t="s">
        <v>99</v>
      </c>
      <c r="C657" s="123" t="s">
        <v>46</v>
      </c>
      <c r="D657" s="123" t="s">
        <v>565</v>
      </c>
      <c r="E657" s="212">
        <v>100</v>
      </c>
      <c r="F657" s="213">
        <f>'9.ведомства'!G236</f>
        <v>401100</v>
      </c>
      <c r="G657" s="213">
        <f>'9.ведомства'!H236</f>
        <v>0</v>
      </c>
      <c r="H657" s="213">
        <f>'9.ведомства'!I236</f>
        <v>0</v>
      </c>
      <c r="I657" s="213">
        <f>'9.ведомства'!J236</f>
        <v>0</v>
      </c>
      <c r="J657" s="213">
        <f>'9.ведомства'!K236</f>
        <v>401100</v>
      </c>
      <c r="K657" s="213">
        <f>'9.ведомства'!L236</f>
        <v>0</v>
      </c>
    </row>
    <row r="658" spans="1:11" ht="25.5" x14ac:dyDescent="0.25">
      <c r="A658" s="126" t="s">
        <v>17</v>
      </c>
      <c r="B658" s="123" t="s">
        <v>99</v>
      </c>
      <c r="C658" s="123" t="s">
        <v>46</v>
      </c>
      <c r="D658" s="123" t="s">
        <v>565</v>
      </c>
      <c r="E658" s="124">
        <v>200</v>
      </c>
      <c r="F658" s="192">
        <f>'9.ведомства'!G237</f>
        <v>1463300</v>
      </c>
      <c r="G658" s="192">
        <f>'9.ведомства'!H237</f>
        <v>0</v>
      </c>
      <c r="H658" s="192">
        <f>'9.ведомства'!I237</f>
        <v>0</v>
      </c>
      <c r="I658" s="192">
        <f>'9.ведомства'!J237</f>
        <v>0</v>
      </c>
      <c r="J658" s="192">
        <f>'9.ведомства'!K237</f>
        <v>1463300</v>
      </c>
      <c r="K658" s="192">
        <f>'9.ведомства'!L237</f>
        <v>0</v>
      </c>
    </row>
    <row r="659" spans="1:11" x14ac:dyDescent="0.25">
      <c r="A659" s="127" t="s">
        <v>98</v>
      </c>
      <c r="B659" s="123" t="s">
        <v>11</v>
      </c>
      <c r="C659" s="123"/>
      <c r="D659" s="123"/>
      <c r="E659" s="124"/>
      <c r="F659" s="192">
        <f>F660+F667</f>
        <v>15038311</v>
      </c>
      <c r="G659" s="192">
        <f t="shared" ref="G659:K659" si="333">G660+G667</f>
        <v>0</v>
      </c>
      <c r="H659" s="192">
        <f t="shared" si="333"/>
        <v>0</v>
      </c>
      <c r="I659" s="192">
        <f t="shared" si="333"/>
        <v>0</v>
      </c>
      <c r="J659" s="192">
        <f t="shared" si="333"/>
        <v>15038311</v>
      </c>
      <c r="K659" s="192">
        <f t="shared" si="333"/>
        <v>0</v>
      </c>
    </row>
    <row r="660" spans="1:11" x14ac:dyDescent="0.25">
      <c r="A660" s="127" t="s">
        <v>97</v>
      </c>
      <c r="B660" s="123" t="s">
        <v>11</v>
      </c>
      <c r="C660" s="123" t="s">
        <v>22</v>
      </c>
      <c r="D660" s="123"/>
      <c r="E660" s="124"/>
      <c r="F660" s="192">
        <f>F661</f>
        <v>4912883</v>
      </c>
      <c r="G660" s="192">
        <f t="shared" ref="G660:K661" si="334">G661</f>
        <v>0</v>
      </c>
      <c r="H660" s="192">
        <f t="shared" si="334"/>
        <v>0</v>
      </c>
      <c r="I660" s="192">
        <f t="shared" si="334"/>
        <v>0</v>
      </c>
      <c r="J660" s="192">
        <f t="shared" si="334"/>
        <v>4912883</v>
      </c>
      <c r="K660" s="192">
        <f t="shared" si="334"/>
        <v>0</v>
      </c>
    </row>
    <row r="661" spans="1:11" x14ac:dyDescent="0.25">
      <c r="A661" s="122" t="s">
        <v>8</v>
      </c>
      <c r="B661" s="123" t="s">
        <v>11</v>
      </c>
      <c r="C661" s="123" t="s">
        <v>22</v>
      </c>
      <c r="D661" s="123" t="s">
        <v>415</v>
      </c>
      <c r="E661" s="124"/>
      <c r="F661" s="147">
        <f>F662</f>
        <v>4912883</v>
      </c>
      <c r="G661" s="147">
        <f t="shared" si="334"/>
        <v>0</v>
      </c>
      <c r="H661" s="147">
        <f t="shared" si="334"/>
        <v>0</v>
      </c>
      <c r="I661" s="147">
        <f t="shared" si="334"/>
        <v>0</v>
      </c>
      <c r="J661" s="147">
        <f t="shared" si="334"/>
        <v>4912883</v>
      </c>
      <c r="K661" s="147">
        <f t="shared" si="334"/>
        <v>0</v>
      </c>
    </row>
    <row r="662" spans="1:11" ht="25.5" x14ac:dyDescent="0.25">
      <c r="A662" s="27" t="s">
        <v>48</v>
      </c>
      <c r="B662" s="123" t="s">
        <v>11</v>
      </c>
      <c r="C662" s="123" t="s">
        <v>22</v>
      </c>
      <c r="D662" s="123" t="s">
        <v>471</v>
      </c>
      <c r="E662" s="124"/>
      <c r="F662" s="147">
        <f>F663+F665</f>
        <v>4912883</v>
      </c>
      <c r="G662" s="147">
        <f t="shared" ref="G662:K662" si="335">G663+G665</f>
        <v>0</v>
      </c>
      <c r="H662" s="147">
        <f t="shared" si="335"/>
        <v>0</v>
      </c>
      <c r="I662" s="147">
        <f t="shared" si="335"/>
        <v>0</v>
      </c>
      <c r="J662" s="147">
        <f t="shared" si="335"/>
        <v>4912883</v>
      </c>
      <c r="K662" s="147">
        <f t="shared" si="335"/>
        <v>0</v>
      </c>
    </row>
    <row r="663" spans="1:11" ht="51" x14ac:dyDescent="0.25">
      <c r="A663" s="126" t="s">
        <v>13</v>
      </c>
      <c r="B663" s="123" t="s">
        <v>11</v>
      </c>
      <c r="C663" s="123" t="s">
        <v>22</v>
      </c>
      <c r="D663" s="123" t="s">
        <v>472</v>
      </c>
      <c r="E663" s="124"/>
      <c r="F663" s="147">
        <f>F664</f>
        <v>167000</v>
      </c>
      <c r="G663" s="147">
        <f t="shared" ref="G663:K663" si="336">G664</f>
        <v>0</v>
      </c>
      <c r="H663" s="147">
        <f t="shared" si="336"/>
        <v>0</v>
      </c>
      <c r="I663" s="147">
        <f t="shared" si="336"/>
        <v>0</v>
      </c>
      <c r="J663" s="147">
        <f t="shared" si="336"/>
        <v>167000</v>
      </c>
      <c r="K663" s="147">
        <f t="shared" si="336"/>
        <v>0</v>
      </c>
    </row>
    <row r="664" spans="1:11" ht="25.5" x14ac:dyDescent="0.25">
      <c r="A664" s="126" t="s">
        <v>47</v>
      </c>
      <c r="B664" s="123" t="s">
        <v>11</v>
      </c>
      <c r="C664" s="123" t="s">
        <v>22</v>
      </c>
      <c r="D664" s="123" t="s">
        <v>472</v>
      </c>
      <c r="E664" s="124">
        <v>600</v>
      </c>
      <c r="F664" s="147">
        <f>'9.ведомства'!G243</f>
        <v>167000</v>
      </c>
      <c r="G664" s="147">
        <f>'9.ведомства'!H243</f>
        <v>0</v>
      </c>
      <c r="H664" s="147">
        <f>'9.ведомства'!I243</f>
        <v>0</v>
      </c>
      <c r="I664" s="147">
        <f>'9.ведомства'!J243</f>
        <v>0</v>
      </c>
      <c r="J664" s="147">
        <f>'9.ведомства'!K243</f>
        <v>167000</v>
      </c>
      <c r="K664" s="147">
        <f>'9.ведомства'!L243</f>
        <v>0</v>
      </c>
    </row>
    <row r="665" spans="1:11" ht="51" x14ac:dyDescent="0.25">
      <c r="A665" s="126" t="s">
        <v>906</v>
      </c>
      <c r="B665" s="123" t="s">
        <v>11</v>
      </c>
      <c r="C665" s="123" t="s">
        <v>22</v>
      </c>
      <c r="D665" s="123" t="s">
        <v>566</v>
      </c>
      <c r="E665" s="124"/>
      <c r="F665" s="192">
        <f>F666</f>
        <v>4745883</v>
      </c>
      <c r="G665" s="192">
        <f t="shared" ref="G665:K665" si="337">G666</f>
        <v>0</v>
      </c>
      <c r="H665" s="192">
        <f t="shared" si="337"/>
        <v>0</v>
      </c>
      <c r="I665" s="192">
        <f t="shared" si="337"/>
        <v>0</v>
      </c>
      <c r="J665" s="192">
        <f t="shared" si="337"/>
        <v>4745883</v>
      </c>
      <c r="K665" s="192">
        <f t="shared" si="337"/>
        <v>0</v>
      </c>
    </row>
    <row r="666" spans="1:11" ht="25.5" x14ac:dyDescent="0.25">
      <c r="A666" s="126" t="s">
        <v>47</v>
      </c>
      <c r="B666" s="123" t="s">
        <v>11</v>
      </c>
      <c r="C666" s="123" t="s">
        <v>22</v>
      </c>
      <c r="D666" s="123" t="s">
        <v>566</v>
      </c>
      <c r="E666" s="124">
        <v>600</v>
      </c>
      <c r="F666" s="192">
        <f>'9.ведомства'!G245</f>
        <v>4745883</v>
      </c>
      <c r="G666" s="192">
        <f>'9.ведомства'!H245</f>
        <v>0</v>
      </c>
      <c r="H666" s="192">
        <f>'9.ведомства'!I245</f>
        <v>0</v>
      </c>
      <c r="I666" s="192">
        <f>'9.ведомства'!J245</f>
        <v>0</v>
      </c>
      <c r="J666" s="192">
        <f>'9.ведомства'!K245</f>
        <v>4745883</v>
      </c>
      <c r="K666" s="192">
        <f>'9.ведомства'!L245</f>
        <v>0</v>
      </c>
    </row>
    <row r="667" spans="1:11" x14ac:dyDescent="0.25">
      <c r="A667" s="127" t="s">
        <v>96</v>
      </c>
      <c r="B667" s="123" t="s">
        <v>11</v>
      </c>
      <c r="C667" s="123" t="s">
        <v>40</v>
      </c>
      <c r="D667" s="123"/>
      <c r="E667" s="124"/>
      <c r="F667" s="192">
        <f>F668</f>
        <v>10125428</v>
      </c>
      <c r="G667" s="192">
        <f t="shared" ref="G667:K668" si="338">G668</f>
        <v>0</v>
      </c>
      <c r="H667" s="192">
        <f t="shared" si="338"/>
        <v>0</v>
      </c>
      <c r="I667" s="192">
        <f t="shared" si="338"/>
        <v>0</v>
      </c>
      <c r="J667" s="192">
        <f t="shared" si="338"/>
        <v>10125428</v>
      </c>
      <c r="K667" s="192">
        <f t="shared" si="338"/>
        <v>0</v>
      </c>
    </row>
    <row r="668" spans="1:11" x14ac:dyDescent="0.25">
      <c r="A668" s="122" t="s">
        <v>8</v>
      </c>
      <c r="B668" s="123" t="s">
        <v>11</v>
      </c>
      <c r="C668" s="123" t="s">
        <v>40</v>
      </c>
      <c r="D668" s="123" t="s">
        <v>415</v>
      </c>
      <c r="E668" s="124"/>
      <c r="F668" s="192">
        <f>F669</f>
        <v>10125428</v>
      </c>
      <c r="G668" s="192">
        <f t="shared" si="338"/>
        <v>0</v>
      </c>
      <c r="H668" s="192">
        <f t="shared" si="338"/>
        <v>0</v>
      </c>
      <c r="I668" s="192">
        <f t="shared" si="338"/>
        <v>0</v>
      </c>
      <c r="J668" s="192">
        <f t="shared" si="338"/>
        <v>10125428</v>
      </c>
      <c r="K668" s="192">
        <f t="shared" si="338"/>
        <v>0</v>
      </c>
    </row>
    <row r="669" spans="1:11" ht="25.5" x14ac:dyDescent="0.25">
      <c r="A669" s="27" t="s">
        <v>48</v>
      </c>
      <c r="B669" s="123" t="s">
        <v>11</v>
      </c>
      <c r="C669" s="123" t="s">
        <v>40</v>
      </c>
      <c r="D669" s="123" t="s">
        <v>471</v>
      </c>
      <c r="E669" s="124"/>
      <c r="F669" s="192">
        <f>F670+F672</f>
        <v>10125428</v>
      </c>
      <c r="G669" s="192">
        <f t="shared" ref="G669:K669" si="339">G670+G672</f>
        <v>0</v>
      </c>
      <c r="H669" s="192">
        <f t="shared" si="339"/>
        <v>0</v>
      </c>
      <c r="I669" s="192">
        <f t="shared" si="339"/>
        <v>0</v>
      </c>
      <c r="J669" s="192">
        <f t="shared" si="339"/>
        <v>10125428</v>
      </c>
      <c r="K669" s="192">
        <f t="shared" si="339"/>
        <v>0</v>
      </c>
    </row>
    <row r="670" spans="1:11" ht="51" x14ac:dyDescent="0.25">
      <c r="A670" s="126" t="s">
        <v>13</v>
      </c>
      <c r="B670" s="123" t="s">
        <v>11</v>
      </c>
      <c r="C670" s="123" t="s">
        <v>40</v>
      </c>
      <c r="D670" s="123" t="s">
        <v>472</v>
      </c>
      <c r="E670" s="124"/>
      <c r="F670" s="192">
        <f>F671</f>
        <v>150000</v>
      </c>
      <c r="G670" s="192">
        <f t="shared" ref="G670:K670" si="340">G671</f>
        <v>0</v>
      </c>
      <c r="H670" s="192">
        <f t="shared" si="340"/>
        <v>0</v>
      </c>
      <c r="I670" s="192">
        <f t="shared" si="340"/>
        <v>0</v>
      </c>
      <c r="J670" s="192">
        <f t="shared" si="340"/>
        <v>150000</v>
      </c>
      <c r="K670" s="192">
        <f t="shared" si="340"/>
        <v>0</v>
      </c>
    </row>
    <row r="671" spans="1:11" ht="25.5" x14ac:dyDescent="0.25">
      <c r="A671" s="126" t="s">
        <v>47</v>
      </c>
      <c r="B671" s="123" t="s">
        <v>11</v>
      </c>
      <c r="C671" s="123" t="s">
        <v>40</v>
      </c>
      <c r="D671" s="123" t="s">
        <v>472</v>
      </c>
      <c r="E671" s="124">
        <v>600</v>
      </c>
      <c r="F671" s="192">
        <f>'9.ведомства'!G250</f>
        <v>150000</v>
      </c>
      <c r="G671" s="192">
        <f>'9.ведомства'!H250</f>
        <v>0</v>
      </c>
      <c r="H671" s="192">
        <f>'9.ведомства'!I250</f>
        <v>0</v>
      </c>
      <c r="I671" s="192">
        <f>'9.ведомства'!J250</f>
        <v>0</v>
      </c>
      <c r="J671" s="192">
        <f>'9.ведомства'!K250</f>
        <v>150000</v>
      </c>
      <c r="K671" s="192">
        <f>'9.ведомства'!L250</f>
        <v>0</v>
      </c>
    </row>
    <row r="672" spans="1:11" ht="51" x14ac:dyDescent="0.25">
      <c r="A672" s="126" t="s">
        <v>906</v>
      </c>
      <c r="B672" s="123" t="s">
        <v>11</v>
      </c>
      <c r="C672" s="123" t="s">
        <v>40</v>
      </c>
      <c r="D672" s="123" t="s">
        <v>566</v>
      </c>
      <c r="E672" s="124"/>
      <c r="F672" s="192">
        <f>F673</f>
        <v>9975428</v>
      </c>
      <c r="G672" s="192">
        <f t="shared" ref="G672:K672" si="341">G673</f>
        <v>0</v>
      </c>
      <c r="H672" s="192">
        <f t="shared" si="341"/>
        <v>0</v>
      </c>
      <c r="I672" s="192">
        <f t="shared" si="341"/>
        <v>0</v>
      </c>
      <c r="J672" s="192">
        <f t="shared" si="341"/>
        <v>9975428</v>
      </c>
      <c r="K672" s="192">
        <f t="shared" si="341"/>
        <v>0</v>
      </c>
    </row>
    <row r="673" spans="1:11" ht="25.5" x14ac:dyDescent="0.25">
      <c r="A673" s="126" t="s">
        <v>47</v>
      </c>
      <c r="B673" s="123" t="s">
        <v>11</v>
      </c>
      <c r="C673" s="123" t="s">
        <v>40</v>
      </c>
      <c r="D673" s="123" t="s">
        <v>566</v>
      </c>
      <c r="E673" s="124">
        <v>600</v>
      </c>
      <c r="F673" s="192">
        <f>'9.ведомства'!G252</f>
        <v>9975428</v>
      </c>
      <c r="G673" s="192">
        <f>'9.ведомства'!H252</f>
        <v>0</v>
      </c>
      <c r="H673" s="192">
        <f>'9.ведомства'!I252</f>
        <v>0</v>
      </c>
      <c r="I673" s="192">
        <f>'9.ведомства'!J252</f>
        <v>0</v>
      </c>
      <c r="J673" s="192">
        <f>'9.ведомства'!K252</f>
        <v>9975428</v>
      </c>
      <c r="K673" s="192">
        <f>'9.ведомства'!L252</f>
        <v>0</v>
      </c>
    </row>
    <row r="674" spans="1:11" ht="25.5" hidden="1" x14ac:dyDescent="0.25">
      <c r="A674" s="127" t="s">
        <v>93</v>
      </c>
      <c r="B674" s="131">
        <v>13</v>
      </c>
      <c r="C674" s="123"/>
      <c r="D674" s="123"/>
      <c r="E674" s="124"/>
      <c r="F674" s="147">
        <f>F675</f>
        <v>4700000</v>
      </c>
      <c r="G674" s="147">
        <f t="shared" ref="G674:K678" si="342">G675</f>
        <v>0</v>
      </c>
      <c r="H674" s="147">
        <f t="shared" si="342"/>
        <v>-4700000</v>
      </c>
      <c r="I674" s="147">
        <f t="shared" si="342"/>
        <v>0</v>
      </c>
      <c r="J674" s="147">
        <f t="shared" si="342"/>
        <v>0</v>
      </c>
      <c r="K674" s="147">
        <f t="shared" si="342"/>
        <v>0</v>
      </c>
    </row>
    <row r="675" spans="1:11" ht="25.5" hidden="1" x14ac:dyDescent="0.25">
      <c r="A675" s="127" t="s">
        <v>92</v>
      </c>
      <c r="B675" s="131">
        <v>13</v>
      </c>
      <c r="C675" s="123" t="s">
        <v>22</v>
      </c>
      <c r="D675" s="123"/>
      <c r="E675" s="124"/>
      <c r="F675" s="147">
        <f>F676</f>
        <v>4700000</v>
      </c>
      <c r="G675" s="147">
        <f t="shared" si="342"/>
        <v>0</v>
      </c>
      <c r="H675" s="147">
        <f t="shared" si="342"/>
        <v>-4700000</v>
      </c>
      <c r="I675" s="147">
        <f t="shared" si="342"/>
        <v>0</v>
      </c>
      <c r="J675" s="147">
        <f t="shared" si="342"/>
        <v>0</v>
      </c>
      <c r="K675" s="147">
        <f t="shared" si="342"/>
        <v>0</v>
      </c>
    </row>
    <row r="676" spans="1:11" hidden="1" x14ac:dyDescent="0.25">
      <c r="A676" s="122" t="s">
        <v>8</v>
      </c>
      <c r="B676" s="131">
        <v>13</v>
      </c>
      <c r="C676" s="123" t="s">
        <v>22</v>
      </c>
      <c r="D676" s="123" t="s">
        <v>415</v>
      </c>
      <c r="E676" s="124"/>
      <c r="F676" s="147">
        <f>F677</f>
        <v>4700000</v>
      </c>
      <c r="G676" s="147">
        <f t="shared" si="342"/>
        <v>0</v>
      </c>
      <c r="H676" s="147">
        <f t="shared" si="342"/>
        <v>-4700000</v>
      </c>
      <c r="I676" s="147">
        <f t="shared" si="342"/>
        <v>0</v>
      </c>
      <c r="J676" s="147">
        <f t="shared" si="342"/>
        <v>0</v>
      </c>
      <c r="K676" s="147">
        <f t="shared" si="342"/>
        <v>0</v>
      </c>
    </row>
    <row r="677" spans="1:11" ht="16.5" hidden="1" customHeight="1" x14ac:dyDescent="0.25">
      <c r="A677" s="122" t="s">
        <v>7</v>
      </c>
      <c r="B677" s="131">
        <v>13</v>
      </c>
      <c r="C677" s="123" t="s">
        <v>22</v>
      </c>
      <c r="D677" s="123" t="s">
        <v>416</v>
      </c>
      <c r="E677" s="124"/>
      <c r="F677" s="147">
        <f>F678</f>
        <v>4700000</v>
      </c>
      <c r="G677" s="147">
        <f t="shared" si="342"/>
        <v>0</v>
      </c>
      <c r="H677" s="147">
        <f t="shared" si="342"/>
        <v>-4700000</v>
      </c>
      <c r="I677" s="147">
        <f t="shared" si="342"/>
        <v>0</v>
      </c>
      <c r="J677" s="147">
        <f t="shared" si="342"/>
        <v>0</v>
      </c>
      <c r="K677" s="147">
        <f t="shared" si="342"/>
        <v>0</v>
      </c>
    </row>
    <row r="678" spans="1:11" ht="25.5" hidden="1" x14ac:dyDescent="0.25">
      <c r="A678" s="27" t="s">
        <v>91</v>
      </c>
      <c r="B678" s="131">
        <v>13</v>
      </c>
      <c r="C678" s="123" t="s">
        <v>22</v>
      </c>
      <c r="D678" s="123" t="s">
        <v>572</v>
      </c>
      <c r="E678" s="124"/>
      <c r="F678" s="147">
        <f>F679</f>
        <v>4700000</v>
      </c>
      <c r="G678" s="147">
        <f t="shared" si="342"/>
        <v>0</v>
      </c>
      <c r="H678" s="147">
        <f t="shared" si="342"/>
        <v>-4700000</v>
      </c>
      <c r="I678" s="147">
        <f t="shared" si="342"/>
        <v>0</v>
      </c>
      <c r="J678" s="147">
        <f t="shared" si="342"/>
        <v>0</v>
      </c>
      <c r="K678" s="147">
        <f t="shared" si="342"/>
        <v>0</v>
      </c>
    </row>
    <row r="679" spans="1:11" ht="25.5" hidden="1" x14ac:dyDescent="0.25">
      <c r="A679" s="122" t="s">
        <v>90</v>
      </c>
      <c r="B679" s="131">
        <v>13</v>
      </c>
      <c r="C679" s="123" t="s">
        <v>22</v>
      </c>
      <c r="D679" s="123" t="s">
        <v>572</v>
      </c>
      <c r="E679" s="124">
        <v>700</v>
      </c>
      <c r="F679" s="147">
        <f>'9.ведомства'!G317</f>
        <v>4700000</v>
      </c>
      <c r="G679" s="147">
        <f>'9.ведомства'!H317</f>
        <v>0</v>
      </c>
      <c r="H679" s="147">
        <f>'9.ведомства'!I317</f>
        <v>-4700000</v>
      </c>
      <c r="I679" s="147">
        <f>'9.ведомства'!J317</f>
        <v>0</v>
      </c>
      <c r="J679" s="147">
        <f>'9.ведомства'!K317</f>
        <v>0</v>
      </c>
      <c r="K679" s="147">
        <f>'9.ведомства'!L317</f>
        <v>0</v>
      </c>
    </row>
    <row r="680" spans="1:11" x14ac:dyDescent="0.25">
      <c r="A680" s="257" t="s">
        <v>0</v>
      </c>
      <c r="B680" s="257"/>
      <c r="C680" s="257"/>
      <c r="D680" s="257"/>
      <c r="E680" s="257"/>
      <c r="F680" s="199">
        <f t="shared" ref="F680:K680" si="343">F674+F659+F651+F554+F493+F372+F365+F280+F187+F160+F10</f>
        <v>2503640922.8200002</v>
      </c>
      <c r="G680" s="199">
        <f t="shared" si="343"/>
        <v>904682416.91999996</v>
      </c>
      <c r="H680" s="199">
        <f t="shared" si="343"/>
        <v>8180126.21</v>
      </c>
      <c r="I680" s="199">
        <f t="shared" si="343"/>
        <v>0</v>
      </c>
      <c r="J680" s="199">
        <f t="shared" si="343"/>
        <v>2511821049.0300002</v>
      </c>
      <c r="K680" s="199">
        <f t="shared" si="343"/>
        <v>904682416.91999996</v>
      </c>
    </row>
    <row r="682" spans="1:11" hidden="1" x14ac:dyDescent="0.25">
      <c r="F682" s="196"/>
      <c r="G682" s="196"/>
    </row>
    <row r="683" spans="1:11" hidden="1" x14ac:dyDescent="0.25">
      <c r="F683" s="143">
        <f t="shared" ref="F683:K683" si="344">F37+F84+F90+F179+F189+F209+F228+F246+F259+F271+F282+F295+F320+F315+F367+F374+F392+F422+F437+F448+F462+F488+F495+F531+F536+F556+F564+F593+F609+F642+F653</f>
        <v>2084762008.8199999</v>
      </c>
      <c r="G683" s="143">
        <f t="shared" si="344"/>
        <v>874037146.92000008</v>
      </c>
      <c r="H683" s="143">
        <f t="shared" si="344"/>
        <v>8383472.25</v>
      </c>
      <c r="I683" s="143">
        <f t="shared" si="344"/>
        <v>0</v>
      </c>
      <c r="J683" s="143">
        <f t="shared" si="344"/>
        <v>2093145481.0699999</v>
      </c>
      <c r="K683" s="143">
        <f t="shared" si="344"/>
        <v>874037146.92000008</v>
      </c>
    </row>
    <row r="684" spans="1:11" hidden="1" x14ac:dyDescent="0.25">
      <c r="B684" s="16" t="s">
        <v>22</v>
      </c>
      <c r="F684" s="143">
        <f t="shared" ref="F684:K684" si="345">F84+F179+F315+F367+F437+F556+F564+F642+F653</f>
        <v>14217413</v>
      </c>
      <c r="G684" s="143">
        <f t="shared" si="345"/>
        <v>0</v>
      </c>
      <c r="H684" s="143">
        <f t="shared" si="345"/>
        <v>0</v>
      </c>
      <c r="I684" s="143">
        <f t="shared" si="345"/>
        <v>0</v>
      </c>
      <c r="J684" s="143">
        <f t="shared" si="345"/>
        <v>14217413</v>
      </c>
      <c r="K684" s="143">
        <f t="shared" si="345"/>
        <v>0</v>
      </c>
    </row>
    <row r="685" spans="1:11" hidden="1" x14ac:dyDescent="0.25">
      <c r="B685" s="16" t="s">
        <v>40</v>
      </c>
      <c r="F685" s="143">
        <f t="shared" ref="F685:K685" si="346">F246</f>
        <v>708000</v>
      </c>
      <c r="G685" s="143">
        <f t="shared" si="346"/>
        <v>0</v>
      </c>
      <c r="H685" s="143">
        <f t="shared" si="346"/>
        <v>0</v>
      </c>
      <c r="I685" s="143">
        <f t="shared" si="346"/>
        <v>0</v>
      </c>
      <c r="J685" s="143">
        <f t="shared" si="346"/>
        <v>708000</v>
      </c>
      <c r="K685" s="143">
        <f t="shared" si="346"/>
        <v>0</v>
      </c>
    </row>
    <row r="686" spans="1:11" hidden="1" x14ac:dyDescent="0.25">
      <c r="B686" s="16" t="s">
        <v>37</v>
      </c>
      <c r="F686" s="143">
        <f t="shared" ref="F686:K686" si="347">F37+F90+F228+F259+F531</f>
        <v>47916778.700000003</v>
      </c>
      <c r="G686" s="143">
        <f t="shared" si="347"/>
        <v>11400</v>
      </c>
      <c r="H686" s="143">
        <f t="shared" si="347"/>
        <v>0</v>
      </c>
      <c r="I686" s="143">
        <f t="shared" si="347"/>
        <v>0</v>
      </c>
      <c r="J686" s="143">
        <f t="shared" si="347"/>
        <v>47916778.700000003</v>
      </c>
      <c r="K686" s="143">
        <f t="shared" si="347"/>
        <v>11400</v>
      </c>
    </row>
    <row r="687" spans="1:11" hidden="1" x14ac:dyDescent="0.25">
      <c r="B687" s="16" t="s">
        <v>2</v>
      </c>
      <c r="F687" s="143">
        <f t="shared" ref="F687:K687" si="348">F189+F209+F282+F295+F320</f>
        <v>248754798.91999999</v>
      </c>
      <c r="G687" s="143">
        <f t="shared" si="348"/>
        <v>34873718.920000002</v>
      </c>
      <c r="H687" s="143">
        <f t="shared" si="348"/>
        <v>8383472.25</v>
      </c>
      <c r="I687" s="143">
        <f t="shared" si="348"/>
        <v>0</v>
      </c>
      <c r="J687" s="143">
        <f t="shared" si="348"/>
        <v>257138271.16999999</v>
      </c>
      <c r="K687" s="143">
        <f t="shared" si="348"/>
        <v>34873718.920000002</v>
      </c>
    </row>
    <row r="688" spans="1:11" hidden="1" x14ac:dyDescent="0.25">
      <c r="B688" s="16" t="s">
        <v>46</v>
      </c>
      <c r="F688" s="143">
        <f t="shared" ref="F688:K688" si="349">F374+F392+F448+F462+F593+F609</f>
        <v>1487904389</v>
      </c>
      <c r="G688" s="143">
        <f t="shared" si="349"/>
        <v>835333200</v>
      </c>
      <c r="H688" s="143">
        <f t="shared" si="349"/>
        <v>-206900</v>
      </c>
      <c r="I688" s="143">
        <f t="shared" si="349"/>
        <v>-206900</v>
      </c>
      <c r="J688" s="143">
        <f t="shared" si="349"/>
        <v>1487697489</v>
      </c>
      <c r="K688" s="143">
        <f t="shared" si="349"/>
        <v>835126300</v>
      </c>
    </row>
    <row r="689" spans="1:12" hidden="1" x14ac:dyDescent="0.25">
      <c r="B689" s="16" t="s">
        <v>32</v>
      </c>
      <c r="F689" s="143">
        <f t="shared" ref="F689:K689" si="350">F422+F488+F495+F536+F271</f>
        <v>285260629.19999999</v>
      </c>
      <c r="G689" s="143">
        <f t="shared" si="350"/>
        <v>3818828</v>
      </c>
      <c r="H689" s="143">
        <f t="shared" si="350"/>
        <v>206900</v>
      </c>
      <c r="I689" s="143">
        <f t="shared" si="350"/>
        <v>206900</v>
      </c>
      <c r="J689" s="143">
        <f t="shared" si="350"/>
        <v>285467529.19999999</v>
      </c>
      <c r="K689" s="143">
        <f t="shared" si="350"/>
        <v>4025728</v>
      </c>
    </row>
    <row r="690" spans="1:12" hidden="1" x14ac:dyDescent="0.25">
      <c r="F690" s="143">
        <f>SUM(F684:F689)</f>
        <v>2084762008.8199999</v>
      </c>
      <c r="G690" s="143">
        <f t="shared" ref="G690:K690" si="351">SUM(G684:G689)</f>
        <v>874037146.91999996</v>
      </c>
      <c r="H690" s="143">
        <f t="shared" si="351"/>
        <v>8383472.25</v>
      </c>
      <c r="I690" s="143">
        <f t="shared" si="351"/>
        <v>0</v>
      </c>
      <c r="J690" s="143">
        <f t="shared" si="351"/>
        <v>2093145481.0699999</v>
      </c>
      <c r="K690" s="143">
        <f t="shared" si="351"/>
        <v>874037146.91999996</v>
      </c>
    </row>
    <row r="691" spans="1:12" hidden="1" x14ac:dyDescent="0.25"/>
    <row r="692" spans="1:12" hidden="1" x14ac:dyDescent="0.25">
      <c r="F692" s="200">
        <f t="shared" ref="F692:K692" si="352">F12+F22+F47+F61+F66+F79+F136+F162+F167+F199+F235+F276+F311+F357+F387+F602+F628+F661+F668+F676</f>
        <v>418878914</v>
      </c>
      <c r="G692" s="200">
        <f t="shared" si="352"/>
        <v>30645270</v>
      </c>
      <c r="H692" s="200">
        <f t="shared" si="352"/>
        <v>-203346.04000000004</v>
      </c>
      <c r="I692" s="200">
        <f t="shared" si="352"/>
        <v>0</v>
      </c>
      <c r="J692" s="200">
        <f t="shared" si="352"/>
        <v>418675567.96000004</v>
      </c>
      <c r="K692" s="200">
        <f t="shared" si="352"/>
        <v>30645270</v>
      </c>
    </row>
    <row r="693" spans="1:12" hidden="1" x14ac:dyDescent="0.25">
      <c r="B693" s="15">
        <v>901</v>
      </c>
      <c r="F693" s="196">
        <f t="shared" ref="F693:K693" si="353">F13+F23+F137</f>
        <v>8674501.4000000004</v>
      </c>
      <c r="G693" s="196">
        <f t="shared" si="353"/>
        <v>0</v>
      </c>
      <c r="H693" s="196">
        <f t="shared" si="353"/>
        <v>0</v>
      </c>
      <c r="I693" s="196">
        <f t="shared" si="353"/>
        <v>0</v>
      </c>
      <c r="J693" s="196">
        <f t="shared" si="353"/>
        <v>8674501.4000000004</v>
      </c>
      <c r="K693" s="196">
        <f t="shared" si="353"/>
        <v>0</v>
      </c>
    </row>
    <row r="694" spans="1:12" hidden="1" x14ac:dyDescent="0.25">
      <c r="B694" s="15">
        <v>902</v>
      </c>
      <c r="F694" s="196">
        <f t="shared" ref="F694:K694" si="354">F48+F62+F80+F140+F163+F168+F200+F277+F311+F603+F629+F677</f>
        <v>145117309.59999999</v>
      </c>
      <c r="G694" s="196">
        <f t="shared" si="354"/>
        <v>30645270</v>
      </c>
      <c r="H694" s="196">
        <f t="shared" si="354"/>
        <v>-101901</v>
      </c>
      <c r="I694" s="196">
        <f t="shared" si="354"/>
        <v>0</v>
      </c>
      <c r="J694" s="196">
        <f t="shared" si="354"/>
        <v>145015408.59999999</v>
      </c>
      <c r="K694" s="196">
        <f t="shared" si="354"/>
        <v>30645270</v>
      </c>
    </row>
    <row r="695" spans="1:12" hidden="1" x14ac:dyDescent="0.25">
      <c r="B695" s="15">
        <v>903</v>
      </c>
      <c r="F695" s="196">
        <f t="shared" ref="F695:K695" si="355">F67</f>
        <v>2621255</v>
      </c>
      <c r="G695" s="196">
        <f t="shared" si="355"/>
        <v>0</v>
      </c>
      <c r="H695" s="196">
        <f t="shared" si="355"/>
        <v>0</v>
      </c>
      <c r="I695" s="196">
        <f t="shared" si="355"/>
        <v>0</v>
      </c>
      <c r="J695" s="196">
        <f t="shared" si="355"/>
        <v>2621255</v>
      </c>
      <c r="K695" s="196">
        <f t="shared" si="355"/>
        <v>0</v>
      </c>
    </row>
    <row r="696" spans="1:12" hidden="1" x14ac:dyDescent="0.25">
      <c r="B696" s="15">
        <v>904</v>
      </c>
      <c r="F696" s="196">
        <f t="shared" ref="F696:K696" si="356">F171+F358</f>
        <v>27783186</v>
      </c>
      <c r="G696" s="196">
        <f t="shared" si="356"/>
        <v>0</v>
      </c>
      <c r="H696" s="196">
        <f t="shared" si="356"/>
        <v>0</v>
      </c>
      <c r="I696" s="196">
        <f t="shared" si="356"/>
        <v>0</v>
      </c>
      <c r="J696" s="196">
        <f t="shared" si="356"/>
        <v>27783186</v>
      </c>
      <c r="K696" s="196">
        <f t="shared" si="356"/>
        <v>0</v>
      </c>
    </row>
    <row r="697" spans="1:12" hidden="1" x14ac:dyDescent="0.25">
      <c r="B697" s="15">
        <v>905</v>
      </c>
      <c r="F697" s="196">
        <f t="shared" ref="F697:K697" si="357">F155+F236+F388+F669+F662</f>
        <v>234682662</v>
      </c>
      <c r="G697" s="196">
        <f t="shared" si="357"/>
        <v>0</v>
      </c>
      <c r="H697" s="196">
        <f t="shared" si="357"/>
        <v>-101445.04</v>
      </c>
      <c r="I697" s="196">
        <f t="shared" si="357"/>
        <v>0</v>
      </c>
      <c r="J697" s="196">
        <f t="shared" si="357"/>
        <v>234581216.96000001</v>
      </c>
      <c r="K697" s="196">
        <f t="shared" si="357"/>
        <v>0</v>
      </c>
    </row>
    <row r="698" spans="1:12" hidden="1" x14ac:dyDescent="0.25">
      <c r="B698" s="15">
        <v>909</v>
      </c>
      <c r="F698" s="196"/>
      <c r="G698" s="196"/>
      <c r="H698" s="196"/>
      <c r="I698" s="196"/>
    </row>
    <row r="699" spans="1:12" hidden="1" x14ac:dyDescent="0.25">
      <c r="F699" s="196">
        <f>SUM(F693:F698)</f>
        <v>418878914</v>
      </c>
      <c r="G699" s="196">
        <f t="shared" ref="G699:K699" si="358">SUM(G693:G698)</f>
        <v>30645270</v>
      </c>
      <c r="H699" s="196">
        <f t="shared" si="358"/>
        <v>-203346.03999999998</v>
      </c>
      <c r="I699" s="196">
        <f t="shared" si="358"/>
        <v>0</v>
      </c>
      <c r="J699" s="196">
        <f t="shared" si="358"/>
        <v>418675567.96000004</v>
      </c>
      <c r="K699" s="196">
        <f t="shared" si="358"/>
        <v>30645270</v>
      </c>
    </row>
    <row r="700" spans="1:12" hidden="1" x14ac:dyDescent="0.25">
      <c r="F700" s="196">
        <f>F690+F699</f>
        <v>2503640922.8199997</v>
      </c>
      <c r="G700" s="196">
        <f t="shared" ref="G700:K700" si="359">G690+G699</f>
        <v>904682416.91999996</v>
      </c>
      <c r="H700" s="196">
        <f t="shared" si="359"/>
        <v>8180126.21</v>
      </c>
      <c r="I700" s="196">
        <f t="shared" si="359"/>
        <v>0</v>
      </c>
      <c r="J700" s="196">
        <f t="shared" si="359"/>
        <v>2511821049.0299997</v>
      </c>
      <c r="K700" s="196">
        <f t="shared" si="359"/>
        <v>904682416.91999996</v>
      </c>
    </row>
    <row r="701" spans="1:12" hidden="1" x14ac:dyDescent="0.25"/>
    <row r="702" spans="1:12" hidden="1" x14ac:dyDescent="0.25">
      <c r="A702" s="138"/>
      <c r="B702" s="15" t="s">
        <v>380</v>
      </c>
      <c r="F702" s="196">
        <f t="shared" ref="F702:K702" si="360">F14+F16+F19+F24+F26+F29+F31+F34+F40+F42+F45+F49+F51+F53+F58+F68+F70+F72+F76</f>
        <v>101657264.59999999</v>
      </c>
      <c r="G702" s="196">
        <f t="shared" si="360"/>
        <v>0</v>
      </c>
      <c r="H702" s="196">
        <f t="shared" si="360"/>
        <v>-120504</v>
      </c>
      <c r="I702" s="196">
        <f t="shared" si="360"/>
        <v>0</v>
      </c>
      <c r="J702" s="196">
        <f t="shared" si="360"/>
        <v>101536760.59999999</v>
      </c>
      <c r="K702" s="196">
        <f t="shared" si="360"/>
        <v>0</v>
      </c>
      <c r="L702" s="12"/>
    </row>
    <row r="703" spans="1:12" hidden="1" x14ac:dyDescent="0.25">
      <c r="B703" s="15" t="s">
        <v>897</v>
      </c>
      <c r="C703" s="138"/>
      <c r="F703" s="200">
        <f t="shared" ref="F703:K703" si="361">F559+F571+F577+F585+F587</f>
        <v>576520</v>
      </c>
      <c r="G703" s="200">
        <f t="shared" si="361"/>
        <v>0</v>
      </c>
      <c r="H703" s="200">
        <f t="shared" si="361"/>
        <v>0</v>
      </c>
      <c r="I703" s="200">
        <f t="shared" si="361"/>
        <v>0</v>
      </c>
      <c r="J703" s="200">
        <f t="shared" si="361"/>
        <v>576520</v>
      </c>
      <c r="K703" s="200">
        <f t="shared" si="361"/>
        <v>0</v>
      </c>
    </row>
    <row r="704" spans="1:12" hidden="1" x14ac:dyDescent="0.25">
      <c r="B704" s="15" t="s">
        <v>1000</v>
      </c>
      <c r="F704" s="200">
        <f>F214+F223+F225+F221</f>
        <v>11477900</v>
      </c>
      <c r="G704" s="200">
        <f t="shared" ref="G704:K704" si="362">G214+G223+G225+G221</f>
        <v>0</v>
      </c>
      <c r="H704" s="200">
        <f t="shared" si="362"/>
        <v>8383472.25</v>
      </c>
      <c r="I704" s="200">
        <f t="shared" si="362"/>
        <v>0</v>
      </c>
      <c r="J704" s="200">
        <f t="shared" si="362"/>
        <v>19861372.25</v>
      </c>
      <c r="K704" s="200">
        <f t="shared" si="362"/>
        <v>0</v>
      </c>
    </row>
    <row r="707" spans="8:8" x14ac:dyDescent="0.25">
      <c r="H707" s="200">
        <f>H680-I680</f>
        <v>8180126.21</v>
      </c>
    </row>
  </sheetData>
  <mergeCells count="17">
    <mergeCell ref="H8:H9"/>
    <mergeCell ref="I8:I9"/>
    <mergeCell ref="J8:J9"/>
    <mergeCell ref="K8:K9"/>
    <mergeCell ref="A680:E680"/>
    <mergeCell ref="A8:A9"/>
    <mergeCell ref="B8:B9"/>
    <mergeCell ref="C8:C9"/>
    <mergeCell ref="D8:D9"/>
    <mergeCell ref="E8:E9"/>
    <mergeCell ref="F8:F9"/>
    <mergeCell ref="G8:G9"/>
    <mergeCell ref="A2:C2"/>
    <mergeCell ref="D2:G2"/>
    <mergeCell ref="A4:G4"/>
    <mergeCell ref="B7:G7"/>
    <mergeCell ref="A6:K6"/>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2"/>
  <sheetViews>
    <sheetView workbookViewId="0">
      <selection activeCell="E12" sqref="E12"/>
    </sheetView>
  </sheetViews>
  <sheetFormatPr defaultRowHeight="15" x14ac:dyDescent="0.25"/>
  <cols>
    <col min="1" max="1" width="60.42578125" style="118" customWidth="1"/>
    <col min="2" max="2" width="6.42578125" style="155" customWidth="1"/>
    <col min="3" max="3" width="7.28515625" style="155" customWidth="1"/>
    <col min="4" max="4" width="6.7109375" style="155" customWidth="1"/>
    <col min="5" max="5" width="10.85546875" style="155" customWidth="1"/>
    <col min="6" max="6" width="8.5703125" style="155" customWidth="1"/>
    <col min="7" max="7" width="18.5703125" style="156" hidden="1" customWidth="1"/>
    <col min="8" max="8" width="18" style="157" hidden="1" customWidth="1"/>
    <col min="9" max="9" width="16.42578125" style="157" hidden="1" customWidth="1"/>
    <col min="10" max="10" width="16.42578125" style="155" hidden="1" customWidth="1"/>
    <col min="11" max="11" width="13.7109375" style="158" customWidth="1"/>
    <col min="12" max="12" width="14.140625" style="158"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L1" s="139" t="s">
        <v>957</v>
      </c>
    </row>
    <row r="2" spans="1:12" x14ac:dyDescent="0.25">
      <c r="L2" s="226" t="s">
        <v>135</v>
      </c>
    </row>
    <row r="3" spans="1:12" x14ac:dyDescent="0.25">
      <c r="L3" s="227" t="s">
        <v>401</v>
      </c>
    </row>
    <row r="4" spans="1:12" ht="18" customHeight="1" x14ac:dyDescent="0.25">
      <c r="A4" s="118" t="s">
        <v>28</v>
      </c>
      <c r="L4" s="227" t="s">
        <v>402</v>
      </c>
    </row>
    <row r="5" spans="1:12" ht="16.5" customHeight="1" x14ac:dyDescent="0.25">
      <c r="A5" s="253" t="s">
        <v>28</v>
      </c>
      <c r="B5" s="253"/>
      <c r="C5" s="253"/>
      <c r="D5" s="253"/>
      <c r="E5" s="253"/>
      <c r="F5" s="253"/>
      <c r="G5" s="253"/>
      <c r="H5" s="253"/>
    </row>
    <row r="6" spans="1:12" x14ac:dyDescent="0.25">
      <c r="A6" s="255" t="s">
        <v>406</v>
      </c>
      <c r="B6" s="255"/>
      <c r="C6" s="255"/>
      <c r="D6" s="255"/>
      <c r="E6" s="255"/>
      <c r="F6" s="255"/>
      <c r="G6" s="255"/>
      <c r="H6" s="255"/>
    </row>
    <row r="7" spans="1:12" x14ac:dyDescent="0.25">
      <c r="A7" s="149"/>
      <c r="B7" s="149"/>
      <c r="C7" s="149"/>
      <c r="D7" s="149"/>
      <c r="E7" s="149"/>
      <c r="F7" s="149"/>
      <c r="G7" s="150"/>
      <c r="H7" s="159"/>
    </row>
    <row r="8" spans="1:12" x14ac:dyDescent="0.25">
      <c r="A8" s="120" t="s">
        <v>28</v>
      </c>
      <c r="B8" s="149"/>
      <c r="C8" s="263"/>
      <c r="D8" s="263"/>
      <c r="E8" s="263"/>
      <c r="F8" s="263"/>
      <c r="G8" s="263"/>
      <c r="H8" s="263"/>
      <c r="L8" s="24" t="s">
        <v>131</v>
      </c>
    </row>
    <row r="9" spans="1:12" ht="20.25" customHeight="1" x14ac:dyDescent="0.25">
      <c r="A9" s="245" t="s">
        <v>130</v>
      </c>
      <c r="B9" s="245" t="s">
        <v>129</v>
      </c>
      <c r="C9" s="245" t="s">
        <v>128</v>
      </c>
      <c r="D9" s="245" t="s">
        <v>127</v>
      </c>
      <c r="E9" s="245" t="s">
        <v>126</v>
      </c>
      <c r="F9" s="245" t="s">
        <v>125</v>
      </c>
      <c r="G9" s="246" t="s">
        <v>124</v>
      </c>
      <c r="H9" s="265" t="s">
        <v>321</v>
      </c>
      <c r="I9" s="264" t="s">
        <v>253</v>
      </c>
      <c r="J9" s="245" t="s">
        <v>253</v>
      </c>
      <c r="K9" s="246" t="s">
        <v>124</v>
      </c>
      <c r="L9" s="256" t="s">
        <v>321</v>
      </c>
    </row>
    <row r="10" spans="1:12" ht="29.25" customHeight="1" x14ac:dyDescent="0.25">
      <c r="A10" s="245" t="s">
        <v>28</v>
      </c>
      <c r="B10" s="245"/>
      <c r="C10" s="245" t="s">
        <v>28</v>
      </c>
      <c r="D10" s="245" t="s">
        <v>28</v>
      </c>
      <c r="E10" s="245" t="s">
        <v>28</v>
      </c>
      <c r="F10" s="245" t="s">
        <v>28</v>
      </c>
      <c r="G10" s="246" t="s">
        <v>28</v>
      </c>
      <c r="H10" s="266" t="s">
        <v>28</v>
      </c>
      <c r="I10" s="264"/>
      <c r="J10" s="245"/>
      <c r="K10" s="246" t="s">
        <v>28</v>
      </c>
      <c r="L10" s="256" t="s">
        <v>28</v>
      </c>
    </row>
    <row r="11" spans="1:12" x14ac:dyDescent="0.25">
      <c r="A11" s="126" t="s">
        <v>123</v>
      </c>
      <c r="B11" s="124">
        <v>701</v>
      </c>
      <c r="C11" s="124"/>
      <c r="D11" s="124"/>
      <c r="E11" s="124"/>
      <c r="F11" s="124"/>
      <c r="G11" s="136">
        <f t="shared" ref="G11:L11" si="0">G12+G82+G109+G146+G164+G171+G230+G238</f>
        <v>325100871.88</v>
      </c>
      <c r="H11" s="136">
        <f t="shared" si="0"/>
        <v>12946670</v>
      </c>
      <c r="I11" s="136">
        <f t="shared" si="0"/>
        <v>0</v>
      </c>
      <c r="J11" s="136">
        <f t="shared" si="0"/>
        <v>0</v>
      </c>
      <c r="K11" s="236">
        <f t="shared" si="0"/>
        <v>325100871.88</v>
      </c>
      <c r="L11" s="222">
        <f t="shared" si="0"/>
        <v>12946670</v>
      </c>
    </row>
    <row r="12" spans="1:12" x14ac:dyDescent="0.25">
      <c r="A12" s="141" t="s">
        <v>29</v>
      </c>
      <c r="B12" s="124">
        <v>701</v>
      </c>
      <c r="C12" s="133" t="s">
        <v>22</v>
      </c>
      <c r="D12" s="133" t="s">
        <v>28</v>
      </c>
      <c r="E12" s="133" t="s">
        <v>28</v>
      </c>
      <c r="F12" s="131" t="s">
        <v>28</v>
      </c>
      <c r="G12" s="160">
        <f>G13+G30+G25</f>
        <v>105338885.59999999</v>
      </c>
      <c r="H12" s="160">
        <f t="shared" ref="H12:L12" si="1">H13+H30+H25</f>
        <v>1529370</v>
      </c>
      <c r="I12" s="160">
        <f t="shared" si="1"/>
        <v>-1050</v>
      </c>
      <c r="J12" s="160">
        <f t="shared" si="1"/>
        <v>0</v>
      </c>
      <c r="K12" s="160">
        <f t="shared" si="1"/>
        <v>105337835.59999999</v>
      </c>
      <c r="L12" s="160">
        <f t="shared" si="1"/>
        <v>1529370</v>
      </c>
    </row>
    <row r="13" spans="1:12" ht="38.25" x14ac:dyDescent="0.25">
      <c r="A13" s="127" t="s">
        <v>27</v>
      </c>
      <c r="B13" s="124">
        <v>701</v>
      </c>
      <c r="C13" s="133" t="s">
        <v>22</v>
      </c>
      <c r="D13" s="133" t="s">
        <v>2</v>
      </c>
      <c r="E13" s="133"/>
      <c r="F13" s="131"/>
      <c r="G13" s="160">
        <f t="shared" ref="G13:L14" si="2">G14</f>
        <v>51263966.600000001</v>
      </c>
      <c r="H13" s="160">
        <f t="shared" si="2"/>
        <v>0</v>
      </c>
      <c r="I13" s="160">
        <f t="shared" si="2"/>
        <v>0</v>
      </c>
      <c r="J13" s="160">
        <f t="shared" si="2"/>
        <v>0</v>
      </c>
      <c r="K13" s="160">
        <f t="shared" si="2"/>
        <v>51263966.600000001</v>
      </c>
      <c r="L13" s="160">
        <f t="shared" si="2"/>
        <v>0</v>
      </c>
    </row>
    <row r="14" spans="1:12" x14ac:dyDescent="0.25">
      <c r="A14" s="122" t="s">
        <v>8</v>
      </c>
      <c r="B14" s="124">
        <v>701</v>
      </c>
      <c r="C14" s="123" t="s">
        <v>22</v>
      </c>
      <c r="D14" s="123" t="s">
        <v>2</v>
      </c>
      <c r="E14" s="123" t="s">
        <v>415</v>
      </c>
      <c r="F14" s="124"/>
      <c r="G14" s="136">
        <f t="shared" si="2"/>
        <v>51263966.600000001</v>
      </c>
      <c r="H14" s="136">
        <f t="shared" si="2"/>
        <v>0</v>
      </c>
      <c r="I14" s="136">
        <f t="shared" si="2"/>
        <v>0</v>
      </c>
      <c r="J14" s="136">
        <f t="shared" si="2"/>
        <v>0</v>
      </c>
      <c r="K14" s="236">
        <f t="shared" si="2"/>
        <v>51263966.600000001</v>
      </c>
      <c r="L14" s="222">
        <f t="shared" si="2"/>
        <v>0</v>
      </c>
    </row>
    <row r="15" spans="1:12" ht="25.5" x14ac:dyDescent="0.25">
      <c r="A15" s="122" t="s">
        <v>7</v>
      </c>
      <c r="B15" s="124">
        <v>701</v>
      </c>
      <c r="C15" s="123" t="s">
        <v>22</v>
      </c>
      <c r="D15" s="123" t="s">
        <v>2</v>
      </c>
      <c r="E15" s="123" t="s">
        <v>416</v>
      </c>
      <c r="F15" s="124"/>
      <c r="G15" s="136">
        <f>G18+G20+G23+G16</f>
        <v>51263966.600000001</v>
      </c>
      <c r="H15" s="136">
        <f t="shared" ref="H15:L15" si="3">H18+H20+H23+H16</f>
        <v>0</v>
      </c>
      <c r="I15" s="136">
        <f t="shared" si="3"/>
        <v>0</v>
      </c>
      <c r="J15" s="136">
        <f t="shared" si="3"/>
        <v>0</v>
      </c>
      <c r="K15" s="236">
        <f t="shared" si="3"/>
        <v>51263966.600000001</v>
      </c>
      <c r="L15" s="222">
        <f t="shared" si="3"/>
        <v>0</v>
      </c>
    </row>
    <row r="16" spans="1:12" x14ac:dyDescent="0.25">
      <c r="A16" s="122" t="s">
        <v>304</v>
      </c>
      <c r="B16" s="124">
        <v>701</v>
      </c>
      <c r="C16" s="123" t="s">
        <v>22</v>
      </c>
      <c r="D16" s="123" t="s">
        <v>2</v>
      </c>
      <c r="E16" s="123" t="s">
        <v>417</v>
      </c>
      <c r="F16" s="124"/>
      <c r="G16" s="136">
        <f>G17</f>
        <v>1998264</v>
      </c>
      <c r="H16" s="136">
        <f t="shared" ref="H16:L16" si="4">H17</f>
        <v>0</v>
      </c>
      <c r="I16" s="136">
        <f t="shared" si="4"/>
        <v>0</v>
      </c>
      <c r="J16" s="136">
        <f t="shared" si="4"/>
        <v>0</v>
      </c>
      <c r="K16" s="236">
        <f t="shared" si="4"/>
        <v>1998264</v>
      </c>
      <c r="L16" s="222">
        <f t="shared" si="4"/>
        <v>0</v>
      </c>
    </row>
    <row r="17" spans="1:12" ht="51" x14ac:dyDescent="0.25">
      <c r="A17" s="126" t="s">
        <v>12</v>
      </c>
      <c r="B17" s="124">
        <v>701</v>
      </c>
      <c r="C17" s="123" t="s">
        <v>22</v>
      </c>
      <c r="D17" s="123" t="s">
        <v>2</v>
      </c>
      <c r="E17" s="123" t="s">
        <v>417</v>
      </c>
      <c r="F17" s="124">
        <v>100</v>
      </c>
      <c r="G17" s="136">
        <v>1998264</v>
      </c>
      <c r="H17" s="136"/>
      <c r="I17" s="161"/>
      <c r="J17" s="124"/>
      <c r="K17" s="236">
        <f t="shared" ref="K17:K76" si="5">G17+I17</f>
        <v>1998264</v>
      </c>
      <c r="L17" s="222">
        <f t="shared" ref="L17:L76" si="6">H17+J17</f>
        <v>0</v>
      </c>
    </row>
    <row r="18" spans="1:12" ht="25.5" x14ac:dyDescent="0.25">
      <c r="A18" s="126" t="s">
        <v>26</v>
      </c>
      <c r="B18" s="124">
        <v>701</v>
      </c>
      <c r="C18" s="123" t="s">
        <v>22</v>
      </c>
      <c r="D18" s="123" t="s">
        <v>2</v>
      </c>
      <c r="E18" s="123" t="s">
        <v>418</v>
      </c>
      <c r="F18" s="124"/>
      <c r="G18" s="136">
        <f>G19</f>
        <v>49265702.600000001</v>
      </c>
      <c r="H18" s="136">
        <f t="shared" ref="H18:L18" si="7">H19</f>
        <v>0</v>
      </c>
      <c r="I18" s="136">
        <f t="shared" si="7"/>
        <v>0</v>
      </c>
      <c r="J18" s="136">
        <f t="shared" si="7"/>
        <v>0</v>
      </c>
      <c r="K18" s="236">
        <f t="shared" si="7"/>
        <v>49265702.600000001</v>
      </c>
      <c r="L18" s="222">
        <f t="shared" si="7"/>
        <v>0</v>
      </c>
    </row>
    <row r="19" spans="1:12" ht="51" x14ac:dyDescent="0.25">
      <c r="A19" s="126" t="s">
        <v>12</v>
      </c>
      <c r="B19" s="124">
        <v>701</v>
      </c>
      <c r="C19" s="123" t="s">
        <v>22</v>
      </c>
      <c r="D19" s="123" t="s">
        <v>2</v>
      </c>
      <c r="E19" s="123" t="s">
        <v>418</v>
      </c>
      <c r="F19" s="124">
        <v>100</v>
      </c>
      <c r="G19" s="136">
        <v>49265702.600000001</v>
      </c>
      <c r="H19" s="136"/>
      <c r="I19" s="161"/>
      <c r="J19" s="124"/>
      <c r="K19" s="236">
        <f t="shared" si="5"/>
        <v>49265702.600000001</v>
      </c>
      <c r="L19" s="222">
        <f t="shared" si="6"/>
        <v>0</v>
      </c>
    </row>
    <row r="20" spans="1:12" x14ac:dyDescent="0.25">
      <c r="A20" s="27" t="s">
        <v>23</v>
      </c>
      <c r="B20" s="124">
        <v>701</v>
      </c>
      <c r="C20" s="123" t="s">
        <v>22</v>
      </c>
      <c r="D20" s="123" t="s">
        <v>2</v>
      </c>
      <c r="E20" s="123" t="s">
        <v>419</v>
      </c>
      <c r="F20" s="124"/>
      <c r="G20" s="136">
        <f t="shared" ref="G20:L20" si="8">SUM(G21:G22)</f>
        <v>0</v>
      </c>
      <c r="H20" s="136">
        <f t="shared" si="8"/>
        <v>0</v>
      </c>
      <c r="I20" s="136">
        <f t="shared" si="8"/>
        <v>0</v>
      </c>
      <c r="J20" s="136">
        <f t="shared" si="8"/>
        <v>0</v>
      </c>
      <c r="K20" s="236">
        <f t="shared" si="8"/>
        <v>0</v>
      </c>
      <c r="L20" s="222">
        <f t="shared" si="8"/>
        <v>0</v>
      </c>
    </row>
    <row r="21" spans="1:12" ht="25.5" x14ac:dyDescent="0.25">
      <c r="A21" s="126" t="s">
        <v>17</v>
      </c>
      <c r="B21" s="124">
        <v>701</v>
      </c>
      <c r="C21" s="123" t="s">
        <v>22</v>
      </c>
      <c r="D21" s="123" t="s">
        <v>2</v>
      </c>
      <c r="E21" s="123" t="s">
        <v>419</v>
      </c>
      <c r="F21" s="124">
        <v>200</v>
      </c>
      <c r="G21" s="136"/>
      <c r="H21" s="136"/>
      <c r="I21" s="161"/>
      <c r="J21" s="124"/>
      <c r="K21" s="236">
        <f t="shared" si="5"/>
        <v>0</v>
      </c>
      <c r="L21" s="222">
        <f t="shared" si="6"/>
        <v>0</v>
      </c>
    </row>
    <row r="22" spans="1:12" x14ac:dyDescent="0.25">
      <c r="A22" s="126" t="s">
        <v>15</v>
      </c>
      <c r="B22" s="124">
        <v>701</v>
      </c>
      <c r="C22" s="123" t="s">
        <v>22</v>
      </c>
      <c r="D22" s="123" t="s">
        <v>2</v>
      </c>
      <c r="E22" s="123" t="s">
        <v>419</v>
      </c>
      <c r="F22" s="124">
        <v>800</v>
      </c>
      <c r="G22" s="136"/>
      <c r="H22" s="136"/>
      <c r="I22" s="161"/>
      <c r="J22" s="124"/>
      <c r="K22" s="236">
        <f t="shared" si="5"/>
        <v>0</v>
      </c>
      <c r="L22" s="222">
        <f t="shared" si="6"/>
        <v>0</v>
      </c>
    </row>
    <row r="23" spans="1:12" ht="38.25" x14ac:dyDescent="0.25">
      <c r="A23" s="126" t="s">
        <v>13</v>
      </c>
      <c r="B23" s="124">
        <v>701</v>
      </c>
      <c r="C23" s="123" t="s">
        <v>22</v>
      </c>
      <c r="D23" s="123" t="s">
        <v>2</v>
      </c>
      <c r="E23" s="123" t="s">
        <v>420</v>
      </c>
      <c r="F23" s="124"/>
      <c r="G23" s="136">
        <f>G24</f>
        <v>0</v>
      </c>
      <c r="H23" s="136">
        <f t="shared" ref="H23:L23" si="9">H24</f>
        <v>0</v>
      </c>
      <c r="I23" s="136">
        <f t="shared" si="9"/>
        <v>0</v>
      </c>
      <c r="J23" s="136">
        <f t="shared" si="9"/>
        <v>0</v>
      </c>
      <c r="K23" s="236">
        <f t="shared" si="9"/>
        <v>0</v>
      </c>
      <c r="L23" s="222">
        <f t="shared" si="9"/>
        <v>0</v>
      </c>
    </row>
    <row r="24" spans="1:12" ht="51" x14ac:dyDescent="0.25">
      <c r="A24" s="126" t="s">
        <v>12</v>
      </c>
      <c r="B24" s="124">
        <v>701</v>
      </c>
      <c r="C24" s="123" t="s">
        <v>22</v>
      </c>
      <c r="D24" s="123" t="s">
        <v>2</v>
      </c>
      <c r="E24" s="123" t="s">
        <v>420</v>
      </c>
      <c r="F24" s="124">
        <v>100</v>
      </c>
      <c r="G24" s="136"/>
      <c r="H24" s="161"/>
      <c r="I24" s="161"/>
      <c r="J24" s="124"/>
      <c r="K24" s="236">
        <f t="shared" si="5"/>
        <v>0</v>
      </c>
      <c r="L24" s="222">
        <f t="shared" si="6"/>
        <v>0</v>
      </c>
    </row>
    <row r="25" spans="1:12" x14ac:dyDescent="0.25">
      <c r="A25" s="127" t="s">
        <v>421</v>
      </c>
      <c r="B25" s="124">
        <v>701</v>
      </c>
      <c r="C25" s="123" t="s">
        <v>22</v>
      </c>
      <c r="D25" s="123" t="s">
        <v>46</v>
      </c>
      <c r="E25" s="123"/>
      <c r="F25" s="124"/>
      <c r="G25" s="136">
        <f t="shared" ref="G25:L28" si="10">G26</f>
        <v>119370</v>
      </c>
      <c r="H25" s="136">
        <f t="shared" si="10"/>
        <v>119370</v>
      </c>
      <c r="I25" s="136">
        <f t="shared" si="10"/>
        <v>0</v>
      </c>
      <c r="J25" s="136">
        <f t="shared" si="10"/>
        <v>0</v>
      </c>
      <c r="K25" s="236">
        <f t="shared" si="10"/>
        <v>119370</v>
      </c>
      <c r="L25" s="222">
        <f t="shared" si="10"/>
        <v>119370</v>
      </c>
    </row>
    <row r="26" spans="1:12" x14ac:dyDescent="0.25">
      <c r="A26" s="122" t="s">
        <v>8</v>
      </c>
      <c r="B26" s="124">
        <v>701</v>
      </c>
      <c r="C26" s="123" t="s">
        <v>22</v>
      </c>
      <c r="D26" s="123" t="s">
        <v>46</v>
      </c>
      <c r="E26" s="123" t="s">
        <v>415</v>
      </c>
      <c r="F26" s="124"/>
      <c r="G26" s="136">
        <f t="shared" si="10"/>
        <v>119370</v>
      </c>
      <c r="H26" s="136">
        <f t="shared" si="10"/>
        <v>119370</v>
      </c>
      <c r="I26" s="136">
        <f t="shared" si="10"/>
        <v>0</v>
      </c>
      <c r="J26" s="136">
        <f t="shared" si="10"/>
        <v>0</v>
      </c>
      <c r="K26" s="236">
        <f t="shared" si="10"/>
        <v>119370</v>
      </c>
      <c r="L26" s="222">
        <f t="shared" si="10"/>
        <v>119370</v>
      </c>
    </row>
    <row r="27" spans="1:12" ht="25.5" x14ac:dyDescent="0.25">
      <c r="A27" s="122" t="s">
        <v>7</v>
      </c>
      <c r="B27" s="124">
        <v>701</v>
      </c>
      <c r="C27" s="123" t="s">
        <v>22</v>
      </c>
      <c r="D27" s="123" t="s">
        <v>46</v>
      </c>
      <c r="E27" s="123" t="s">
        <v>416</v>
      </c>
      <c r="F27" s="124"/>
      <c r="G27" s="136">
        <f t="shared" si="10"/>
        <v>119370</v>
      </c>
      <c r="H27" s="136">
        <f t="shared" si="10"/>
        <v>119370</v>
      </c>
      <c r="I27" s="136">
        <f t="shared" si="10"/>
        <v>0</v>
      </c>
      <c r="J27" s="136">
        <f t="shared" si="10"/>
        <v>0</v>
      </c>
      <c r="K27" s="236">
        <f t="shared" si="10"/>
        <v>119370</v>
      </c>
      <c r="L27" s="222">
        <f t="shared" si="10"/>
        <v>119370</v>
      </c>
    </row>
    <row r="28" spans="1:12" ht="38.25" x14ac:dyDescent="0.25">
      <c r="A28" s="126" t="s">
        <v>422</v>
      </c>
      <c r="B28" s="124">
        <v>701</v>
      </c>
      <c r="C28" s="123" t="s">
        <v>22</v>
      </c>
      <c r="D28" s="123" t="s">
        <v>46</v>
      </c>
      <c r="E28" s="123" t="s">
        <v>423</v>
      </c>
      <c r="F28" s="124"/>
      <c r="G28" s="136">
        <f t="shared" si="10"/>
        <v>119370</v>
      </c>
      <c r="H28" s="136">
        <f t="shared" si="10"/>
        <v>119370</v>
      </c>
      <c r="I28" s="136">
        <f t="shared" si="10"/>
        <v>0</v>
      </c>
      <c r="J28" s="136">
        <f t="shared" si="10"/>
        <v>0</v>
      </c>
      <c r="K28" s="236">
        <f t="shared" si="10"/>
        <v>119370</v>
      </c>
      <c r="L28" s="222">
        <f t="shared" si="10"/>
        <v>119370</v>
      </c>
    </row>
    <row r="29" spans="1:12" ht="25.5" x14ac:dyDescent="0.25">
      <c r="A29" s="126" t="s">
        <v>17</v>
      </c>
      <c r="B29" s="124">
        <v>701</v>
      </c>
      <c r="C29" s="123" t="s">
        <v>22</v>
      </c>
      <c r="D29" s="123" t="s">
        <v>46</v>
      </c>
      <c r="E29" s="123" t="s">
        <v>423</v>
      </c>
      <c r="F29" s="124">
        <v>200</v>
      </c>
      <c r="G29" s="136">
        <v>119370</v>
      </c>
      <c r="H29" s="161">
        <v>119370</v>
      </c>
      <c r="I29" s="161"/>
      <c r="J29" s="161"/>
      <c r="K29" s="236">
        <f>G29+I29</f>
        <v>119370</v>
      </c>
      <c r="L29" s="222">
        <f>H29+J29</f>
        <v>119370</v>
      </c>
    </row>
    <row r="30" spans="1:12" x14ac:dyDescent="0.25">
      <c r="A30" s="127" t="s">
        <v>25</v>
      </c>
      <c r="B30" s="124">
        <v>701</v>
      </c>
      <c r="C30" s="123" t="s">
        <v>22</v>
      </c>
      <c r="D30" s="123" t="s">
        <v>21</v>
      </c>
      <c r="E30" s="123"/>
      <c r="F30" s="124"/>
      <c r="G30" s="136">
        <f>G31+G66</f>
        <v>53955549</v>
      </c>
      <c r="H30" s="136">
        <f t="shared" ref="H30:J30" si="11">H31+H66</f>
        <v>1410000</v>
      </c>
      <c r="I30" s="136">
        <f t="shared" si="11"/>
        <v>-1050</v>
      </c>
      <c r="J30" s="136">
        <f t="shared" si="11"/>
        <v>0</v>
      </c>
      <c r="K30" s="236">
        <f t="shared" si="5"/>
        <v>53954499</v>
      </c>
      <c r="L30" s="222">
        <f t="shared" si="6"/>
        <v>1410000</v>
      </c>
    </row>
    <row r="31" spans="1:12" ht="25.5" x14ac:dyDescent="0.25">
      <c r="A31" s="126" t="s">
        <v>446</v>
      </c>
      <c r="B31" s="124">
        <v>701</v>
      </c>
      <c r="C31" s="123" t="s">
        <v>22</v>
      </c>
      <c r="D31" s="123" t="s">
        <v>21</v>
      </c>
      <c r="E31" s="123" t="s">
        <v>435</v>
      </c>
      <c r="F31" s="124"/>
      <c r="G31" s="136">
        <f t="shared" ref="G31" si="12">G32+G45+G62</f>
        <v>4871600</v>
      </c>
      <c r="H31" s="136">
        <f t="shared" ref="H31:L31" si="13">H32+H45+H62</f>
        <v>0</v>
      </c>
      <c r="I31" s="136">
        <f t="shared" si="13"/>
        <v>-1050</v>
      </c>
      <c r="J31" s="136">
        <f t="shared" si="13"/>
        <v>0</v>
      </c>
      <c r="K31" s="236">
        <f t="shared" si="13"/>
        <v>4870550</v>
      </c>
      <c r="L31" s="222">
        <f t="shared" si="13"/>
        <v>0</v>
      </c>
    </row>
    <row r="32" spans="1:12" ht="25.5" x14ac:dyDescent="0.25">
      <c r="A32" s="126" t="s">
        <v>447</v>
      </c>
      <c r="B32" s="124">
        <v>701</v>
      </c>
      <c r="C32" s="123" t="s">
        <v>22</v>
      </c>
      <c r="D32" s="123" t="s">
        <v>21</v>
      </c>
      <c r="E32" s="123" t="s">
        <v>436</v>
      </c>
      <c r="F32" s="124"/>
      <c r="G32" s="136">
        <f>G33+G36+G39+G42</f>
        <v>1516500</v>
      </c>
      <c r="H32" s="136">
        <f t="shared" ref="H32:L32" si="14">H33+H36+H39+H42</f>
        <v>0</v>
      </c>
      <c r="I32" s="136">
        <f t="shared" si="14"/>
        <v>-1050</v>
      </c>
      <c r="J32" s="136">
        <f t="shared" si="14"/>
        <v>0</v>
      </c>
      <c r="K32" s="236">
        <f t="shared" si="14"/>
        <v>1515450</v>
      </c>
      <c r="L32" s="222">
        <f t="shared" si="14"/>
        <v>0</v>
      </c>
    </row>
    <row r="33" spans="1:12" ht="51" x14ac:dyDescent="0.25">
      <c r="A33" s="126" t="s">
        <v>430</v>
      </c>
      <c r="B33" s="124">
        <v>701</v>
      </c>
      <c r="C33" s="123" t="s">
        <v>22</v>
      </c>
      <c r="D33" s="123" t="s">
        <v>21</v>
      </c>
      <c r="E33" s="123" t="s">
        <v>437</v>
      </c>
      <c r="F33" s="124"/>
      <c r="G33" s="136">
        <f>G34</f>
        <v>936500</v>
      </c>
      <c r="H33" s="136">
        <f t="shared" ref="H33:L33" si="15">H34</f>
        <v>0</v>
      </c>
      <c r="I33" s="136">
        <f t="shared" si="15"/>
        <v>-1050</v>
      </c>
      <c r="J33" s="136">
        <f t="shared" si="15"/>
        <v>0</v>
      </c>
      <c r="K33" s="236">
        <f t="shared" si="15"/>
        <v>935450</v>
      </c>
      <c r="L33" s="222">
        <f t="shared" si="15"/>
        <v>0</v>
      </c>
    </row>
    <row r="34" spans="1:12" ht="25.5" x14ac:dyDescent="0.25">
      <c r="A34" s="27" t="s">
        <v>431</v>
      </c>
      <c r="B34" s="124">
        <v>701</v>
      </c>
      <c r="C34" s="123" t="s">
        <v>22</v>
      </c>
      <c r="D34" s="123" t="s">
        <v>21</v>
      </c>
      <c r="E34" s="123" t="s">
        <v>438</v>
      </c>
      <c r="F34" s="124"/>
      <c r="G34" s="136">
        <f t="shared" ref="G34:L34" si="16">G35</f>
        <v>936500</v>
      </c>
      <c r="H34" s="136">
        <f t="shared" si="16"/>
        <v>0</v>
      </c>
      <c r="I34" s="136">
        <f t="shared" si="16"/>
        <v>-1050</v>
      </c>
      <c r="J34" s="136">
        <f t="shared" si="16"/>
        <v>0</v>
      </c>
      <c r="K34" s="236">
        <f t="shared" si="16"/>
        <v>935450</v>
      </c>
      <c r="L34" s="222">
        <f t="shared" si="16"/>
        <v>0</v>
      </c>
    </row>
    <row r="35" spans="1:12" ht="25.5" x14ac:dyDescent="0.25">
      <c r="A35" s="126" t="s">
        <v>17</v>
      </c>
      <c r="B35" s="124">
        <v>701</v>
      </c>
      <c r="C35" s="123" t="s">
        <v>22</v>
      </c>
      <c r="D35" s="123" t="s">
        <v>21</v>
      </c>
      <c r="E35" s="123" t="s">
        <v>438</v>
      </c>
      <c r="F35" s="124">
        <v>200</v>
      </c>
      <c r="G35" s="136">
        <v>936500</v>
      </c>
      <c r="H35" s="161"/>
      <c r="I35" s="161">
        <v>-1050</v>
      </c>
      <c r="J35" s="124"/>
      <c r="K35" s="236">
        <f t="shared" si="5"/>
        <v>935450</v>
      </c>
      <c r="L35" s="222">
        <f t="shared" si="6"/>
        <v>0</v>
      </c>
    </row>
    <row r="36" spans="1:12" ht="38.25" x14ac:dyDescent="0.25">
      <c r="A36" s="126" t="s">
        <v>432</v>
      </c>
      <c r="B36" s="124">
        <v>701</v>
      </c>
      <c r="C36" s="123" t="s">
        <v>22</v>
      </c>
      <c r="D36" s="123" t="s">
        <v>21</v>
      </c>
      <c r="E36" s="123" t="s">
        <v>444</v>
      </c>
      <c r="F36" s="124"/>
      <c r="G36" s="136">
        <f>G37</f>
        <v>250000</v>
      </c>
      <c r="H36" s="136">
        <f t="shared" ref="H36:L37" si="17">H37</f>
        <v>0</v>
      </c>
      <c r="I36" s="136">
        <f t="shared" si="17"/>
        <v>0</v>
      </c>
      <c r="J36" s="136">
        <f t="shared" si="17"/>
        <v>0</v>
      </c>
      <c r="K36" s="236">
        <f t="shared" si="17"/>
        <v>250000</v>
      </c>
      <c r="L36" s="222">
        <f t="shared" si="17"/>
        <v>0</v>
      </c>
    </row>
    <row r="37" spans="1:12" ht="25.5" x14ac:dyDescent="0.25">
      <c r="A37" s="27" t="s">
        <v>431</v>
      </c>
      <c r="B37" s="124">
        <v>701</v>
      </c>
      <c r="C37" s="123" t="s">
        <v>22</v>
      </c>
      <c r="D37" s="123" t="s">
        <v>21</v>
      </c>
      <c r="E37" s="123" t="s">
        <v>439</v>
      </c>
      <c r="F37" s="124"/>
      <c r="G37" s="136">
        <f>G38</f>
        <v>250000</v>
      </c>
      <c r="H37" s="136">
        <f t="shared" si="17"/>
        <v>0</v>
      </c>
      <c r="I37" s="136">
        <f t="shared" si="17"/>
        <v>0</v>
      </c>
      <c r="J37" s="136">
        <f t="shared" si="17"/>
        <v>0</v>
      </c>
      <c r="K37" s="236">
        <f t="shared" si="17"/>
        <v>250000</v>
      </c>
      <c r="L37" s="222">
        <f t="shared" si="17"/>
        <v>0</v>
      </c>
    </row>
    <row r="38" spans="1:12" ht="25.5" x14ac:dyDescent="0.25">
      <c r="A38" s="126" t="s">
        <v>17</v>
      </c>
      <c r="B38" s="124">
        <v>701</v>
      </c>
      <c r="C38" s="123" t="s">
        <v>22</v>
      </c>
      <c r="D38" s="123" t="s">
        <v>21</v>
      </c>
      <c r="E38" s="123" t="s">
        <v>439</v>
      </c>
      <c r="F38" s="124">
        <v>200</v>
      </c>
      <c r="G38" s="136">
        <v>250000</v>
      </c>
      <c r="H38" s="136"/>
      <c r="I38" s="161"/>
      <c r="J38" s="124"/>
      <c r="K38" s="236">
        <f t="shared" si="5"/>
        <v>250000</v>
      </c>
      <c r="L38" s="222">
        <f t="shared" si="6"/>
        <v>0</v>
      </c>
    </row>
    <row r="39" spans="1:12" ht="38.25" x14ac:dyDescent="0.25">
      <c r="A39" s="126" t="s">
        <v>433</v>
      </c>
      <c r="B39" s="124">
        <v>701</v>
      </c>
      <c r="C39" s="123" t="s">
        <v>22</v>
      </c>
      <c r="D39" s="123" t="s">
        <v>21</v>
      </c>
      <c r="E39" s="123" t="s">
        <v>442</v>
      </c>
      <c r="F39" s="124"/>
      <c r="G39" s="136">
        <f>G40</f>
        <v>130000</v>
      </c>
      <c r="H39" s="136">
        <f t="shared" ref="H39:L40" si="18">H40</f>
        <v>0</v>
      </c>
      <c r="I39" s="136">
        <f t="shared" si="18"/>
        <v>0</v>
      </c>
      <c r="J39" s="136">
        <f t="shared" si="18"/>
        <v>0</v>
      </c>
      <c r="K39" s="236">
        <f t="shared" si="18"/>
        <v>130000</v>
      </c>
      <c r="L39" s="222">
        <f t="shared" si="18"/>
        <v>0</v>
      </c>
    </row>
    <row r="40" spans="1:12" ht="25.5" x14ac:dyDescent="0.25">
      <c r="A40" s="27" t="s">
        <v>431</v>
      </c>
      <c r="B40" s="124">
        <v>701</v>
      </c>
      <c r="C40" s="123" t="s">
        <v>22</v>
      </c>
      <c r="D40" s="123" t="s">
        <v>21</v>
      </c>
      <c r="E40" s="123" t="s">
        <v>440</v>
      </c>
      <c r="F40" s="124"/>
      <c r="G40" s="136">
        <f>G41</f>
        <v>130000</v>
      </c>
      <c r="H40" s="136">
        <f t="shared" si="18"/>
        <v>0</v>
      </c>
      <c r="I40" s="136">
        <f t="shared" si="18"/>
        <v>0</v>
      </c>
      <c r="J40" s="136">
        <f t="shared" si="18"/>
        <v>0</v>
      </c>
      <c r="K40" s="236">
        <f t="shared" si="18"/>
        <v>130000</v>
      </c>
      <c r="L40" s="222">
        <f t="shared" si="18"/>
        <v>0</v>
      </c>
    </row>
    <row r="41" spans="1:12" ht="25.5" x14ac:dyDescent="0.25">
      <c r="A41" s="126" t="s">
        <v>17</v>
      </c>
      <c r="B41" s="124">
        <v>701</v>
      </c>
      <c r="C41" s="123" t="s">
        <v>22</v>
      </c>
      <c r="D41" s="123" t="s">
        <v>21</v>
      </c>
      <c r="E41" s="123" t="s">
        <v>440</v>
      </c>
      <c r="F41" s="124">
        <v>200</v>
      </c>
      <c r="G41" s="136">
        <v>130000</v>
      </c>
      <c r="H41" s="136"/>
      <c r="I41" s="161"/>
      <c r="J41" s="124"/>
      <c r="K41" s="236">
        <f t="shared" si="5"/>
        <v>130000</v>
      </c>
      <c r="L41" s="222">
        <f t="shared" si="6"/>
        <v>0</v>
      </c>
    </row>
    <row r="42" spans="1:12" ht="25.5" x14ac:dyDescent="0.25">
      <c r="A42" s="126" t="s">
        <v>434</v>
      </c>
      <c r="B42" s="124">
        <v>701</v>
      </c>
      <c r="C42" s="123" t="s">
        <v>22</v>
      </c>
      <c r="D42" s="123" t="s">
        <v>21</v>
      </c>
      <c r="E42" s="123" t="s">
        <v>570</v>
      </c>
      <c r="F42" s="124"/>
      <c r="G42" s="136">
        <f>G43</f>
        <v>200000</v>
      </c>
      <c r="H42" s="136">
        <f t="shared" ref="H42:L43" si="19">H43</f>
        <v>0</v>
      </c>
      <c r="I42" s="136">
        <f t="shared" si="19"/>
        <v>0</v>
      </c>
      <c r="J42" s="136">
        <f t="shared" si="19"/>
        <v>0</v>
      </c>
      <c r="K42" s="236">
        <f t="shared" si="19"/>
        <v>200000</v>
      </c>
      <c r="L42" s="222">
        <f t="shared" si="19"/>
        <v>0</v>
      </c>
    </row>
    <row r="43" spans="1:12" ht="25.5" x14ac:dyDescent="0.25">
      <c r="A43" s="27" t="s">
        <v>431</v>
      </c>
      <c r="B43" s="124">
        <v>701</v>
      </c>
      <c r="C43" s="123" t="s">
        <v>22</v>
      </c>
      <c r="D43" s="123" t="s">
        <v>21</v>
      </c>
      <c r="E43" s="123" t="s">
        <v>441</v>
      </c>
      <c r="F43" s="124"/>
      <c r="G43" s="136">
        <f>G44</f>
        <v>200000</v>
      </c>
      <c r="H43" s="136">
        <f t="shared" si="19"/>
        <v>0</v>
      </c>
      <c r="I43" s="136">
        <f t="shared" si="19"/>
        <v>0</v>
      </c>
      <c r="J43" s="136">
        <f t="shared" si="19"/>
        <v>0</v>
      </c>
      <c r="K43" s="236">
        <f t="shared" si="19"/>
        <v>200000</v>
      </c>
      <c r="L43" s="222">
        <f t="shared" si="19"/>
        <v>0</v>
      </c>
    </row>
    <row r="44" spans="1:12" ht="25.5" x14ac:dyDescent="0.25">
      <c r="A44" s="126" t="s">
        <v>17</v>
      </c>
      <c r="B44" s="124">
        <v>701</v>
      </c>
      <c r="C44" s="123" t="s">
        <v>22</v>
      </c>
      <c r="D44" s="123" t="s">
        <v>21</v>
      </c>
      <c r="E44" s="123" t="s">
        <v>441</v>
      </c>
      <c r="F44" s="124">
        <v>200</v>
      </c>
      <c r="G44" s="136">
        <v>200000</v>
      </c>
      <c r="H44" s="161"/>
      <c r="I44" s="161"/>
      <c r="J44" s="124"/>
      <c r="K44" s="236">
        <f t="shared" si="5"/>
        <v>200000</v>
      </c>
      <c r="L44" s="222">
        <f t="shared" si="6"/>
        <v>0</v>
      </c>
    </row>
    <row r="45" spans="1:12" ht="25.5" x14ac:dyDescent="0.25">
      <c r="A45" s="126" t="s">
        <v>445</v>
      </c>
      <c r="B45" s="124">
        <v>701</v>
      </c>
      <c r="C45" s="123" t="s">
        <v>22</v>
      </c>
      <c r="D45" s="123" t="s">
        <v>21</v>
      </c>
      <c r="E45" s="123" t="s">
        <v>448</v>
      </c>
      <c r="F45" s="124"/>
      <c r="G45" s="136">
        <f>G46+G53+G56</f>
        <v>3213100</v>
      </c>
      <c r="H45" s="136">
        <f t="shared" ref="H45:L45" si="20">H46+H53+H56</f>
        <v>0</v>
      </c>
      <c r="I45" s="136">
        <f t="shared" si="20"/>
        <v>0</v>
      </c>
      <c r="J45" s="136">
        <f t="shared" si="20"/>
        <v>0</v>
      </c>
      <c r="K45" s="236">
        <f t="shared" si="20"/>
        <v>3213100</v>
      </c>
      <c r="L45" s="222">
        <f t="shared" si="20"/>
        <v>0</v>
      </c>
    </row>
    <row r="46" spans="1:12" ht="25.5" x14ac:dyDescent="0.25">
      <c r="A46" s="128" t="s">
        <v>450</v>
      </c>
      <c r="B46" s="124">
        <v>701</v>
      </c>
      <c r="C46" s="123" t="s">
        <v>22</v>
      </c>
      <c r="D46" s="123" t="s">
        <v>21</v>
      </c>
      <c r="E46" s="123" t="s">
        <v>449</v>
      </c>
      <c r="F46" s="124"/>
      <c r="G46" s="136">
        <f>G47+G50</f>
        <v>785000</v>
      </c>
      <c r="H46" s="136">
        <f t="shared" ref="H46:L46" si="21">H47+H50</f>
        <v>0</v>
      </c>
      <c r="I46" s="136">
        <f t="shared" si="21"/>
        <v>0</v>
      </c>
      <c r="J46" s="136">
        <f t="shared" si="21"/>
        <v>0</v>
      </c>
      <c r="K46" s="236">
        <f t="shared" si="21"/>
        <v>785000</v>
      </c>
      <c r="L46" s="222">
        <f t="shared" si="21"/>
        <v>0</v>
      </c>
    </row>
    <row r="47" spans="1:12" x14ac:dyDescent="0.25">
      <c r="A47" s="129" t="s">
        <v>451</v>
      </c>
      <c r="B47" s="124">
        <v>701</v>
      </c>
      <c r="C47" s="123" t="s">
        <v>22</v>
      </c>
      <c r="D47" s="123" t="s">
        <v>21</v>
      </c>
      <c r="E47" s="81" t="s">
        <v>456</v>
      </c>
      <c r="F47" s="130"/>
      <c r="G47" s="73">
        <f>SUM(G48:G49)</f>
        <v>400000</v>
      </c>
      <c r="H47" s="73">
        <f t="shared" ref="H47:L47" si="22">SUM(H48:H49)</f>
        <v>0</v>
      </c>
      <c r="I47" s="73">
        <f t="shared" si="22"/>
        <v>0</v>
      </c>
      <c r="J47" s="73">
        <f t="shared" si="22"/>
        <v>0</v>
      </c>
      <c r="K47" s="73">
        <f t="shared" si="22"/>
        <v>400000</v>
      </c>
      <c r="L47" s="73">
        <f t="shared" si="22"/>
        <v>0</v>
      </c>
    </row>
    <row r="48" spans="1:12" ht="51" x14ac:dyDescent="0.25">
      <c r="A48" s="128" t="s">
        <v>12</v>
      </c>
      <c r="B48" s="124">
        <v>701</v>
      </c>
      <c r="C48" s="123" t="s">
        <v>22</v>
      </c>
      <c r="D48" s="123" t="s">
        <v>21</v>
      </c>
      <c r="E48" s="81" t="s">
        <v>456</v>
      </c>
      <c r="F48" s="130">
        <v>100</v>
      </c>
      <c r="G48" s="73">
        <v>275000</v>
      </c>
      <c r="H48" s="161"/>
      <c r="I48" s="161"/>
      <c r="J48" s="124"/>
      <c r="K48" s="236">
        <f t="shared" si="5"/>
        <v>275000</v>
      </c>
      <c r="L48" s="222">
        <f t="shared" si="6"/>
        <v>0</v>
      </c>
    </row>
    <row r="49" spans="1:12" ht="25.5" x14ac:dyDescent="0.25">
      <c r="A49" s="128" t="s">
        <v>17</v>
      </c>
      <c r="B49" s="124">
        <v>701</v>
      </c>
      <c r="C49" s="123" t="s">
        <v>22</v>
      </c>
      <c r="D49" s="123" t="s">
        <v>21</v>
      </c>
      <c r="E49" s="81" t="s">
        <v>456</v>
      </c>
      <c r="F49" s="130">
        <v>200</v>
      </c>
      <c r="G49" s="73">
        <v>125000</v>
      </c>
      <c r="H49" s="161"/>
      <c r="I49" s="161"/>
      <c r="J49" s="124"/>
      <c r="K49" s="236">
        <f t="shared" si="5"/>
        <v>125000</v>
      </c>
      <c r="L49" s="222">
        <f t="shared" si="6"/>
        <v>0</v>
      </c>
    </row>
    <row r="50" spans="1:12" ht="25.5" x14ac:dyDescent="0.25">
      <c r="A50" s="128" t="s">
        <v>452</v>
      </c>
      <c r="B50" s="124">
        <v>701</v>
      </c>
      <c r="C50" s="123" t="s">
        <v>22</v>
      </c>
      <c r="D50" s="123" t="s">
        <v>21</v>
      </c>
      <c r="E50" s="81" t="s">
        <v>457</v>
      </c>
      <c r="F50" s="130"/>
      <c r="G50" s="73">
        <f>SUM(G51:G52)</f>
        <v>385000</v>
      </c>
      <c r="H50" s="73">
        <f t="shared" ref="H50:L50" si="23">SUM(H51:H52)</f>
        <v>0</v>
      </c>
      <c r="I50" s="73">
        <f t="shared" si="23"/>
        <v>0</v>
      </c>
      <c r="J50" s="73">
        <f t="shared" si="23"/>
        <v>0</v>
      </c>
      <c r="K50" s="73">
        <f t="shared" si="23"/>
        <v>385000</v>
      </c>
      <c r="L50" s="73">
        <f t="shared" si="23"/>
        <v>0</v>
      </c>
    </row>
    <row r="51" spans="1:12" ht="51" x14ac:dyDescent="0.25">
      <c r="A51" s="128" t="s">
        <v>12</v>
      </c>
      <c r="B51" s="124">
        <v>701</v>
      </c>
      <c r="C51" s="123" t="s">
        <v>22</v>
      </c>
      <c r="D51" s="123" t="s">
        <v>21</v>
      </c>
      <c r="E51" s="81" t="s">
        <v>457</v>
      </c>
      <c r="F51" s="130">
        <v>100</v>
      </c>
      <c r="G51" s="73">
        <v>260000</v>
      </c>
      <c r="H51" s="73"/>
      <c r="I51" s="161">
        <v>98000</v>
      </c>
      <c r="J51" s="124"/>
      <c r="K51" s="236">
        <f t="shared" si="5"/>
        <v>358000</v>
      </c>
      <c r="L51" s="222">
        <f t="shared" si="6"/>
        <v>0</v>
      </c>
    </row>
    <row r="52" spans="1:12" ht="25.5" x14ac:dyDescent="0.25">
      <c r="A52" s="128" t="s">
        <v>17</v>
      </c>
      <c r="B52" s="124">
        <v>701</v>
      </c>
      <c r="C52" s="123" t="s">
        <v>22</v>
      </c>
      <c r="D52" s="123" t="s">
        <v>21</v>
      </c>
      <c r="E52" s="81" t="s">
        <v>457</v>
      </c>
      <c r="F52" s="130">
        <v>200</v>
      </c>
      <c r="G52" s="73">
        <v>125000</v>
      </c>
      <c r="H52" s="73"/>
      <c r="I52" s="161">
        <v>-98000</v>
      </c>
      <c r="J52" s="124"/>
      <c r="K52" s="236">
        <f t="shared" si="5"/>
        <v>27000</v>
      </c>
      <c r="L52" s="222">
        <f t="shared" si="6"/>
        <v>0</v>
      </c>
    </row>
    <row r="53" spans="1:12" ht="25.5" x14ac:dyDescent="0.25">
      <c r="A53" s="128" t="s">
        <v>453</v>
      </c>
      <c r="B53" s="124">
        <v>701</v>
      </c>
      <c r="C53" s="123" t="s">
        <v>22</v>
      </c>
      <c r="D53" s="123" t="s">
        <v>21</v>
      </c>
      <c r="E53" s="81" t="s">
        <v>458</v>
      </c>
      <c r="F53" s="130"/>
      <c r="G53" s="73">
        <f>G54</f>
        <v>200000</v>
      </c>
      <c r="H53" s="73">
        <f t="shared" ref="H53:L53" si="24">H54</f>
        <v>0</v>
      </c>
      <c r="I53" s="73">
        <f t="shared" si="24"/>
        <v>0</v>
      </c>
      <c r="J53" s="73">
        <f t="shared" si="24"/>
        <v>0</v>
      </c>
      <c r="K53" s="73">
        <f t="shared" si="24"/>
        <v>200000</v>
      </c>
      <c r="L53" s="73">
        <f t="shared" si="24"/>
        <v>0</v>
      </c>
    </row>
    <row r="54" spans="1:12" x14ac:dyDescent="0.25">
      <c r="A54" s="128" t="s">
        <v>455</v>
      </c>
      <c r="B54" s="124">
        <v>701</v>
      </c>
      <c r="C54" s="123" t="s">
        <v>22</v>
      </c>
      <c r="D54" s="123" t="s">
        <v>21</v>
      </c>
      <c r="E54" s="81" t="s">
        <v>459</v>
      </c>
      <c r="F54" s="130"/>
      <c r="G54" s="73">
        <f>SUM(G55:G55)</f>
        <v>200000</v>
      </c>
      <c r="H54" s="73">
        <f t="shared" ref="H54:L54" si="25">SUM(H55:H55)</f>
        <v>0</v>
      </c>
      <c r="I54" s="73">
        <f t="shared" si="25"/>
        <v>0</v>
      </c>
      <c r="J54" s="73">
        <f t="shared" si="25"/>
        <v>0</v>
      </c>
      <c r="K54" s="73">
        <f t="shared" si="25"/>
        <v>200000</v>
      </c>
      <c r="L54" s="73">
        <f t="shared" si="25"/>
        <v>0</v>
      </c>
    </row>
    <row r="55" spans="1:12" ht="51" x14ac:dyDescent="0.25">
      <c r="A55" s="128" t="s">
        <v>12</v>
      </c>
      <c r="B55" s="124">
        <v>701</v>
      </c>
      <c r="C55" s="123" t="s">
        <v>22</v>
      </c>
      <c r="D55" s="123" t="s">
        <v>21</v>
      </c>
      <c r="E55" s="81" t="s">
        <v>459</v>
      </c>
      <c r="F55" s="130">
        <v>100</v>
      </c>
      <c r="G55" s="73">
        <v>200000</v>
      </c>
      <c r="H55" s="73"/>
      <c r="I55" s="161"/>
      <c r="J55" s="124"/>
      <c r="K55" s="236">
        <f t="shared" si="5"/>
        <v>200000</v>
      </c>
      <c r="L55" s="222">
        <f t="shared" si="6"/>
        <v>0</v>
      </c>
    </row>
    <row r="56" spans="1:12" ht="38.25" x14ac:dyDescent="0.25">
      <c r="A56" s="128" t="s">
        <v>454</v>
      </c>
      <c r="B56" s="124">
        <v>701</v>
      </c>
      <c r="C56" s="123" t="s">
        <v>22</v>
      </c>
      <c r="D56" s="123" t="s">
        <v>21</v>
      </c>
      <c r="E56" s="81" t="s">
        <v>460</v>
      </c>
      <c r="F56" s="130"/>
      <c r="G56" s="73">
        <f>G59+G57</f>
        <v>2228100</v>
      </c>
      <c r="H56" s="73">
        <f t="shared" ref="H56:L56" si="26">H59+H57</f>
        <v>0</v>
      </c>
      <c r="I56" s="73">
        <f t="shared" si="26"/>
        <v>0</v>
      </c>
      <c r="J56" s="73">
        <f t="shared" si="26"/>
        <v>0</v>
      </c>
      <c r="K56" s="73">
        <f t="shared" si="26"/>
        <v>2228100</v>
      </c>
      <c r="L56" s="73">
        <f t="shared" si="26"/>
        <v>0</v>
      </c>
    </row>
    <row r="57" spans="1:12" ht="38.25" x14ac:dyDescent="0.25">
      <c r="A57" s="126" t="s">
        <v>13</v>
      </c>
      <c r="B57" s="124">
        <v>701</v>
      </c>
      <c r="C57" s="123" t="s">
        <v>22</v>
      </c>
      <c r="D57" s="123" t="s">
        <v>21</v>
      </c>
      <c r="E57" s="81" t="s">
        <v>954</v>
      </c>
      <c r="F57" s="130"/>
      <c r="G57" s="73">
        <f>G58</f>
        <v>500000</v>
      </c>
      <c r="H57" s="73">
        <f t="shared" ref="H57:L57" si="27">H58</f>
        <v>0</v>
      </c>
      <c r="I57" s="73">
        <f t="shared" si="27"/>
        <v>0</v>
      </c>
      <c r="J57" s="73">
        <f t="shared" si="27"/>
        <v>0</v>
      </c>
      <c r="K57" s="73">
        <f t="shared" si="27"/>
        <v>500000</v>
      </c>
      <c r="L57" s="73">
        <f t="shared" si="27"/>
        <v>0</v>
      </c>
    </row>
    <row r="58" spans="1:12" ht="51" x14ac:dyDescent="0.25">
      <c r="A58" s="126" t="s">
        <v>12</v>
      </c>
      <c r="B58" s="124">
        <v>701</v>
      </c>
      <c r="C58" s="123" t="s">
        <v>22</v>
      </c>
      <c r="D58" s="123" t="s">
        <v>21</v>
      </c>
      <c r="E58" s="81" t="s">
        <v>954</v>
      </c>
      <c r="F58" s="130">
        <v>100</v>
      </c>
      <c r="G58" s="73">
        <v>500000</v>
      </c>
      <c r="H58" s="73"/>
      <c r="I58" s="73"/>
      <c r="J58" s="73"/>
      <c r="K58" s="73">
        <f>G58+I58</f>
        <v>500000</v>
      </c>
      <c r="L58" s="73">
        <f>H58+J58</f>
        <v>0</v>
      </c>
    </row>
    <row r="59" spans="1:12" x14ac:dyDescent="0.25">
      <c r="A59" s="128" t="s">
        <v>455</v>
      </c>
      <c r="B59" s="124">
        <v>701</v>
      </c>
      <c r="C59" s="123" t="s">
        <v>22</v>
      </c>
      <c r="D59" s="123" t="s">
        <v>21</v>
      </c>
      <c r="E59" s="81" t="s">
        <v>461</v>
      </c>
      <c r="F59" s="130"/>
      <c r="G59" s="73">
        <f>SUM(G60:G61)</f>
        <v>1728100</v>
      </c>
      <c r="H59" s="73">
        <f t="shared" ref="H59:L59" si="28">SUM(H60:H61)</f>
        <v>0</v>
      </c>
      <c r="I59" s="73">
        <f t="shared" si="28"/>
        <v>0</v>
      </c>
      <c r="J59" s="73">
        <f t="shared" si="28"/>
        <v>0</v>
      </c>
      <c r="K59" s="73">
        <f t="shared" si="28"/>
        <v>1728100</v>
      </c>
      <c r="L59" s="73">
        <f t="shared" si="28"/>
        <v>0</v>
      </c>
    </row>
    <row r="60" spans="1:12" ht="25.5" x14ac:dyDescent="0.25">
      <c r="A60" s="128" t="s">
        <v>17</v>
      </c>
      <c r="B60" s="124">
        <v>701</v>
      </c>
      <c r="C60" s="123" t="s">
        <v>22</v>
      </c>
      <c r="D60" s="123" t="s">
        <v>21</v>
      </c>
      <c r="E60" s="81" t="s">
        <v>461</v>
      </c>
      <c r="F60" s="130">
        <v>200</v>
      </c>
      <c r="G60" s="73">
        <v>1723100</v>
      </c>
      <c r="H60" s="161"/>
      <c r="I60" s="161"/>
      <c r="J60" s="124"/>
      <c r="K60" s="236">
        <f t="shared" si="5"/>
        <v>1723100</v>
      </c>
      <c r="L60" s="222">
        <f t="shared" si="6"/>
        <v>0</v>
      </c>
    </row>
    <row r="61" spans="1:12" x14ac:dyDescent="0.25">
      <c r="A61" s="128" t="s">
        <v>15</v>
      </c>
      <c r="B61" s="124">
        <v>701</v>
      </c>
      <c r="C61" s="123" t="s">
        <v>22</v>
      </c>
      <c r="D61" s="123" t="s">
        <v>21</v>
      </c>
      <c r="E61" s="81" t="s">
        <v>461</v>
      </c>
      <c r="F61" s="130">
        <v>800</v>
      </c>
      <c r="G61" s="73">
        <v>5000</v>
      </c>
      <c r="H61" s="161"/>
      <c r="I61" s="161"/>
      <c r="J61" s="124"/>
      <c r="K61" s="236">
        <f t="shared" ref="K61" si="29">G61+I61</f>
        <v>5000</v>
      </c>
      <c r="L61" s="222">
        <f t="shared" ref="L61" si="30">H61+J61</f>
        <v>0</v>
      </c>
    </row>
    <row r="62" spans="1:12" ht="25.5" x14ac:dyDescent="0.25">
      <c r="A62" s="126" t="s">
        <v>896</v>
      </c>
      <c r="B62" s="124">
        <v>701</v>
      </c>
      <c r="C62" s="123" t="s">
        <v>22</v>
      </c>
      <c r="D62" s="123" t="s">
        <v>21</v>
      </c>
      <c r="E62" s="123" t="s">
        <v>462</v>
      </c>
      <c r="F62" s="124"/>
      <c r="G62" s="136">
        <f>G63</f>
        <v>142000</v>
      </c>
      <c r="H62" s="136">
        <f t="shared" ref="H62:L63" si="31">H63</f>
        <v>0</v>
      </c>
      <c r="I62" s="136">
        <f t="shared" si="31"/>
        <v>0</v>
      </c>
      <c r="J62" s="136">
        <f t="shared" si="31"/>
        <v>0</v>
      </c>
      <c r="K62" s="236">
        <f t="shared" si="31"/>
        <v>142000</v>
      </c>
      <c r="L62" s="222">
        <f t="shared" si="31"/>
        <v>0</v>
      </c>
    </row>
    <row r="63" spans="1:12" ht="25.5" x14ac:dyDescent="0.25">
      <c r="A63" s="126" t="s">
        <v>463</v>
      </c>
      <c r="B63" s="124">
        <v>701</v>
      </c>
      <c r="C63" s="123" t="s">
        <v>22</v>
      </c>
      <c r="D63" s="123" t="s">
        <v>21</v>
      </c>
      <c r="E63" s="123" t="s">
        <v>464</v>
      </c>
      <c r="F63" s="124"/>
      <c r="G63" s="136">
        <f>G64</f>
        <v>142000</v>
      </c>
      <c r="H63" s="136">
        <f t="shared" si="31"/>
        <v>0</v>
      </c>
      <c r="I63" s="136">
        <f t="shared" si="31"/>
        <v>0</v>
      </c>
      <c r="J63" s="136">
        <f t="shared" si="31"/>
        <v>0</v>
      </c>
      <c r="K63" s="236">
        <f t="shared" si="31"/>
        <v>142000</v>
      </c>
      <c r="L63" s="222">
        <f t="shared" si="31"/>
        <v>0</v>
      </c>
    </row>
    <row r="64" spans="1:12" x14ac:dyDescent="0.25">
      <c r="A64" s="27" t="s">
        <v>24</v>
      </c>
      <c r="B64" s="124">
        <v>701</v>
      </c>
      <c r="C64" s="123" t="s">
        <v>22</v>
      </c>
      <c r="D64" s="123" t="s">
        <v>21</v>
      </c>
      <c r="E64" s="123" t="s">
        <v>465</v>
      </c>
      <c r="F64" s="124"/>
      <c r="G64" s="136">
        <f t="shared" ref="G64:L64" si="32">G65</f>
        <v>142000</v>
      </c>
      <c r="H64" s="136">
        <f t="shared" si="32"/>
        <v>0</v>
      </c>
      <c r="I64" s="136">
        <f t="shared" si="32"/>
        <v>0</v>
      </c>
      <c r="J64" s="136">
        <f t="shared" si="32"/>
        <v>0</v>
      </c>
      <c r="K64" s="236">
        <f t="shared" si="32"/>
        <v>142000</v>
      </c>
      <c r="L64" s="222">
        <f t="shared" si="32"/>
        <v>0</v>
      </c>
    </row>
    <row r="65" spans="1:12" ht="25.5" x14ac:dyDescent="0.25">
      <c r="A65" s="126" t="s">
        <v>17</v>
      </c>
      <c r="B65" s="124">
        <v>701</v>
      </c>
      <c r="C65" s="123" t="s">
        <v>22</v>
      </c>
      <c r="D65" s="123" t="s">
        <v>21</v>
      </c>
      <c r="E65" s="123" t="s">
        <v>465</v>
      </c>
      <c r="F65" s="124">
        <v>200</v>
      </c>
      <c r="G65" s="136">
        <v>142000</v>
      </c>
      <c r="H65" s="161"/>
      <c r="I65" s="161"/>
      <c r="J65" s="124"/>
      <c r="K65" s="236">
        <f t="shared" si="5"/>
        <v>142000</v>
      </c>
      <c r="L65" s="222">
        <f t="shared" si="6"/>
        <v>0</v>
      </c>
    </row>
    <row r="66" spans="1:12" x14ac:dyDescent="0.25">
      <c r="A66" s="122" t="s">
        <v>8</v>
      </c>
      <c r="B66" s="124">
        <v>701</v>
      </c>
      <c r="C66" s="123" t="s">
        <v>22</v>
      </c>
      <c r="D66" s="123" t="s">
        <v>21</v>
      </c>
      <c r="E66" s="123" t="s">
        <v>415</v>
      </c>
      <c r="F66" s="124"/>
      <c r="G66" s="136">
        <f t="shared" ref="G66" si="33">G67+G77</f>
        <v>49083949</v>
      </c>
      <c r="H66" s="136">
        <f t="shared" ref="H66:L66" si="34">H67+H77</f>
        <v>1410000</v>
      </c>
      <c r="I66" s="136">
        <f t="shared" si="34"/>
        <v>0</v>
      </c>
      <c r="J66" s="136">
        <f t="shared" si="34"/>
        <v>0</v>
      </c>
      <c r="K66" s="236">
        <f t="shared" si="34"/>
        <v>49083949</v>
      </c>
      <c r="L66" s="222">
        <f t="shared" si="34"/>
        <v>1410000</v>
      </c>
    </row>
    <row r="67" spans="1:12" ht="25.5" x14ac:dyDescent="0.25">
      <c r="A67" s="122" t="s">
        <v>7</v>
      </c>
      <c r="B67" s="124">
        <v>701</v>
      </c>
      <c r="C67" s="123" t="s">
        <v>22</v>
      </c>
      <c r="D67" s="123" t="s">
        <v>21</v>
      </c>
      <c r="E67" s="123" t="s">
        <v>416</v>
      </c>
      <c r="F67" s="124"/>
      <c r="G67" s="136">
        <f>G68+G70+G73+G75</f>
        <v>2632000</v>
      </c>
      <c r="H67" s="136">
        <f t="shared" ref="H67:L67" si="35">H68+H70+H73+H75</f>
        <v>1410000</v>
      </c>
      <c r="I67" s="136">
        <f t="shared" si="35"/>
        <v>0</v>
      </c>
      <c r="J67" s="136">
        <f t="shared" si="35"/>
        <v>0</v>
      </c>
      <c r="K67" s="236">
        <f t="shared" si="35"/>
        <v>2632000</v>
      </c>
      <c r="L67" s="222">
        <f t="shared" si="35"/>
        <v>1410000</v>
      </c>
    </row>
    <row r="68" spans="1:12" ht="76.5" x14ac:dyDescent="0.25">
      <c r="A68" s="126" t="s">
        <v>120</v>
      </c>
      <c r="B68" s="124">
        <v>701</v>
      </c>
      <c r="C68" s="123" t="s">
        <v>22</v>
      </c>
      <c r="D68" s="123" t="s">
        <v>21</v>
      </c>
      <c r="E68" s="123" t="s">
        <v>466</v>
      </c>
      <c r="F68" s="124"/>
      <c r="G68" s="136">
        <f>G69</f>
        <v>6000</v>
      </c>
      <c r="H68" s="136">
        <f t="shared" ref="H68:L68" si="36">H69</f>
        <v>6000</v>
      </c>
      <c r="I68" s="136">
        <f t="shared" si="36"/>
        <v>0</v>
      </c>
      <c r="J68" s="136">
        <f t="shared" si="36"/>
        <v>0</v>
      </c>
      <c r="K68" s="236">
        <f t="shared" si="36"/>
        <v>6000</v>
      </c>
      <c r="L68" s="222">
        <f t="shared" si="36"/>
        <v>6000</v>
      </c>
    </row>
    <row r="69" spans="1:12" ht="25.5" x14ac:dyDescent="0.25">
      <c r="A69" s="126" t="s">
        <v>17</v>
      </c>
      <c r="B69" s="124">
        <v>701</v>
      </c>
      <c r="C69" s="123" t="s">
        <v>22</v>
      </c>
      <c r="D69" s="123" t="s">
        <v>21</v>
      </c>
      <c r="E69" s="123" t="s">
        <v>466</v>
      </c>
      <c r="F69" s="124">
        <v>200</v>
      </c>
      <c r="G69" s="136">
        <v>6000</v>
      </c>
      <c r="H69" s="161">
        <v>6000</v>
      </c>
      <c r="I69" s="161"/>
      <c r="J69" s="124"/>
      <c r="K69" s="236">
        <f t="shared" si="5"/>
        <v>6000</v>
      </c>
      <c r="L69" s="222">
        <f t="shared" si="6"/>
        <v>6000</v>
      </c>
    </row>
    <row r="70" spans="1:12" ht="25.5" x14ac:dyDescent="0.25">
      <c r="A70" s="126" t="s">
        <v>119</v>
      </c>
      <c r="B70" s="124">
        <v>701</v>
      </c>
      <c r="C70" s="123" t="s">
        <v>22</v>
      </c>
      <c r="D70" s="123" t="s">
        <v>21</v>
      </c>
      <c r="E70" s="123" t="s">
        <v>467</v>
      </c>
      <c r="F70" s="124"/>
      <c r="G70" s="136">
        <f>SUM(G71:G72)</f>
        <v>1404000</v>
      </c>
      <c r="H70" s="161">
        <f>SUM(H71:H72)</f>
        <v>1404000</v>
      </c>
      <c r="I70" s="161">
        <f t="shared" ref="I70:L70" si="37">SUM(I71:I72)</f>
        <v>0</v>
      </c>
      <c r="J70" s="161">
        <f t="shared" si="37"/>
        <v>0</v>
      </c>
      <c r="K70" s="236">
        <f t="shared" si="37"/>
        <v>1404000</v>
      </c>
      <c r="L70" s="222">
        <f t="shared" si="37"/>
        <v>1404000</v>
      </c>
    </row>
    <row r="71" spans="1:12" ht="51" x14ac:dyDescent="0.25">
      <c r="A71" s="126" t="s">
        <v>12</v>
      </c>
      <c r="B71" s="124">
        <v>701</v>
      </c>
      <c r="C71" s="123" t="s">
        <v>22</v>
      </c>
      <c r="D71" s="123" t="s">
        <v>21</v>
      </c>
      <c r="E71" s="123" t="s">
        <v>467</v>
      </c>
      <c r="F71" s="124">
        <v>100</v>
      </c>
      <c r="G71" s="136">
        <v>1165636</v>
      </c>
      <c r="H71" s="161">
        <v>1165636</v>
      </c>
      <c r="I71" s="161"/>
      <c r="J71" s="124"/>
      <c r="K71" s="236">
        <f t="shared" si="5"/>
        <v>1165636</v>
      </c>
      <c r="L71" s="222">
        <f t="shared" si="6"/>
        <v>1165636</v>
      </c>
    </row>
    <row r="72" spans="1:12" ht="25.5" x14ac:dyDescent="0.25">
      <c r="A72" s="126" t="s">
        <v>17</v>
      </c>
      <c r="B72" s="124">
        <v>701</v>
      </c>
      <c r="C72" s="123" t="s">
        <v>22</v>
      </c>
      <c r="D72" s="123" t="s">
        <v>21</v>
      </c>
      <c r="E72" s="123" t="s">
        <v>467</v>
      </c>
      <c r="F72" s="124">
        <v>200</v>
      </c>
      <c r="G72" s="136">
        <v>238364</v>
      </c>
      <c r="H72" s="161">
        <v>238364</v>
      </c>
      <c r="I72" s="161"/>
      <c r="J72" s="124"/>
      <c r="K72" s="236">
        <f t="shared" si="5"/>
        <v>238364</v>
      </c>
      <c r="L72" s="222">
        <f t="shared" si="6"/>
        <v>238364</v>
      </c>
    </row>
    <row r="73" spans="1:12" ht="25.5" x14ac:dyDescent="0.25">
      <c r="A73" s="128" t="s">
        <v>118</v>
      </c>
      <c r="B73" s="124">
        <v>701</v>
      </c>
      <c r="C73" s="123" t="s">
        <v>22</v>
      </c>
      <c r="D73" s="123" t="s">
        <v>21</v>
      </c>
      <c r="E73" s="123" t="s">
        <v>470</v>
      </c>
      <c r="F73" s="124"/>
      <c r="G73" s="136">
        <f>G74</f>
        <v>537000</v>
      </c>
      <c r="H73" s="161">
        <f>H74</f>
        <v>0</v>
      </c>
      <c r="I73" s="161">
        <f t="shared" ref="I73:L73" si="38">I74</f>
        <v>0</v>
      </c>
      <c r="J73" s="161">
        <f t="shared" si="38"/>
        <v>0</v>
      </c>
      <c r="K73" s="236">
        <f t="shared" si="38"/>
        <v>537000</v>
      </c>
      <c r="L73" s="222">
        <f t="shared" si="38"/>
        <v>0</v>
      </c>
    </row>
    <row r="74" spans="1:12" x14ac:dyDescent="0.25">
      <c r="A74" s="126" t="s">
        <v>15</v>
      </c>
      <c r="B74" s="124">
        <v>701</v>
      </c>
      <c r="C74" s="123" t="s">
        <v>22</v>
      </c>
      <c r="D74" s="123" t="s">
        <v>21</v>
      </c>
      <c r="E74" s="123" t="s">
        <v>470</v>
      </c>
      <c r="F74" s="124">
        <v>800</v>
      </c>
      <c r="G74" s="136">
        <f>670000-133000</f>
        <v>537000</v>
      </c>
      <c r="H74" s="161"/>
      <c r="I74" s="161"/>
      <c r="J74" s="124"/>
      <c r="K74" s="236">
        <f t="shared" si="5"/>
        <v>537000</v>
      </c>
      <c r="L74" s="222">
        <f t="shared" si="6"/>
        <v>0</v>
      </c>
    </row>
    <row r="75" spans="1:12" ht="25.5" x14ac:dyDescent="0.25">
      <c r="A75" s="27" t="s">
        <v>312</v>
      </c>
      <c r="B75" s="124">
        <v>701</v>
      </c>
      <c r="C75" s="123" t="s">
        <v>22</v>
      </c>
      <c r="D75" s="123" t="s">
        <v>21</v>
      </c>
      <c r="E75" s="123" t="s">
        <v>469</v>
      </c>
      <c r="F75" s="124"/>
      <c r="G75" s="136">
        <f t="shared" ref="G75:J75" si="39">SUM(G76:G76)</f>
        <v>685000</v>
      </c>
      <c r="H75" s="136">
        <f t="shared" si="39"/>
        <v>0</v>
      </c>
      <c r="I75" s="136">
        <f t="shared" si="39"/>
        <v>0</v>
      </c>
      <c r="J75" s="136">
        <f t="shared" si="39"/>
        <v>0</v>
      </c>
      <c r="K75" s="236">
        <f t="shared" si="5"/>
        <v>685000</v>
      </c>
      <c r="L75" s="222">
        <f t="shared" si="6"/>
        <v>0</v>
      </c>
    </row>
    <row r="76" spans="1:12" ht="25.5" x14ac:dyDescent="0.25">
      <c r="A76" s="126" t="s">
        <v>17</v>
      </c>
      <c r="B76" s="124">
        <v>701</v>
      </c>
      <c r="C76" s="123" t="s">
        <v>22</v>
      </c>
      <c r="D76" s="123" t="s">
        <v>21</v>
      </c>
      <c r="E76" s="123" t="s">
        <v>469</v>
      </c>
      <c r="F76" s="124">
        <v>200</v>
      </c>
      <c r="G76" s="136">
        <v>685000</v>
      </c>
      <c r="H76" s="161"/>
      <c r="I76" s="161"/>
      <c r="J76" s="124"/>
      <c r="K76" s="236">
        <f t="shared" si="5"/>
        <v>685000</v>
      </c>
      <c r="L76" s="222">
        <f t="shared" si="6"/>
        <v>0</v>
      </c>
    </row>
    <row r="77" spans="1:12" ht="25.5" x14ac:dyDescent="0.25">
      <c r="A77" s="126" t="s">
        <v>48</v>
      </c>
      <c r="B77" s="124">
        <v>701</v>
      </c>
      <c r="C77" s="123" t="s">
        <v>22</v>
      </c>
      <c r="D77" s="123" t="s">
        <v>21</v>
      </c>
      <c r="E77" s="123" t="s">
        <v>471</v>
      </c>
      <c r="F77" s="124"/>
      <c r="G77" s="136">
        <f>G78+G80</f>
        <v>46451949</v>
      </c>
      <c r="H77" s="136">
        <f t="shared" ref="H77:L77" si="40">H78+H80</f>
        <v>0</v>
      </c>
      <c r="I77" s="136">
        <f t="shared" si="40"/>
        <v>0</v>
      </c>
      <c r="J77" s="136">
        <f t="shared" si="40"/>
        <v>0</v>
      </c>
      <c r="K77" s="236">
        <f t="shared" si="40"/>
        <v>46451949</v>
      </c>
      <c r="L77" s="222">
        <f t="shared" si="40"/>
        <v>0</v>
      </c>
    </row>
    <row r="78" spans="1:12" ht="38.25" x14ac:dyDescent="0.25">
      <c r="A78" s="126" t="s">
        <v>13</v>
      </c>
      <c r="B78" s="124">
        <v>701</v>
      </c>
      <c r="C78" s="123" t="s">
        <v>22</v>
      </c>
      <c r="D78" s="123" t="s">
        <v>21</v>
      </c>
      <c r="E78" s="123" t="s">
        <v>472</v>
      </c>
      <c r="F78" s="124"/>
      <c r="G78" s="136">
        <f>G79</f>
        <v>500000</v>
      </c>
      <c r="H78" s="136">
        <f t="shared" ref="H78:L78" si="41">H79</f>
        <v>0</v>
      </c>
      <c r="I78" s="136">
        <f t="shared" si="41"/>
        <v>0</v>
      </c>
      <c r="J78" s="136">
        <f t="shared" si="41"/>
        <v>0</v>
      </c>
      <c r="K78" s="236">
        <f t="shared" si="41"/>
        <v>500000</v>
      </c>
      <c r="L78" s="222">
        <f t="shared" si="41"/>
        <v>0</v>
      </c>
    </row>
    <row r="79" spans="1:12" ht="25.5" x14ac:dyDescent="0.25">
      <c r="A79" s="126" t="s">
        <v>47</v>
      </c>
      <c r="B79" s="124">
        <v>701</v>
      </c>
      <c r="C79" s="123" t="s">
        <v>22</v>
      </c>
      <c r="D79" s="123" t="s">
        <v>21</v>
      </c>
      <c r="E79" s="123" t="s">
        <v>472</v>
      </c>
      <c r="F79" s="124">
        <v>600</v>
      </c>
      <c r="G79" s="136">
        <v>500000</v>
      </c>
      <c r="H79" s="161"/>
      <c r="I79" s="161"/>
      <c r="J79" s="124"/>
      <c r="K79" s="236">
        <f t="shared" ref="K79:K145" si="42">G79+I79</f>
        <v>500000</v>
      </c>
      <c r="L79" s="222">
        <f t="shared" ref="L79:L145" si="43">H79+J79</f>
        <v>0</v>
      </c>
    </row>
    <row r="80" spans="1:12" ht="63.75" x14ac:dyDescent="0.25">
      <c r="A80" s="126" t="s">
        <v>473</v>
      </c>
      <c r="B80" s="124">
        <v>701</v>
      </c>
      <c r="C80" s="123" t="s">
        <v>22</v>
      </c>
      <c r="D80" s="123" t="s">
        <v>21</v>
      </c>
      <c r="E80" s="123" t="s">
        <v>474</v>
      </c>
      <c r="F80" s="124"/>
      <c r="G80" s="136">
        <f>G81</f>
        <v>45951949</v>
      </c>
      <c r="H80" s="136">
        <f t="shared" ref="H80:L80" si="44">H81</f>
        <v>0</v>
      </c>
      <c r="I80" s="136">
        <f t="shared" si="44"/>
        <v>0</v>
      </c>
      <c r="J80" s="136">
        <f t="shared" si="44"/>
        <v>0</v>
      </c>
      <c r="K80" s="236">
        <f t="shared" si="44"/>
        <v>45951949</v>
      </c>
      <c r="L80" s="222">
        <f t="shared" si="44"/>
        <v>0</v>
      </c>
    </row>
    <row r="81" spans="1:12" ht="25.5" x14ac:dyDescent="0.25">
      <c r="A81" s="126" t="s">
        <v>47</v>
      </c>
      <c r="B81" s="124">
        <v>701</v>
      </c>
      <c r="C81" s="123" t="s">
        <v>22</v>
      </c>
      <c r="D81" s="123" t="s">
        <v>21</v>
      </c>
      <c r="E81" s="123" t="s">
        <v>474</v>
      </c>
      <c r="F81" s="124">
        <v>600</v>
      </c>
      <c r="G81" s="73">
        <f>44966549+985400</f>
        <v>45951949</v>
      </c>
      <c r="H81" s="162"/>
      <c r="I81" s="161"/>
      <c r="J81" s="124"/>
      <c r="K81" s="236">
        <f t="shared" si="42"/>
        <v>45951949</v>
      </c>
      <c r="L81" s="222">
        <f t="shared" si="43"/>
        <v>0</v>
      </c>
    </row>
    <row r="82" spans="1:12" x14ac:dyDescent="0.25">
      <c r="A82" s="127" t="s">
        <v>117</v>
      </c>
      <c r="B82" s="124">
        <v>701</v>
      </c>
      <c r="C82" s="131" t="s">
        <v>37</v>
      </c>
      <c r="D82" s="131" t="s">
        <v>28</v>
      </c>
      <c r="E82" s="123"/>
      <c r="F82" s="124"/>
      <c r="G82" s="136">
        <f t="shared" ref="G82:L82" si="45">G83+G88+G100</f>
        <v>10091126</v>
      </c>
      <c r="H82" s="136">
        <f t="shared" si="45"/>
        <v>2155200</v>
      </c>
      <c r="I82" s="136">
        <f t="shared" si="45"/>
        <v>0</v>
      </c>
      <c r="J82" s="136">
        <f t="shared" si="45"/>
        <v>0</v>
      </c>
      <c r="K82" s="236">
        <f t="shared" si="45"/>
        <v>10091126</v>
      </c>
      <c r="L82" s="222">
        <f t="shared" si="45"/>
        <v>2155200</v>
      </c>
    </row>
    <row r="83" spans="1:12" x14ac:dyDescent="0.25">
      <c r="A83" s="127" t="s">
        <v>116</v>
      </c>
      <c r="B83" s="124">
        <v>701</v>
      </c>
      <c r="C83" s="131" t="s">
        <v>37</v>
      </c>
      <c r="D83" s="131" t="s">
        <v>2</v>
      </c>
      <c r="E83" s="123"/>
      <c r="F83" s="124"/>
      <c r="G83" s="136">
        <f t="shared" ref="G83:L84" si="46">G84</f>
        <v>2155200</v>
      </c>
      <c r="H83" s="136">
        <f t="shared" si="46"/>
        <v>2155200</v>
      </c>
      <c r="I83" s="136">
        <f t="shared" si="46"/>
        <v>0</v>
      </c>
      <c r="J83" s="136">
        <f t="shared" si="46"/>
        <v>0</v>
      </c>
      <c r="K83" s="236">
        <f t="shared" si="46"/>
        <v>2155200</v>
      </c>
      <c r="L83" s="222">
        <f t="shared" si="46"/>
        <v>2155200</v>
      </c>
    </row>
    <row r="84" spans="1:12" x14ac:dyDescent="0.25">
      <c r="A84" s="122" t="s">
        <v>8</v>
      </c>
      <c r="B84" s="124">
        <v>701</v>
      </c>
      <c r="C84" s="131" t="s">
        <v>37</v>
      </c>
      <c r="D84" s="131" t="s">
        <v>2</v>
      </c>
      <c r="E84" s="123" t="s">
        <v>415</v>
      </c>
      <c r="F84" s="124"/>
      <c r="G84" s="136">
        <f t="shared" si="46"/>
        <v>2155200</v>
      </c>
      <c r="H84" s="136">
        <f t="shared" si="46"/>
        <v>2155200</v>
      </c>
      <c r="I84" s="136">
        <f t="shared" si="46"/>
        <v>0</v>
      </c>
      <c r="J84" s="136">
        <f t="shared" si="46"/>
        <v>0</v>
      </c>
      <c r="K84" s="236">
        <f t="shared" si="46"/>
        <v>2155200</v>
      </c>
      <c r="L84" s="222">
        <f t="shared" si="46"/>
        <v>2155200</v>
      </c>
    </row>
    <row r="85" spans="1:12" ht="25.5" x14ac:dyDescent="0.25">
      <c r="A85" s="122" t="s">
        <v>7</v>
      </c>
      <c r="B85" s="124">
        <v>701</v>
      </c>
      <c r="C85" s="131" t="s">
        <v>37</v>
      </c>
      <c r="D85" s="131" t="s">
        <v>2</v>
      </c>
      <c r="E85" s="123" t="s">
        <v>416</v>
      </c>
      <c r="F85" s="124"/>
      <c r="G85" s="136">
        <f t="shared" ref="G85:L85" si="47">G86</f>
        <v>2155200</v>
      </c>
      <c r="H85" s="136">
        <f t="shared" si="47"/>
        <v>2155200</v>
      </c>
      <c r="I85" s="136">
        <f t="shared" si="47"/>
        <v>0</v>
      </c>
      <c r="J85" s="136">
        <f t="shared" si="47"/>
        <v>0</v>
      </c>
      <c r="K85" s="236">
        <f t="shared" si="47"/>
        <v>2155200</v>
      </c>
      <c r="L85" s="222">
        <f t="shared" si="47"/>
        <v>2155200</v>
      </c>
    </row>
    <row r="86" spans="1:12" ht="63.75" x14ac:dyDescent="0.25">
      <c r="A86" s="126" t="s">
        <v>320</v>
      </c>
      <c r="B86" s="124">
        <v>701</v>
      </c>
      <c r="C86" s="124" t="s">
        <v>37</v>
      </c>
      <c r="D86" s="124" t="s">
        <v>2</v>
      </c>
      <c r="E86" s="124">
        <v>9020059300</v>
      </c>
      <c r="F86" s="124"/>
      <c r="G86" s="136">
        <f t="shared" ref="G86:L86" si="48">SUM(G87:G87)</f>
        <v>2155200</v>
      </c>
      <c r="H86" s="136">
        <f t="shared" si="48"/>
        <v>2155200</v>
      </c>
      <c r="I86" s="136">
        <f t="shared" si="48"/>
        <v>0</v>
      </c>
      <c r="J86" s="136">
        <f t="shared" si="48"/>
        <v>0</v>
      </c>
      <c r="K86" s="236">
        <f t="shared" si="48"/>
        <v>2155200</v>
      </c>
      <c r="L86" s="222">
        <f t="shared" si="48"/>
        <v>2155200</v>
      </c>
    </row>
    <row r="87" spans="1:12" ht="51" x14ac:dyDescent="0.25">
      <c r="A87" s="128" t="s">
        <v>12</v>
      </c>
      <c r="B87" s="124">
        <v>701</v>
      </c>
      <c r="C87" s="124" t="s">
        <v>37</v>
      </c>
      <c r="D87" s="124" t="s">
        <v>2</v>
      </c>
      <c r="E87" s="124">
        <v>9020059300</v>
      </c>
      <c r="F87" s="124">
        <v>100</v>
      </c>
      <c r="G87" s="136">
        <v>2155200</v>
      </c>
      <c r="H87" s="161">
        <v>2155200</v>
      </c>
      <c r="I87" s="161"/>
      <c r="J87" s="124"/>
      <c r="K87" s="236">
        <f t="shared" si="42"/>
        <v>2155200</v>
      </c>
      <c r="L87" s="222">
        <f t="shared" si="43"/>
        <v>2155200</v>
      </c>
    </row>
    <row r="88" spans="1:12" ht="25.5" x14ac:dyDescent="0.25">
      <c r="A88" s="127" t="s">
        <v>115</v>
      </c>
      <c r="B88" s="124">
        <v>701</v>
      </c>
      <c r="C88" s="123" t="s">
        <v>37</v>
      </c>
      <c r="D88" s="123" t="s">
        <v>55</v>
      </c>
      <c r="E88" s="123"/>
      <c r="F88" s="124"/>
      <c r="G88" s="136">
        <f t="shared" ref="G88:L88" si="49">G89</f>
        <v>6935926</v>
      </c>
      <c r="H88" s="161">
        <f t="shared" si="49"/>
        <v>0</v>
      </c>
      <c r="I88" s="161">
        <f t="shared" si="49"/>
        <v>0</v>
      </c>
      <c r="J88" s="161">
        <f t="shared" si="49"/>
        <v>0</v>
      </c>
      <c r="K88" s="236">
        <f t="shared" si="49"/>
        <v>6935926</v>
      </c>
      <c r="L88" s="222">
        <f t="shared" si="49"/>
        <v>0</v>
      </c>
    </row>
    <row r="89" spans="1:12" x14ac:dyDescent="0.25">
      <c r="A89" s="122" t="s">
        <v>8</v>
      </c>
      <c r="B89" s="124">
        <v>701</v>
      </c>
      <c r="C89" s="123" t="s">
        <v>37</v>
      </c>
      <c r="D89" s="123" t="s">
        <v>55</v>
      </c>
      <c r="E89" s="123" t="s">
        <v>415</v>
      </c>
      <c r="F89" s="124"/>
      <c r="G89" s="136">
        <f>G93+G90</f>
        <v>6935926</v>
      </c>
      <c r="H89" s="161">
        <f>H93+H90</f>
        <v>0</v>
      </c>
      <c r="I89" s="161">
        <f t="shared" ref="I89:L89" si="50">I93+I90</f>
        <v>0</v>
      </c>
      <c r="J89" s="161">
        <f t="shared" si="50"/>
        <v>0</v>
      </c>
      <c r="K89" s="236">
        <f t="shared" si="50"/>
        <v>6935926</v>
      </c>
      <c r="L89" s="222">
        <f t="shared" si="50"/>
        <v>0</v>
      </c>
    </row>
    <row r="90" spans="1:12" ht="25.5" x14ac:dyDescent="0.25">
      <c r="A90" s="122" t="s">
        <v>7</v>
      </c>
      <c r="B90" s="124">
        <v>701</v>
      </c>
      <c r="C90" s="123" t="s">
        <v>37</v>
      </c>
      <c r="D90" s="123" t="s">
        <v>55</v>
      </c>
      <c r="E90" s="123" t="s">
        <v>416</v>
      </c>
      <c r="F90" s="124"/>
      <c r="G90" s="136">
        <f t="shared" ref="G90:L91" si="51">G91</f>
        <v>140000</v>
      </c>
      <c r="H90" s="161">
        <f t="shared" si="51"/>
        <v>0</v>
      </c>
      <c r="I90" s="161">
        <f t="shared" si="51"/>
        <v>0</v>
      </c>
      <c r="J90" s="161">
        <f t="shared" si="51"/>
        <v>0</v>
      </c>
      <c r="K90" s="236">
        <f t="shared" si="51"/>
        <v>140000</v>
      </c>
      <c r="L90" s="222">
        <f t="shared" si="51"/>
        <v>0</v>
      </c>
    </row>
    <row r="91" spans="1:12" ht="25.5" x14ac:dyDescent="0.25">
      <c r="A91" s="118" t="s">
        <v>292</v>
      </c>
      <c r="B91" s="124">
        <v>701</v>
      </c>
      <c r="C91" s="123" t="s">
        <v>37</v>
      </c>
      <c r="D91" s="123" t="s">
        <v>55</v>
      </c>
      <c r="E91" s="123" t="s">
        <v>475</v>
      </c>
      <c r="F91" s="124"/>
      <c r="G91" s="136">
        <f t="shared" si="51"/>
        <v>140000</v>
      </c>
      <c r="H91" s="161">
        <f t="shared" si="51"/>
        <v>0</v>
      </c>
      <c r="I91" s="161">
        <f t="shared" si="51"/>
        <v>0</v>
      </c>
      <c r="J91" s="161">
        <f t="shared" si="51"/>
        <v>0</v>
      </c>
      <c r="K91" s="236">
        <f t="shared" si="51"/>
        <v>140000</v>
      </c>
      <c r="L91" s="222">
        <f t="shared" si="51"/>
        <v>0</v>
      </c>
    </row>
    <row r="92" spans="1:12" ht="25.5" x14ac:dyDescent="0.25">
      <c r="A92" s="126" t="s">
        <v>17</v>
      </c>
      <c r="B92" s="124">
        <v>701</v>
      </c>
      <c r="C92" s="123" t="s">
        <v>37</v>
      </c>
      <c r="D92" s="123" t="s">
        <v>55</v>
      </c>
      <c r="E92" s="123" t="s">
        <v>475</v>
      </c>
      <c r="F92" s="124">
        <v>200</v>
      </c>
      <c r="G92" s="136">
        <v>140000</v>
      </c>
      <c r="H92" s="161"/>
      <c r="I92" s="161"/>
      <c r="J92" s="124"/>
      <c r="K92" s="236">
        <f t="shared" si="42"/>
        <v>140000</v>
      </c>
      <c r="L92" s="222">
        <f t="shared" si="43"/>
        <v>0</v>
      </c>
    </row>
    <row r="93" spans="1:12" x14ac:dyDescent="0.25">
      <c r="A93" s="27" t="s">
        <v>477</v>
      </c>
      <c r="B93" s="124">
        <v>701</v>
      </c>
      <c r="C93" s="123" t="s">
        <v>37</v>
      </c>
      <c r="D93" s="123" t="s">
        <v>55</v>
      </c>
      <c r="E93" s="123" t="s">
        <v>476</v>
      </c>
      <c r="F93" s="124"/>
      <c r="G93" s="136">
        <f>G96+G94</f>
        <v>6795926</v>
      </c>
      <c r="H93" s="136">
        <f t="shared" ref="H93:L93" si="52">H96+H94</f>
        <v>0</v>
      </c>
      <c r="I93" s="136">
        <f t="shared" si="52"/>
        <v>0</v>
      </c>
      <c r="J93" s="136">
        <f t="shared" si="52"/>
        <v>0</v>
      </c>
      <c r="K93" s="236">
        <f t="shared" si="52"/>
        <v>6795926</v>
      </c>
      <c r="L93" s="222">
        <f t="shared" si="52"/>
        <v>0</v>
      </c>
    </row>
    <row r="94" spans="1:12" ht="38.25" x14ac:dyDescent="0.25">
      <c r="A94" s="126" t="s">
        <v>13</v>
      </c>
      <c r="B94" s="123" t="s">
        <v>114</v>
      </c>
      <c r="C94" s="123" t="s">
        <v>37</v>
      </c>
      <c r="D94" s="123" t="s">
        <v>55</v>
      </c>
      <c r="E94" s="123" t="s">
        <v>478</v>
      </c>
      <c r="F94" s="124"/>
      <c r="G94" s="136">
        <f>G95</f>
        <v>100000</v>
      </c>
      <c r="H94" s="136">
        <f t="shared" ref="H94:L94" si="53">H95</f>
        <v>0</v>
      </c>
      <c r="I94" s="136">
        <f t="shared" si="53"/>
        <v>0</v>
      </c>
      <c r="J94" s="136">
        <f t="shared" si="53"/>
        <v>0</v>
      </c>
      <c r="K94" s="236">
        <f t="shared" si="53"/>
        <v>100000</v>
      </c>
      <c r="L94" s="222">
        <f t="shared" si="53"/>
        <v>0</v>
      </c>
    </row>
    <row r="95" spans="1:12" ht="51" x14ac:dyDescent="0.25">
      <c r="A95" s="126" t="s">
        <v>12</v>
      </c>
      <c r="B95" s="123" t="s">
        <v>114</v>
      </c>
      <c r="C95" s="123" t="s">
        <v>37</v>
      </c>
      <c r="D95" s="123" t="s">
        <v>55</v>
      </c>
      <c r="E95" s="123" t="s">
        <v>478</v>
      </c>
      <c r="F95" s="124">
        <v>100</v>
      </c>
      <c r="G95" s="136">
        <v>100000</v>
      </c>
      <c r="H95" s="161"/>
      <c r="I95" s="161"/>
      <c r="J95" s="124"/>
      <c r="K95" s="236">
        <f t="shared" si="42"/>
        <v>100000</v>
      </c>
      <c r="L95" s="222">
        <f t="shared" si="43"/>
        <v>0</v>
      </c>
    </row>
    <row r="96" spans="1:12" ht="51" x14ac:dyDescent="0.25">
      <c r="A96" s="126" t="s">
        <v>479</v>
      </c>
      <c r="B96" s="124">
        <v>701</v>
      </c>
      <c r="C96" s="123" t="s">
        <v>37</v>
      </c>
      <c r="D96" s="123" t="s">
        <v>55</v>
      </c>
      <c r="E96" s="123" t="s">
        <v>480</v>
      </c>
      <c r="F96" s="124"/>
      <c r="G96" s="136">
        <f>SUM(G97:G99)</f>
        <v>6695926</v>
      </c>
      <c r="H96" s="161">
        <f>SUM(H97:H99)</f>
        <v>0</v>
      </c>
      <c r="I96" s="161">
        <f t="shared" ref="I96:L96" si="54">SUM(I97:I99)</f>
        <v>0</v>
      </c>
      <c r="J96" s="161">
        <f t="shared" si="54"/>
        <v>0</v>
      </c>
      <c r="K96" s="236">
        <f t="shared" si="54"/>
        <v>6695926</v>
      </c>
      <c r="L96" s="222">
        <f t="shared" si="54"/>
        <v>0</v>
      </c>
    </row>
    <row r="97" spans="1:12" ht="51" x14ac:dyDescent="0.25">
      <c r="A97" s="126" t="s">
        <v>12</v>
      </c>
      <c r="B97" s="124">
        <v>701</v>
      </c>
      <c r="C97" s="123" t="s">
        <v>37</v>
      </c>
      <c r="D97" s="123" t="s">
        <v>55</v>
      </c>
      <c r="E97" s="123" t="s">
        <v>480</v>
      </c>
      <c r="F97" s="124">
        <v>100</v>
      </c>
      <c r="G97" s="136">
        <v>6410089.7999999998</v>
      </c>
      <c r="H97" s="161"/>
      <c r="I97" s="161"/>
      <c r="J97" s="124"/>
      <c r="K97" s="236">
        <f t="shared" si="42"/>
        <v>6410089.7999999998</v>
      </c>
      <c r="L97" s="222">
        <f t="shared" si="43"/>
        <v>0</v>
      </c>
    </row>
    <row r="98" spans="1:12" ht="25.5" x14ac:dyDescent="0.25">
      <c r="A98" s="126" t="s">
        <v>17</v>
      </c>
      <c r="B98" s="124">
        <v>701</v>
      </c>
      <c r="C98" s="123" t="s">
        <v>37</v>
      </c>
      <c r="D98" s="123" t="s">
        <v>55</v>
      </c>
      <c r="E98" s="123" t="s">
        <v>480</v>
      </c>
      <c r="F98" s="124">
        <v>200</v>
      </c>
      <c r="G98" s="136">
        <f>114836.2+166000</f>
        <v>280836.2</v>
      </c>
      <c r="H98" s="161"/>
      <c r="I98" s="161"/>
      <c r="J98" s="124"/>
      <c r="K98" s="236">
        <f t="shared" si="42"/>
        <v>280836.2</v>
      </c>
      <c r="L98" s="222">
        <f t="shared" si="43"/>
        <v>0</v>
      </c>
    </row>
    <row r="99" spans="1:12" x14ac:dyDescent="0.25">
      <c r="A99" s="126" t="s">
        <v>15</v>
      </c>
      <c r="B99" s="124">
        <v>701</v>
      </c>
      <c r="C99" s="123" t="s">
        <v>37</v>
      </c>
      <c r="D99" s="123" t="s">
        <v>55</v>
      </c>
      <c r="E99" s="123" t="s">
        <v>480</v>
      </c>
      <c r="F99" s="124">
        <v>800</v>
      </c>
      <c r="G99" s="136">
        <v>5000</v>
      </c>
      <c r="H99" s="161"/>
      <c r="I99" s="161"/>
      <c r="J99" s="124"/>
      <c r="K99" s="236">
        <f t="shared" si="42"/>
        <v>5000</v>
      </c>
      <c r="L99" s="222">
        <f t="shared" si="43"/>
        <v>0</v>
      </c>
    </row>
    <row r="100" spans="1:12" ht="25.5" x14ac:dyDescent="0.25">
      <c r="A100" s="127" t="s">
        <v>113</v>
      </c>
      <c r="B100" s="124">
        <v>701</v>
      </c>
      <c r="C100" s="123" t="s">
        <v>37</v>
      </c>
      <c r="D100" s="123" t="s">
        <v>112</v>
      </c>
      <c r="E100" s="123"/>
      <c r="F100" s="124"/>
      <c r="G100" s="136">
        <f t="shared" ref="G100:L104" si="55">G101</f>
        <v>1000000</v>
      </c>
      <c r="H100" s="136">
        <f t="shared" si="55"/>
        <v>0</v>
      </c>
      <c r="I100" s="136">
        <f t="shared" si="55"/>
        <v>0</v>
      </c>
      <c r="J100" s="136">
        <f t="shared" si="55"/>
        <v>0</v>
      </c>
      <c r="K100" s="236">
        <f t="shared" si="55"/>
        <v>1000000</v>
      </c>
      <c r="L100" s="222">
        <f t="shared" si="55"/>
        <v>0</v>
      </c>
    </row>
    <row r="101" spans="1:12" ht="25.5" x14ac:dyDescent="0.25">
      <c r="A101" s="132" t="s">
        <v>487</v>
      </c>
      <c r="B101" s="124">
        <v>701</v>
      </c>
      <c r="C101" s="123" t="s">
        <v>37</v>
      </c>
      <c r="D101" s="123" t="s">
        <v>112</v>
      </c>
      <c r="E101" s="123" t="s">
        <v>425</v>
      </c>
      <c r="F101" s="124"/>
      <c r="G101" s="136">
        <f>G102</f>
        <v>1000000</v>
      </c>
      <c r="H101" s="136">
        <f t="shared" si="55"/>
        <v>0</v>
      </c>
      <c r="I101" s="136">
        <f t="shared" si="55"/>
        <v>0</v>
      </c>
      <c r="J101" s="136">
        <f t="shared" si="55"/>
        <v>0</v>
      </c>
      <c r="K101" s="236">
        <f t="shared" si="55"/>
        <v>1000000</v>
      </c>
      <c r="L101" s="222">
        <f t="shared" si="55"/>
        <v>0</v>
      </c>
    </row>
    <row r="102" spans="1:12" ht="25.5" x14ac:dyDescent="0.25">
      <c r="A102" s="126" t="s">
        <v>488</v>
      </c>
      <c r="B102" s="124">
        <v>701</v>
      </c>
      <c r="C102" s="123" t="s">
        <v>37</v>
      </c>
      <c r="D102" s="123" t="s">
        <v>112</v>
      </c>
      <c r="E102" s="123" t="s">
        <v>482</v>
      </c>
      <c r="F102" s="124"/>
      <c r="G102" s="136">
        <f>G103+G106</f>
        <v>1000000</v>
      </c>
      <c r="H102" s="136">
        <f t="shared" ref="H102:L102" si="56">H103+H106</f>
        <v>0</v>
      </c>
      <c r="I102" s="136">
        <f t="shared" si="56"/>
        <v>0</v>
      </c>
      <c r="J102" s="136">
        <f t="shared" si="56"/>
        <v>0</v>
      </c>
      <c r="K102" s="236">
        <f t="shared" si="56"/>
        <v>1000000</v>
      </c>
      <c r="L102" s="222">
        <f t="shared" si="56"/>
        <v>0</v>
      </c>
    </row>
    <row r="103" spans="1:12" ht="25.5" x14ac:dyDescent="0.25">
      <c r="A103" s="126" t="s">
        <v>877</v>
      </c>
      <c r="B103" s="124">
        <v>701</v>
      </c>
      <c r="C103" s="123" t="s">
        <v>37</v>
      </c>
      <c r="D103" s="123" t="s">
        <v>112</v>
      </c>
      <c r="E103" s="123" t="s">
        <v>483</v>
      </c>
      <c r="F103" s="124"/>
      <c r="G103" s="136">
        <f>G104</f>
        <v>900000</v>
      </c>
      <c r="H103" s="136">
        <f t="shared" ref="H103:L103" si="57">H104</f>
        <v>0</v>
      </c>
      <c r="I103" s="136">
        <f t="shared" si="57"/>
        <v>0</v>
      </c>
      <c r="J103" s="136">
        <f t="shared" si="57"/>
        <v>0</v>
      </c>
      <c r="K103" s="236">
        <f t="shared" si="57"/>
        <v>900000</v>
      </c>
      <c r="L103" s="222">
        <f t="shared" si="57"/>
        <v>0</v>
      </c>
    </row>
    <row r="104" spans="1:12" x14ac:dyDescent="0.25">
      <c r="A104" s="27" t="s">
        <v>24</v>
      </c>
      <c r="B104" s="124">
        <v>701</v>
      </c>
      <c r="C104" s="123" t="s">
        <v>37</v>
      </c>
      <c r="D104" s="123" t="s">
        <v>112</v>
      </c>
      <c r="E104" s="123" t="s">
        <v>484</v>
      </c>
      <c r="F104" s="124"/>
      <c r="G104" s="136">
        <f t="shared" si="55"/>
        <v>900000</v>
      </c>
      <c r="H104" s="136">
        <f t="shared" si="55"/>
        <v>0</v>
      </c>
      <c r="I104" s="136">
        <f t="shared" si="55"/>
        <v>0</v>
      </c>
      <c r="J104" s="136">
        <f t="shared" si="55"/>
        <v>0</v>
      </c>
      <c r="K104" s="236">
        <f t="shared" si="55"/>
        <v>900000</v>
      </c>
      <c r="L104" s="222">
        <f t="shared" si="55"/>
        <v>0</v>
      </c>
    </row>
    <row r="105" spans="1:12" ht="25.5" x14ac:dyDescent="0.25">
      <c r="A105" s="126" t="s">
        <v>17</v>
      </c>
      <c r="B105" s="124">
        <v>701</v>
      </c>
      <c r="C105" s="123" t="s">
        <v>37</v>
      </c>
      <c r="D105" s="123" t="s">
        <v>112</v>
      </c>
      <c r="E105" s="123" t="s">
        <v>484</v>
      </c>
      <c r="F105" s="124">
        <v>200</v>
      </c>
      <c r="G105" s="136">
        <v>900000</v>
      </c>
      <c r="H105" s="161"/>
      <c r="I105" s="161"/>
      <c r="J105" s="124"/>
      <c r="K105" s="236">
        <f t="shared" si="42"/>
        <v>900000</v>
      </c>
      <c r="L105" s="222">
        <f t="shared" si="43"/>
        <v>0</v>
      </c>
    </row>
    <row r="106" spans="1:12" ht="25.5" x14ac:dyDescent="0.25">
      <c r="A106" s="126" t="s">
        <v>481</v>
      </c>
      <c r="B106" s="124">
        <v>701</v>
      </c>
      <c r="C106" s="123" t="s">
        <v>37</v>
      </c>
      <c r="D106" s="123" t="s">
        <v>112</v>
      </c>
      <c r="E106" s="123" t="s">
        <v>485</v>
      </c>
      <c r="F106" s="124"/>
      <c r="G106" s="136">
        <f>G107</f>
        <v>100000</v>
      </c>
      <c r="H106" s="136">
        <f t="shared" ref="H106:L107" si="58">H107</f>
        <v>0</v>
      </c>
      <c r="I106" s="136">
        <f t="shared" si="58"/>
        <v>0</v>
      </c>
      <c r="J106" s="136">
        <f t="shared" si="58"/>
        <v>0</v>
      </c>
      <c r="K106" s="236">
        <f t="shared" si="58"/>
        <v>100000</v>
      </c>
      <c r="L106" s="222">
        <f t="shared" si="58"/>
        <v>0</v>
      </c>
    </row>
    <row r="107" spans="1:12" x14ac:dyDescent="0.25">
      <c r="A107" s="27" t="s">
        <v>24</v>
      </c>
      <c r="B107" s="124">
        <v>701</v>
      </c>
      <c r="C107" s="123" t="s">
        <v>37</v>
      </c>
      <c r="D107" s="123" t="s">
        <v>112</v>
      </c>
      <c r="E107" s="123" t="s">
        <v>486</v>
      </c>
      <c r="F107" s="124"/>
      <c r="G107" s="136">
        <f>G108</f>
        <v>100000</v>
      </c>
      <c r="H107" s="136">
        <f t="shared" si="58"/>
        <v>0</v>
      </c>
      <c r="I107" s="136">
        <f t="shared" si="58"/>
        <v>0</v>
      </c>
      <c r="J107" s="136">
        <f t="shared" si="58"/>
        <v>0</v>
      </c>
      <c r="K107" s="236">
        <f t="shared" si="58"/>
        <v>100000</v>
      </c>
      <c r="L107" s="222">
        <f t="shared" si="58"/>
        <v>0</v>
      </c>
    </row>
    <row r="108" spans="1:12" ht="25.5" x14ac:dyDescent="0.25">
      <c r="A108" s="126" t="s">
        <v>17</v>
      </c>
      <c r="B108" s="124">
        <v>701</v>
      </c>
      <c r="C108" s="123" t="s">
        <v>37</v>
      </c>
      <c r="D108" s="123" t="s">
        <v>112</v>
      </c>
      <c r="E108" s="123" t="s">
        <v>486</v>
      </c>
      <c r="F108" s="124">
        <v>200</v>
      </c>
      <c r="G108" s="136">
        <v>100000</v>
      </c>
      <c r="H108" s="161"/>
      <c r="I108" s="161"/>
      <c r="J108" s="124"/>
      <c r="K108" s="236">
        <f t="shared" si="42"/>
        <v>100000</v>
      </c>
      <c r="L108" s="222">
        <f t="shared" si="43"/>
        <v>0</v>
      </c>
    </row>
    <row r="109" spans="1:12" x14ac:dyDescent="0.25">
      <c r="A109" s="127" t="s">
        <v>20</v>
      </c>
      <c r="B109" s="124">
        <v>701</v>
      </c>
      <c r="C109" s="123" t="s">
        <v>2</v>
      </c>
      <c r="D109" s="123"/>
      <c r="E109" s="123"/>
      <c r="F109" s="124"/>
      <c r="G109" s="136">
        <f t="shared" ref="G109:H109" si="59">G110+G128</f>
        <v>37274112</v>
      </c>
      <c r="H109" s="161">
        <f t="shared" si="59"/>
        <v>67400</v>
      </c>
      <c r="I109" s="161">
        <f t="shared" ref="I109:L109" si="60">I110+I128</f>
        <v>1050</v>
      </c>
      <c r="J109" s="161">
        <f t="shared" si="60"/>
        <v>0</v>
      </c>
      <c r="K109" s="236">
        <f t="shared" si="60"/>
        <v>37275162</v>
      </c>
      <c r="L109" s="222">
        <f t="shared" si="60"/>
        <v>67400</v>
      </c>
    </row>
    <row r="110" spans="1:12" x14ac:dyDescent="0.25">
      <c r="A110" s="127" t="s">
        <v>111</v>
      </c>
      <c r="B110" s="124">
        <v>701</v>
      </c>
      <c r="C110" s="123" t="s">
        <v>2</v>
      </c>
      <c r="D110" s="123" t="s">
        <v>3</v>
      </c>
      <c r="E110" s="123"/>
      <c r="F110" s="124"/>
      <c r="G110" s="136">
        <f>G111+G118</f>
        <v>36510112</v>
      </c>
      <c r="H110" s="136">
        <f>H111+H118</f>
        <v>11400</v>
      </c>
      <c r="I110" s="136">
        <f t="shared" ref="I110:L110" si="61">I111+I118</f>
        <v>1050</v>
      </c>
      <c r="J110" s="136">
        <f t="shared" si="61"/>
        <v>0</v>
      </c>
      <c r="K110" s="236">
        <f t="shared" si="61"/>
        <v>36511162</v>
      </c>
      <c r="L110" s="222">
        <f t="shared" si="61"/>
        <v>11400</v>
      </c>
    </row>
    <row r="111" spans="1:12" ht="25.5" x14ac:dyDescent="0.25">
      <c r="A111" s="127" t="s">
        <v>496</v>
      </c>
      <c r="B111" s="124">
        <v>701</v>
      </c>
      <c r="C111" s="123" t="s">
        <v>2</v>
      </c>
      <c r="D111" s="123" t="s">
        <v>3</v>
      </c>
      <c r="E111" s="123" t="s">
        <v>435</v>
      </c>
      <c r="F111" s="124"/>
      <c r="G111" s="136">
        <f>G112</f>
        <v>12000</v>
      </c>
      <c r="H111" s="161">
        <f t="shared" ref="H111:L112" si="62">H112</f>
        <v>11400</v>
      </c>
      <c r="I111" s="161">
        <f t="shared" si="62"/>
        <v>1050</v>
      </c>
      <c r="J111" s="161">
        <f t="shared" si="62"/>
        <v>0</v>
      </c>
      <c r="K111" s="236">
        <f t="shared" si="62"/>
        <v>13050</v>
      </c>
      <c r="L111" s="222">
        <f t="shared" si="62"/>
        <v>11400</v>
      </c>
    </row>
    <row r="112" spans="1:12" ht="25.5" x14ac:dyDescent="0.25">
      <c r="A112" s="127" t="s">
        <v>489</v>
      </c>
      <c r="B112" s="124">
        <v>701</v>
      </c>
      <c r="C112" s="123" t="s">
        <v>2</v>
      </c>
      <c r="D112" s="123" t="s">
        <v>3</v>
      </c>
      <c r="E112" s="123" t="s">
        <v>436</v>
      </c>
      <c r="F112" s="124"/>
      <c r="G112" s="136">
        <f>G113</f>
        <v>12000</v>
      </c>
      <c r="H112" s="136">
        <f>H113</f>
        <v>11400</v>
      </c>
      <c r="I112" s="136">
        <f t="shared" si="62"/>
        <v>1050</v>
      </c>
      <c r="J112" s="136">
        <f t="shared" si="62"/>
        <v>0</v>
      </c>
      <c r="K112" s="236">
        <f t="shared" si="62"/>
        <v>13050</v>
      </c>
      <c r="L112" s="222">
        <f t="shared" si="62"/>
        <v>11400</v>
      </c>
    </row>
    <row r="113" spans="1:12" ht="25.5" x14ac:dyDescent="0.25">
      <c r="A113" s="127" t="s">
        <v>490</v>
      </c>
      <c r="B113" s="124">
        <v>701</v>
      </c>
      <c r="C113" s="123" t="s">
        <v>2</v>
      </c>
      <c r="D113" s="123" t="s">
        <v>3</v>
      </c>
      <c r="E113" s="123" t="s">
        <v>443</v>
      </c>
      <c r="F113" s="124"/>
      <c r="G113" s="136">
        <f>G114+G116</f>
        <v>12000</v>
      </c>
      <c r="H113" s="136">
        <f>H114+H116</f>
        <v>11400</v>
      </c>
      <c r="I113" s="136">
        <f t="shared" ref="I113:L113" si="63">I114+I116</f>
        <v>1050</v>
      </c>
      <c r="J113" s="136">
        <f t="shared" si="63"/>
        <v>0</v>
      </c>
      <c r="K113" s="236">
        <f t="shared" si="63"/>
        <v>13050</v>
      </c>
      <c r="L113" s="222">
        <f t="shared" si="63"/>
        <v>11400</v>
      </c>
    </row>
    <row r="114" spans="1:12" ht="51" x14ac:dyDescent="0.25">
      <c r="A114" s="126" t="s">
        <v>110</v>
      </c>
      <c r="B114" s="124">
        <v>701</v>
      </c>
      <c r="C114" s="123" t="s">
        <v>2</v>
      </c>
      <c r="D114" s="123" t="s">
        <v>3</v>
      </c>
      <c r="E114" s="123" t="s">
        <v>491</v>
      </c>
      <c r="F114" s="124"/>
      <c r="G114" s="136">
        <f>G115</f>
        <v>11400</v>
      </c>
      <c r="H114" s="161">
        <f t="shared" ref="H114:L114" si="64">H115</f>
        <v>11400</v>
      </c>
      <c r="I114" s="161">
        <f t="shared" si="64"/>
        <v>0</v>
      </c>
      <c r="J114" s="161">
        <f t="shared" si="64"/>
        <v>0</v>
      </c>
      <c r="K114" s="236">
        <f t="shared" si="64"/>
        <v>11400</v>
      </c>
      <c r="L114" s="222">
        <f t="shared" si="64"/>
        <v>11400</v>
      </c>
    </row>
    <row r="115" spans="1:12" ht="25.5" x14ac:dyDescent="0.25">
      <c r="A115" s="126" t="s">
        <v>17</v>
      </c>
      <c r="B115" s="124">
        <v>701</v>
      </c>
      <c r="C115" s="123" t="s">
        <v>2</v>
      </c>
      <c r="D115" s="123" t="s">
        <v>3</v>
      </c>
      <c r="E115" s="123" t="s">
        <v>491</v>
      </c>
      <c r="F115" s="124">
        <v>200</v>
      </c>
      <c r="G115" s="136">
        <v>11400</v>
      </c>
      <c r="H115" s="161">
        <v>11400</v>
      </c>
      <c r="I115" s="161"/>
      <c r="J115" s="124"/>
      <c r="K115" s="236">
        <f t="shared" si="42"/>
        <v>11400</v>
      </c>
      <c r="L115" s="222">
        <f t="shared" si="43"/>
        <v>11400</v>
      </c>
    </row>
    <row r="116" spans="1:12" ht="51" x14ac:dyDescent="0.25">
      <c r="A116" s="126" t="s">
        <v>493</v>
      </c>
      <c r="B116" s="124">
        <v>701</v>
      </c>
      <c r="C116" s="123" t="s">
        <v>2</v>
      </c>
      <c r="D116" s="123" t="s">
        <v>3</v>
      </c>
      <c r="E116" s="124" t="s">
        <v>492</v>
      </c>
      <c r="F116" s="124"/>
      <c r="G116" s="136">
        <f t="shared" ref="G116:L116" si="65">G117</f>
        <v>600</v>
      </c>
      <c r="H116" s="161">
        <f t="shared" si="65"/>
        <v>0</v>
      </c>
      <c r="I116" s="161">
        <f t="shared" si="65"/>
        <v>1050</v>
      </c>
      <c r="J116" s="161">
        <f t="shared" si="65"/>
        <v>0</v>
      </c>
      <c r="K116" s="236">
        <f t="shared" si="65"/>
        <v>1650</v>
      </c>
      <c r="L116" s="222">
        <f t="shared" si="65"/>
        <v>0</v>
      </c>
    </row>
    <row r="117" spans="1:12" ht="25.5" x14ac:dyDescent="0.25">
      <c r="A117" s="126" t="s">
        <v>17</v>
      </c>
      <c r="B117" s="124">
        <v>701</v>
      </c>
      <c r="C117" s="123" t="s">
        <v>2</v>
      </c>
      <c r="D117" s="123" t="s">
        <v>3</v>
      </c>
      <c r="E117" s="124" t="s">
        <v>492</v>
      </c>
      <c r="F117" s="124">
        <v>200</v>
      </c>
      <c r="G117" s="136">
        <v>600</v>
      </c>
      <c r="H117" s="161"/>
      <c r="I117" s="161">
        <v>1050</v>
      </c>
      <c r="J117" s="124"/>
      <c r="K117" s="236">
        <f t="shared" si="42"/>
        <v>1650</v>
      </c>
      <c r="L117" s="222">
        <f t="shared" si="43"/>
        <v>0</v>
      </c>
    </row>
    <row r="118" spans="1:12" x14ac:dyDescent="0.25">
      <c r="A118" s="126" t="s">
        <v>8</v>
      </c>
      <c r="B118" s="124">
        <v>701</v>
      </c>
      <c r="C118" s="123" t="s">
        <v>2</v>
      </c>
      <c r="D118" s="123" t="s">
        <v>3</v>
      </c>
      <c r="E118" s="124">
        <v>9000000000</v>
      </c>
      <c r="F118" s="124"/>
      <c r="G118" s="136">
        <f>G119</f>
        <v>36498112</v>
      </c>
      <c r="H118" s="136">
        <f t="shared" ref="H118:L118" si="66">H119</f>
        <v>0</v>
      </c>
      <c r="I118" s="211">
        <f t="shared" si="66"/>
        <v>0</v>
      </c>
      <c r="J118" s="136">
        <f t="shared" si="66"/>
        <v>0</v>
      </c>
      <c r="K118" s="236">
        <f t="shared" si="66"/>
        <v>36498112</v>
      </c>
      <c r="L118" s="222">
        <f t="shared" si="66"/>
        <v>0</v>
      </c>
    </row>
    <row r="119" spans="1:12" ht="25.5" x14ac:dyDescent="0.25">
      <c r="A119" s="27" t="s">
        <v>48</v>
      </c>
      <c r="B119" s="124">
        <v>701</v>
      </c>
      <c r="C119" s="123" t="s">
        <v>2</v>
      </c>
      <c r="D119" s="123" t="s">
        <v>3</v>
      </c>
      <c r="E119" s="123" t="s">
        <v>471</v>
      </c>
      <c r="F119" s="123"/>
      <c r="G119" s="136">
        <f>G122+G120+G126+G124</f>
        <v>36498112</v>
      </c>
      <c r="H119" s="206">
        <f t="shared" ref="H119:L119" si="67">H122+H120+H126+H124</f>
        <v>0</v>
      </c>
      <c r="I119" s="211">
        <f t="shared" si="67"/>
        <v>0</v>
      </c>
      <c r="J119" s="206">
        <f t="shared" si="67"/>
        <v>0</v>
      </c>
      <c r="K119" s="236">
        <f t="shared" si="67"/>
        <v>36498112</v>
      </c>
      <c r="L119" s="222">
        <f t="shared" si="67"/>
        <v>0</v>
      </c>
    </row>
    <row r="120" spans="1:12" ht="38.25" x14ac:dyDescent="0.25">
      <c r="A120" s="126" t="s">
        <v>13</v>
      </c>
      <c r="B120" s="124">
        <v>701</v>
      </c>
      <c r="C120" s="123" t="s">
        <v>2</v>
      </c>
      <c r="D120" s="123" t="s">
        <v>3</v>
      </c>
      <c r="E120" s="123" t="s">
        <v>472</v>
      </c>
      <c r="F120" s="123"/>
      <c r="G120" s="136">
        <f>G121</f>
        <v>206800</v>
      </c>
      <c r="H120" s="136">
        <f t="shared" ref="H120:L120" si="68">H121</f>
        <v>0</v>
      </c>
      <c r="I120" s="136">
        <f t="shared" si="68"/>
        <v>0</v>
      </c>
      <c r="J120" s="136">
        <f t="shared" si="68"/>
        <v>0</v>
      </c>
      <c r="K120" s="236">
        <f t="shared" si="68"/>
        <v>206800</v>
      </c>
      <c r="L120" s="222">
        <f t="shared" si="68"/>
        <v>0</v>
      </c>
    </row>
    <row r="121" spans="1:12" ht="25.5" x14ac:dyDescent="0.25">
      <c r="A121" s="126" t="s">
        <v>47</v>
      </c>
      <c r="B121" s="124">
        <v>701</v>
      </c>
      <c r="C121" s="123" t="s">
        <v>2</v>
      </c>
      <c r="D121" s="123" t="s">
        <v>3</v>
      </c>
      <c r="E121" s="123" t="s">
        <v>472</v>
      </c>
      <c r="F121" s="123" t="s">
        <v>45</v>
      </c>
      <c r="G121" s="136">
        <v>206800</v>
      </c>
      <c r="H121" s="161"/>
      <c r="I121" s="161"/>
      <c r="J121" s="124"/>
      <c r="K121" s="236">
        <f t="shared" si="42"/>
        <v>206800</v>
      </c>
      <c r="L121" s="222">
        <f t="shared" si="43"/>
        <v>0</v>
      </c>
    </row>
    <row r="122" spans="1:12" ht="63.75" x14ac:dyDescent="0.25">
      <c r="A122" s="126" t="s">
        <v>494</v>
      </c>
      <c r="B122" s="124">
        <v>701</v>
      </c>
      <c r="C122" s="123" t="s">
        <v>2</v>
      </c>
      <c r="D122" s="123" t="s">
        <v>3</v>
      </c>
      <c r="E122" s="123" t="s">
        <v>495</v>
      </c>
      <c r="F122" s="123"/>
      <c r="G122" s="136">
        <f>G123</f>
        <v>13986731</v>
      </c>
      <c r="H122" s="161">
        <f>H123</f>
        <v>0</v>
      </c>
      <c r="I122" s="161">
        <f t="shared" ref="I122:L122" si="69">I123</f>
        <v>0</v>
      </c>
      <c r="J122" s="161">
        <f t="shared" si="69"/>
        <v>0</v>
      </c>
      <c r="K122" s="236">
        <f t="shared" si="69"/>
        <v>13986731</v>
      </c>
      <c r="L122" s="222">
        <f t="shared" si="69"/>
        <v>0</v>
      </c>
    </row>
    <row r="123" spans="1:12" ht="25.5" x14ac:dyDescent="0.25">
      <c r="A123" s="126" t="s">
        <v>47</v>
      </c>
      <c r="B123" s="124">
        <v>701</v>
      </c>
      <c r="C123" s="123" t="s">
        <v>2</v>
      </c>
      <c r="D123" s="123" t="s">
        <v>3</v>
      </c>
      <c r="E123" s="123" t="s">
        <v>495</v>
      </c>
      <c r="F123" s="123" t="s">
        <v>45</v>
      </c>
      <c r="G123" s="136">
        <v>13986731</v>
      </c>
      <c r="H123" s="161"/>
      <c r="I123" s="161"/>
      <c r="J123" s="124"/>
      <c r="K123" s="236">
        <f t="shared" si="42"/>
        <v>13986731</v>
      </c>
      <c r="L123" s="222">
        <f t="shared" si="43"/>
        <v>0</v>
      </c>
    </row>
    <row r="124" spans="1:12" x14ac:dyDescent="0.25">
      <c r="A124" s="126" t="s">
        <v>716</v>
      </c>
      <c r="B124" s="205">
        <v>701</v>
      </c>
      <c r="C124" s="123" t="s">
        <v>2</v>
      </c>
      <c r="D124" s="123" t="s">
        <v>3</v>
      </c>
      <c r="E124" s="123" t="s">
        <v>983</v>
      </c>
      <c r="F124" s="123"/>
      <c r="G124" s="206">
        <f>G125</f>
        <v>6606159.4800000004</v>
      </c>
      <c r="H124" s="206">
        <f t="shared" ref="H124:L124" si="70">H125</f>
        <v>0</v>
      </c>
      <c r="I124" s="211">
        <f t="shared" si="70"/>
        <v>0</v>
      </c>
      <c r="J124" s="206">
        <f t="shared" si="70"/>
        <v>0</v>
      </c>
      <c r="K124" s="236">
        <f t="shared" si="70"/>
        <v>6606159.4800000004</v>
      </c>
      <c r="L124" s="222">
        <f t="shared" si="70"/>
        <v>0</v>
      </c>
    </row>
    <row r="125" spans="1:12" ht="25.5" x14ac:dyDescent="0.25">
      <c r="A125" s="126" t="s">
        <v>47</v>
      </c>
      <c r="B125" s="205">
        <v>701</v>
      </c>
      <c r="C125" s="123" t="s">
        <v>2</v>
      </c>
      <c r="D125" s="123" t="s">
        <v>3</v>
      </c>
      <c r="E125" s="123" t="s">
        <v>983</v>
      </c>
      <c r="F125" s="123" t="s">
        <v>45</v>
      </c>
      <c r="G125" s="206">
        <v>6606159.4800000004</v>
      </c>
      <c r="H125" s="207"/>
      <c r="I125" s="207"/>
      <c r="J125" s="205"/>
      <c r="K125" s="236">
        <f>G125+I125</f>
        <v>6606159.4800000004</v>
      </c>
      <c r="L125" s="222">
        <f>H125+J125</f>
        <v>0</v>
      </c>
    </row>
    <row r="126" spans="1:12" x14ac:dyDescent="0.25">
      <c r="A126" s="126" t="s">
        <v>950</v>
      </c>
      <c r="B126" s="124">
        <v>701</v>
      </c>
      <c r="C126" s="123" t="s">
        <v>2</v>
      </c>
      <c r="D126" s="123" t="s">
        <v>3</v>
      </c>
      <c r="E126" s="123" t="s">
        <v>951</v>
      </c>
      <c r="F126" s="123"/>
      <c r="G126" s="136">
        <f>G127</f>
        <v>15698421.52</v>
      </c>
      <c r="H126" s="136">
        <f t="shared" ref="H126:L126" si="71">H127</f>
        <v>0</v>
      </c>
      <c r="I126" s="211">
        <f t="shared" si="71"/>
        <v>0</v>
      </c>
      <c r="J126" s="136">
        <f t="shared" si="71"/>
        <v>0</v>
      </c>
      <c r="K126" s="236">
        <f t="shared" si="71"/>
        <v>15698421.52</v>
      </c>
      <c r="L126" s="222">
        <f t="shared" si="71"/>
        <v>0</v>
      </c>
    </row>
    <row r="127" spans="1:12" ht="25.5" x14ac:dyDescent="0.25">
      <c r="A127" s="126" t="s">
        <v>51</v>
      </c>
      <c r="B127" s="124">
        <v>701</v>
      </c>
      <c r="C127" s="123" t="s">
        <v>2</v>
      </c>
      <c r="D127" s="123" t="s">
        <v>3</v>
      </c>
      <c r="E127" s="123" t="s">
        <v>951</v>
      </c>
      <c r="F127" s="123" t="s">
        <v>952</v>
      </c>
      <c r="G127" s="136">
        <v>15698421.52</v>
      </c>
      <c r="H127" s="161"/>
      <c r="I127" s="161"/>
      <c r="J127" s="124"/>
      <c r="K127" s="236">
        <f>G127+I127</f>
        <v>15698421.52</v>
      </c>
      <c r="L127" s="222">
        <f>H127+J127</f>
        <v>0</v>
      </c>
    </row>
    <row r="128" spans="1:12" x14ac:dyDescent="0.25">
      <c r="A128" s="127" t="s">
        <v>19</v>
      </c>
      <c r="B128" s="124">
        <v>701</v>
      </c>
      <c r="C128" s="123" t="s">
        <v>2</v>
      </c>
      <c r="D128" s="123" t="s">
        <v>11</v>
      </c>
      <c r="E128" s="123"/>
      <c r="F128" s="124"/>
      <c r="G128" s="136">
        <f>G129+G142</f>
        <v>764000</v>
      </c>
      <c r="H128" s="136">
        <f t="shared" ref="H128:L128" si="72">H129+H142</f>
        <v>56000</v>
      </c>
      <c r="I128" s="136">
        <f t="shared" si="72"/>
        <v>0</v>
      </c>
      <c r="J128" s="136">
        <f t="shared" si="72"/>
        <v>0</v>
      </c>
      <c r="K128" s="236">
        <f t="shared" si="72"/>
        <v>764000</v>
      </c>
      <c r="L128" s="222">
        <f t="shared" si="72"/>
        <v>56000</v>
      </c>
    </row>
    <row r="129" spans="1:12" ht="25.5" x14ac:dyDescent="0.25">
      <c r="A129" s="126" t="s">
        <v>497</v>
      </c>
      <c r="B129" s="124">
        <v>701</v>
      </c>
      <c r="C129" s="123" t="s">
        <v>2</v>
      </c>
      <c r="D129" s="123" t="s">
        <v>11</v>
      </c>
      <c r="E129" s="123" t="s">
        <v>498</v>
      </c>
      <c r="F129" s="124"/>
      <c r="G129" s="136">
        <f>G130+G138</f>
        <v>708000</v>
      </c>
      <c r="H129" s="136">
        <f t="shared" ref="H129:L129" si="73">H130+H138</f>
        <v>0</v>
      </c>
      <c r="I129" s="136">
        <f t="shared" si="73"/>
        <v>0</v>
      </c>
      <c r="J129" s="136">
        <f t="shared" si="73"/>
        <v>0</v>
      </c>
      <c r="K129" s="236">
        <f t="shared" si="73"/>
        <v>708000</v>
      </c>
      <c r="L129" s="222">
        <f t="shared" si="73"/>
        <v>0</v>
      </c>
    </row>
    <row r="130" spans="1:12" ht="25.5" x14ac:dyDescent="0.25">
      <c r="A130" s="128" t="s">
        <v>499</v>
      </c>
      <c r="B130" s="124">
        <v>701</v>
      </c>
      <c r="C130" s="123" t="s">
        <v>2</v>
      </c>
      <c r="D130" s="123" t="s">
        <v>11</v>
      </c>
      <c r="E130" s="123" t="s">
        <v>501</v>
      </c>
      <c r="F130" s="124"/>
      <c r="G130" s="136">
        <f>G131+G134</f>
        <v>608000</v>
      </c>
      <c r="H130" s="136">
        <f t="shared" ref="H130:L130" si="74">H131+H134</f>
        <v>0</v>
      </c>
      <c r="I130" s="136">
        <f t="shared" si="74"/>
        <v>0</v>
      </c>
      <c r="J130" s="136">
        <f t="shared" si="74"/>
        <v>0</v>
      </c>
      <c r="K130" s="236">
        <f t="shared" si="74"/>
        <v>608000</v>
      </c>
      <c r="L130" s="222">
        <f t="shared" si="74"/>
        <v>0</v>
      </c>
    </row>
    <row r="131" spans="1:12" ht="25.5" x14ac:dyDescent="0.25">
      <c r="A131" s="128" t="s">
        <v>502</v>
      </c>
      <c r="B131" s="124">
        <v>701</v>
      </c>
      <c r="C131" s="123" t="s">
        <v>2</v>
      </c>
      <c r="D131" s="123" t="s">
        <v>11</v>
      </c>
      <c r="E131" s="123" t="s">
        <v>504</v>
      </c>
      <c r="F131" s="124"/>
      <c r="G131" s="136">
        <f>G132</f>
        <v>110000</v>
      </c>
      <c r="H131" s="136">
        <f t="shared" ref="H131:L131" si="75">H132</f>
        <v>0</v>
      </c>
      <c r="I131" s="136">
        <f t="shared" si="75"/>
        <v>0</v>
      </c>
      <c r="J131" s="136">
        <f t="shared" si="75"/>
        <v>0</v>
      </c>
      <c r="K131" s="236">
        <f t="shared" si="75"/>
        <v>110000</v>
      </c>
      <c r="L131" s="222">
        <f t="shared" si="75"/>
        <v>0</v>
      </c>
    </row>
    <row r="132" spans="1:12" x14ac:dyDescent="0.25">
      <c r="A132" s="129" t="s">
        <v>24</v>
      </c>
      <c r="B132" s="124">
        <v>701</v>
      </c>
      <c r="C132" s="123" t="s">
        <v>2</v>
      </c>
      <c r="D132" s="123" t="s">
        <v>11</v>
      </c>
      <c r="E132" s="123" t="s">
        <v>505</v>
      </c>
      <c r="F132" s="124"/>
      <c r="G132" s="136">
        <f t="shared" ref="G132:L132" si="76">G133</f>
        <v>110000</v>
      </c>
      <c r="H132" s="136">
        <f t="shared" si="76"/>
        <v>0</v>
      </c>
      <c r="I132" s="136">
        <f t="shared" si="76"/>
        <v>0</v>
      </c>
      <c r="J132" s="136">
        <f t="shared" si="76"/>
        <v>0</v>
      </c>
      <c r="K132" s="236">
        <f t="shared" si="76"/>
        <v>110000</v>
      </c>
      <c r="L132" s="222">
        <f t="shared" si="76"/>
        <v>0</v>
      </c>
    </row>
    <row r="133" spans="1:12" ht="25.5" x14ac:dyDescent="0.25">
      <c r="A133" s="128" t="s">
        <v>17</v>
      </c>
      <c r="B133" s="124">
        <v>701</v>
      </c>
      <c r="C133" s="123" t="s">
        <v>2</v>
      </c>
      <c r="D133" s="123" t="s">
        <v>11</v>
      </c>
      <c r="E133" s="123" t="s">
        <v>505</v>
      </c>
      <c r="F133" s="124">
        <v>200</v>
      </c>
      <c r="G133" s="73">
        <v>110000</v>
      </c>
      <c r="H133" s="162"/>
      <c r="I133" s="161"/>
      <c r="J133" s="124"/>
      <c r="K133" s="236">
        <f t="shared" si="42"/>
        <v>110000</v>
      </c>
      <c r="L133" s="222">
        <f t="shared" si="43"/>
        <v>0</v>
      </c>
    </row>
    <row r="134" spans="1:12" ht="25.5" x14ac:dyDescent="0.25">
      <c r="A134" s="128" t="s">
        <v>503</v>
      </c>
      <c r="B134" s="124">
        <v>701</v>
      </c>
      <c r="C134" s="123" t="s">
        <v>2</v>
      </c>
      <c r="D134" s="123" t="s">
        <v>11</v>
      </c>
      <c r="E134" s="123" t="s">
        <v>506</v>
      </c>
      <c r="F134" s="124"/>
      <c r="G134" s="73">
        <f>G135</f>
        <v>498000</v>
      </c>
      <c r="H134" s="73">
        <f t="shared" ref="H134:L134" si="77">H135</f>
        <v>0</v>
      </c>
      <c r="I134" s="73">
        <f t="shared" si="77"/>
        <v>0</v>
      </c>
      <c r="J134" s="73">
        <f t="shared" si="77"/>
        <v>0</v>
      </c>
      <c r="K134" s="73">
        <f t="shared" si="77"/>
        <v>498000</v>
      </c>
      <c r="L134" s="73">
        <f t="shared" si="77"/>
        <v>0</v>
      </c>
    </row>
    <row r="135" spans="1:12" x14ac:dyDescent="0.25">
      <c r="A135" s="129" t="s">
        <v>24</v>
      </c>
      <c r="B135" s="124">
        <v>701</v>
      </c>
      <c r="C135" s="123" t="s">
        <v>2</v>
      </c>
      <c r="D135" s="123" t="s">
        <v>11</v>
      </c>
      <c r="E135" s="123" t="s">
        <v>507</v>
      </c>
      <c r="F135" s="124"/>
      <c r="G135" s="73">
        <f>SUM(G136:G137)</f>
        <v>498000</v>
      </c>
      <c r="H135" s="73">
        <f t="shared" ref="H135:L135" si="78">SUM(H136:H137)</f>
        <v>0</v>
      </c>
      <c r="I135" s="73">
        <f t="shared" si="78"/>
        <v>0</v>
      </c>
      <c r="J135" s="73">
        <f t="shared" si="78"/>
        <v>0</v>
      </c>
      <c r="K135" s="73">
        <f t="shared" si="78"/>
        <v>498000</v>
      </c>
      <c r="L135" s="73">
        <f t="shared" si="78"/>
        <v>0</v>
      </c>
    </row>
    <row r="136" spans="1:12" ht="25.5" x14ac:dyDescent="0.25">
      <c r="A136" s="128" t="s">
        <v>17</v>
      </c>
      <c r="B136" s="124">
        <v>701</v>
      </c>
      <c r="C136" s="123" t="s">
        <v>2</v>
      </c>
      <c r="D136" s="123" t="s">
        <v>11</v>
      </c>
      <c r="E136" s="123" t="s">
        <v>507</v>
      </c>
      <c r="F136" s="124">
        <v>200</v>
      </c>
      <c r="G136" s="73">
        <v>198000</v>
      </c>
      <c r="H136" s="162"/>
      <c r="I136" s="161"/>
      <c r="J136" s="124"/>
      <c r="K136" s="236">
        <f t="shared" si="42"/>
        <v>198000</v>
      </c>
      <c r="L136" s="222">
        <f t="shared" si="43"/>
        <v>0</v>
      </c>
    </row>
    <row r="137" spans="1:12" x14ac:dyDescent="0.25">
      <c r="A137" s="128" t="s">
        <v>15</v>
      </c>
      <c r="B137" s="209">
        <v>701</v>
      </c>
      <c r="C137" s="123" t="s">
        <v>2</v>
      </c>
      <c r="D137" s="123" t="s">
        <v>11</v>
      </c>
      <c r="E137" s="123" t="s">
        <v>507</v>
      </c>
      <c r="F137" s="209">
        <v>800</v>
      </c>
      <c r="G137" s="73">
        <v>300000</v>
      </c>
      <c r="H137" s="162"/>
      <c r="I137" s="210"/>
      <c r="J137" s="209"/>
      <c r="K137" s="236">
        <f t="shared" ref="K137" si="79">G137+I137</f>
        <v>300000</v>
      </c>
      <c r="L137" s="222">
        <f t="shared" ref="L137" si="80">H137+J137</f>
        <v>0</v>
      </c>
    </row>
    <row r="138" spans="1:12" ht="25.5" x14ac:dyDescent="0.25">
      <c r="A138" s="128" t="s">
        <v>500</v>
      </c>
      <c r="B138" s="124">
        <v>701</v>
      </c>
      <c r="C138" s="123" t="s">
        <v>2</v>
      </c>
      <c r="D138" s="123" t="s">
        <v>11</v>
      </c>
      <c r="E138" s="123" t="s">
        <v>509</v>
      </c>
      <c r="F138" s="124"/>
      <c r="G138" s="136">
        <f t="shared" ref="G138" si="81">G140</f>
        <v>100000</v>
      </c>
      <c r="H138" s="136">
        <f t="shared" ref="H138:L138" si="82">H140</f>
        <v>0</v>
      </c>
      <c r="I138" s="136">
        <f t="shared" si="82"/>
        <v>0</v>
      </c>
      <c r="J138" s="136">
        <f t="shared" si="82"/>
        <v>0</v>
      </c>
      <c r="K138" s="236">
        <f t="shared" si="82"/>
        <v>100000</v>
      </c>
      <c r="L138" s="222">
        <f t="shared" si="82"/>
        <v>0</v>
      </c>
    </row>
    <row r="139" spans="1:12" ht="51" x14ac:dyDescent="0.25">
      <c r="A139" s="128" t="s">
        <v>508</v>
      </c>
      <c r="B139" s="124">
        <v>701</v>
      </c>
      <c r="C139" s="123" t="s">
        <v>2</v>
      </c>
      <c r="D139" s="123" t="s">
        <v>11</v>
      </c>
      <c r="E139" s="123" t="s">
        <v>510</v>
      </c>
      <c r="F139" s="124"/>
      <c r="G139" s="136">
        <f>G140</f>
        <v>100000</v>
      </c>
      <c r="H139" s="136">
        <f t="shared" ref="H139:L139" si="83">H140</f>
        <v>0</v>
      </c>
      <c r="I139" s="136">
        <f t="shared" si="83"/>
        <v>0</v>
      </c>
      <c r="J139" s="136">
        <f t="shared" si="83"/>
        <v>0</v>
      </c>
      <c r="K139" s="236">
        <f t="shared" si="83"/>
        <v>100000</v>
      </c>
      <c r="L139" s="222">
        <f t="shared" si="83"/>
        <v>0</v>
      </c>
    </row>
    <row r="140" spans="1:12" x14ac:dyDescent="0.25">
      <c r="A140" s="129" t="s">
        <v>24</v>
      </c>
      <c r="B140" s="124">
        <v>701</v>
      </c>
      <c r="C140" s="123" t="s">
        <v>2</v>
      </c>
      <c r="D140" s="123" t="s">
        <v>11</v>
      </c>
      <c r="E140" s="123" t="s">
        <v>511</v>
      </c>
      <c r="F140" s="124"/>
      <c r="G140" s="136">
        <f t="shared" ref="G140:L140" si="84">G141</f>
        <v>100000</v>
      </c>
      <c r="H140" s="136">
        <f t="shared" si="84"/>
        <v>0</v>
      </c>
      <c r="I140" s="136">
        <f t="shared" si="84"/>
        <v>0</v>
      </c>
      <c r="J140" s="136">
        <f t="shared" si="84"/>
        <v>0</v>
      </c>
      <c r="K140" s="236">
        <f t="shared" si="84"/>
        <v>100000</v>
      </c>
      <c r="L140" s="222">
        <f t="shared" si="84"/>
        <v>0</v>
      </c>
    </row>
    <row r="141" spans="1:12" ht="25.5" x14ac:dyDescent="0.25">
      <c r="A141" s="126" t="s">
        <v>17</v>
      </c>
      <c r="B141" s="124">
        <v>701</v>
      </c>
      <c r="C141" s="123" t="s">
        <v>2</v>
      </c>
      <c r="D141" s="123" t="s">
        <v>11</v>
      </c>
      <c r="E141" s="123" t="s">
        <v>511</v>
      </c>
      <c r="F141" s="124">
        <v>200</v>
      </c>
      <c r="G141" s="136">
        <v>100000</v>
      </c>
      <c r="H141" s="161"/>
      <c r="I141" s="161"/>
      <c r="J141" s="124"/>
      <c r="K141" s="236">
        <f t="shared" si="42"/>
        <v>100000</v>
      </c>
      <c r="L141" s="222">
        <f t="shared" si="43"/>
        <v>0</v>
      </c>
    </row>
    <row r="142" spans="1:12" x14ac:dyDescent="0.25">
      <c r="A142" s="122" t="s">
        <v>8</v>
      </c>
      <c r="B142" s="124">
        <v>701</v>
      </c>
      <c r="C142" s="123" t="s">
        <v>2</v>
      </c>
      <c r="D142" s="123" t="s">
        <v>11</v>
      </c>
      <c r="E142" s="123" t="s">
        <v>415</v>
      </c>
      <c r="F142" s="124"/>
      <c r="G142" s="136">
        <f>G143</f>
        <v>56000</v>
      </c>
      <c r="H142" s="161">
        <f>H143</f>
        <v>56000</v>
      </c>
      <c r="I142" s="161">
        <f t="shared" ref="I142:L143" si="85">I143</f>
        <v>0</v>
      </c>
      <c r="J142" s="161">
        <f t="shared" si="85"/>
        <v>0</v>
      </c>
      <c r="K142" s="236">
        <f t="shared" si="85"/>
        <v>56000</v>
      </c>
      <c r="L142" s="222">
        <f t="shared" si="85"/>
        <v>56000</v>
      </c>
    </row>
    <row r="143" spans="1:12" ht="25.5" x14ac:dyDescent="0.25">
      <c r="A143" s="122" t="s">
        <v>7</v>
      </c>
      <c r="B143" s="124">
        <v>701</v>
      </c>
      <c r="C143" s="123" t="s">
        <v>2</v>
      </c>
      <c r="D143" s="123" t="s">
        <v>11</v>
      </c>
      <c r="E143" s="123" t="s">
        <v>416</v>
      </c>
      <c r="F143" s="124"/>
      <c r="G143" s="136">
        <f>G144</f>
        <v>56000</v>
      </c>
      <c r="H143" s="136">
        <f>H144</f>
        <v>56000</v>
      </c>
      <c r="I143" s="136">
        <f t="shared" si="85"/>
        <v>0</v>
      </c>
      <c r="J143" s="136">
        <f t="shared" si="85"/>
        <v>0</v>
      </c>
      <c r="K143" s="236">
        <f t="shared" si="85"/>
        <v>56000</v>
      </c>
      <c r="L143" s="222">
        <f t="shared" si="85"/>
        <v>56000</v>
      </c>
    </row>
    <row r="144" spans="1:12" ht="63.75" x14ac:dyDescent="0.25">
      <c r="A144" s="126" t="s">
        <v>109</v>
      </c>
      <c r="B144" s="124">
        <v>701</v>
      </c>
      <c r="C144" s="123" t="s">
        <v>2</v>
      </c>
      <c r="D144" s="123" t="s">
        <v>11</v>
      </c>
      <c r="E144" s="123" t="s">
        <v>512</v>
      </c>
      <c r="F144" s="124"/>
      <c r="G144" s="136">
        <f t="shared" ref="G144:L144" si="86">SUM(G145:G145)</f>
        <v>56000</v>
      </c>
      <c r="H144" s="161">
        <f t="shared" si="86"/>
        <v>56000</v>
      </c>
      <c r="I144" s="161">
        <f t="shared" si="86"/>
        <v>0</v>
      </c>
      <c r="J144" s="161">
        <f t="shared" si="86"/>
        <v>0</v>
      </c>
      <c r="K144" s="236">
        <f t="shared" si="86"/>
        <v>56000</v>
      </c>
      <c r="L144" s="222">
        <f t="shared" si="86"/>
        <v>56000</v>
      </c>
    </row>
    <row r="145" spans="1:12" ht="51" x14ac:dyDescent="0.25">
      <c r="A145" s="126" t="s">
        <v>12</v>
      </c>
      <c r="B145" s="124">
        <v>701</v>
      </c>
      <c r="C145" s="123" t="s">
        <v>2</v>
      </c>
      <c r="D145" s="123" t="s">
        <v>11</v>
      </c>
      <c r="E145" s="123" t="s">
        <v>512</v>
      </c>
      <c r="F145" s="124">
        <v>100</v>
      </c>
      <c r="G145" s="136">
        <v>56000</v>
      </c>
      <c r="H145" s="161">
        <v>56000</v>
      </c>
      <c r="I145" s="161"/>
      <c r="J145" s="124"/>
      <c r="K145" s="236">
        <f t="shared" si="42"/>
        <v>56000</v>
      </c>
      <c r="L145" s="222">
        <f t="shared" si="43"/>
        <v>56000</v>
      </c>
    </row>
    <row r="146" spans="1:12" x14ac:dyDescent="0.25">
      <c r="A146" s="127" t="s">
        <v>67</v>
      </c>
      <c r="B146" s="124">
        <v>701</v>
      </c>
      <c r="C146" s="123" t="s">
        <v>65</v>
      </c>
      <c r="D146" s="123"/>
      <c r="E146" s="123"/>
      <c r="F146" s="124"/>
      <c r="G146" s="136">
        <f t="shared" ref="G146:H146" si="87">G147+G152</f>
        <v>137403087.28</v>
      </c>
      <c r="H146" s="161">
        <f t="shared" si="87"/>
        <v>0</v>
      </c>
      <c r="I146" s="161">
        <f t="shared" ref="I146:L146" si="88">I147+I152</f>
        <v>0</v>
      </c>
      <c r="J146" s="161">
        <f t="shared" si="88"/>
        <v>0</v>
      </c>
      <c r="K146" s="236">
        <f t="shared" si="88"/>
        <v>137403087.28</v>
      </c>
      <c r="L146" s="222">
        <f t="shared" si="88"/>
        <v>0</v>
      </c>
    </row>
    <row r="147" spans="1:12" x14ac:dyDescent="0.25">
      <c r="A147" s="127" t="s">
        <v>86</v>
      </c>
      <c r="B147" s="124">
        <v>701</v>
      </c>
      <c r="C147" s="123" t="s">
        <v>65</v>
      </c>
      <c r="D147" s="123" t="s">
        <v>22</v>
      </c>
      <c r="E147" s="123"/>
      <c r="F147" s="124"/>
      <c r="G147" s="136">
        <f t="shared" ref="G147:L149" si="89">G148</f>
        <v>136253087.28</v>
      </c>
      <c r="H147" s="161">
        <f t="shared" si="89"/>
        <v>0</v>
      </c>
      <c r="I147" s="161">
        <f t="shared" si="89"/>
        <v>0</v>
      </c>
      <c r="J147" s="161">
        <f t="shared" si="89"/>
        <v>0</v>
      </c>
      <c r="K147" s="236">
        <f t="shared" si="89"/>
        <v>136253087.28</v>
      </c>
      <c r="L147" s="222">
        <f t="shared" si="89"/>
        <v>0</v>
      </c>
    </row>
    <row r="148" spans="1:12" x14ac:dyDescent="0.25">
      <c r="A148" s="122" t="s">
        <v>8</v>
      </c>
      <c r="B148" s="124">
        <v>701</v>
      </c>
      <c r="C148" s="123" t="s">
        <v>65</v>
      </c>
      <c r="D148" s="123" t="s">
        <v>22</v>
      </c>
      <c r="E148" s="123" t="s">
        <v>415</v>
      </c>
      <c r="F148" s="124"/>
      <c r="G148" s="136">
        <f t="shared" si="89"/>
        <v>136253087.28</v>
      </c>
      <c r="H148" s="161">
        <f t="shared" si="89"/>
        <v>0</v>
      </c>
      <c r="I148" s="161">
        <f t="shared" si="89"/>
        <v>0</v>
      </c>
      <c r="J148" s="161">
        <f t="shared" si="89"/>
        <v>0</v>
      </c>
      <c r="K148" s="236">
        <f t="shared" si="89"/>
        <v>136253087.28</v>
      </c>
      <c r="L148" s="222">
        <f t="shared" si="89"/>
        <v>0</v>
      </c>
    </row>
    <row r="149" spans="1:12" ht="25.5" x14ac:dyDescent="0.25">
      <c r="A149" s="122" t="s">
        <v>48</v>
      </c>
      <c r="B149" s="124">
        <v>701</v>
      </c>
      <c r="C149" s="123" t="s">
        <v>65</v>
      </c>
      <c r="D149" s="123" t="s">
        <v>22</v>
      </c>
      <c r="E149" s="123" t="s">
        <v>471</v>
      </c>
      <c r="F149" s="124"/>
      <c r="G149" s="136">
        <f>G150</f>
        <v>136253087.28</v>
      </c>
      <c r="H149" s="136">
        <f>H150</f>
        <v>0</v>
      </c>
      <c r="I149" s="136">
        <f t="shared" si="89"/>
        <v>0</v>
      </c>
      <c r="J149" s="136">
        <f t="shared" si="89"/>
        <v>0</v>
      </c>
      <c r="K149" s="236">
        <f t="shared" si="89"/>
        <v>136253087.28</v>
      </c>
      <c r="L149" s="222">
        <f t="shared" si="89"/>
        <v>0</v>
      </c>
    </row>
    <row r="150" spans="1:12" ht="38.25" x14ac:dyDescent="0.25">
      <c r="A150" s="27" t="s">
        <v>516</v>
      </c>
      <c r="B150" s="124">
        <v>701</v>
      </c>
      <c r="C150" s="123" t="s">
        <v>65</v>
      </c>
      <c r="D150" s="123" t="s">
        <v>22</v>
      </c>
      <c r="E150" s="123" t="s">
        <v>517</v>
      </c>
      <c r="F150" s="124"/>
      <c r="G150" s="136">
        <f t="shared" ref="G150:L150" si="90">SUM(G151:G151)</f>
        <v>136253087.28</v>
      </c>
      <c r="H150" s="161">
        <f t="shared" si="90"/>
        <v>0</v>
      </c>
      <c r="I150" s="161">
        <f t="shared" si="90"/>
        <v>0</v>
      </c>
      <c r="J150" s="161">
        <f t="shared" si="90"/>
        <v>0</v>
      </c>
      <c r="K150" s="236">
        <f t="shared" si="90"/>
        <v>136253087.28</v>
      </c>
      <c r="L150" s="222">
        <f t="shared" si="90"/>
        <v>0</v>
      </c>
    </row>
    <row r="151" spans="1:12" ht="25.5" x14ac:dyDescent="0.25">
      <c r="A151" s="126" t="s">
        <v>51</v>
      </c>
      <c r="B151" s="124">
        <v>701</v>
      </c>
      <c r="C151" s="123" t="s">
        <v>65</v>
      </c>
      <c r="D151" s="123" t="s">
        <v>22</v>
      </c>
      <c r="E151" s="123" t="s">
        <v>517</v>
      </c>
      <c r="F151" s="124">
        <v>400</v>
      </c>
      <c r="G151" s="136">
        <v>136253087.28</v>
      </c>
      <c r="H151" s="161"/>
      <c r="I151" s="161"/>
      <c r="J151" s="163"/>
      <c r="K151" s="236">
        <f t="shared" ref="K151:K215" si="91">G151+I151</f>
        <v>136253087.28</v>
      </c>
      <c r="L151" s="222">
        <f t="shared" ref="L151:L215" si="92">H151+J151</f>
        <v>0</v>
      </c>
    </row>
    <row r="152" spans="1:12" x14ac:dyDescent="0.25">
      <c r="A152" s="127" t="s">
        <v>82</v>
      </c>
      <c r="B152" s="124">
        <v>701</v>
      </c>
      <c r="C152" s="123" t="s">
        <v>65</v>
      </c>
      <c r="D152" s="123" t="s">
        <v>65</v>
      </c>
      <c r="E152" s="123"/>
      <c r="F152" s="124"/>
      <c r="G152" s="136">
        <f>G153</f>
        <v>1150000</v>
      </c>
      <c r="H152" s="161">
        <f>H153</f>
        <v>0</v>
      </c>
      <c r="I152" s="161">
        <f t="shared" ref="I152:J152" si="93">I153</f>
        <v>0</v>
      </c>
      <c r="J152" s="136">
        <f t="shared" si="93"/>
        <v>0</v>
      </c>
      <c r="K152" s="236">
        <f t="shared" si="91"/>
        <v>1150000</v>
      </c>
      <c r="L152" s="222">
        <f t="shared" si="92"/>
        <v>0</v>
      </c>
    </row>
    <row r="153" spans="1:12" ht="25.5" x14ac:dyDescent="0.25">
      <c r="A153" s="132" t="s">
        <v>513</v>
      </c>
      <c r="B153" s="124">
        <v>701</v>
      </c>
      <c r="C153" s="123" t="s">
        <v>65</v>
      </c>
      <c r="D153" s="123" t="s">
        <v>65</v>
      </c>
      <c r="E153" s="123" t="s">
        <v>425</v>
      </c>
      <c r="F153" s="124"/>
      <c r="G153" s="136">
        <f>G154+G159</f>
        <v>1150000</v>
      </c>
      <c r="H153" s="161">
        <f>H154+H159</f>
        <v>0</v>
      </c>
      <c r="I153" s="161">
        <f t="shared" ref="I153:J153" si="94">I154+I159</f>
        <v>0</v>
      </c>
      <c r="J153" s="136">
        <f t="shared" si="94"/>
        <v>0</v>
      </c>
      <c r="K153" s="236">
        <f t="shared" si="91"/>
        <v>1150000</v>
      </c>
      <c r="L153" s="222">
        <f t="shared" si="92"/>
        <v>0</v>
      </c>
    </row>
    <row r="154" spans="1:12" x14ac:dyDescent="0.25">
      <c r="A154" s="126" t="s">
        <v>514</v>
      </c>
      <c r="B154" s="124">
        <v>701</v>
      </c>
      <c r="C154" s="123" t="s">
        <v>65</v>
      </c>
      <c r="D154" s="123" t="s">
        <v>65</v>
      </c>
      <c r="E154" s="123" t="s">
        <v>520</v>
      </c>
      <c r="F154" s="124"/>
      <c r="G154" s="136">
        <f>G155</f>
        <v>850000</v>
      </c>
      <c r="H154" s="136">
        <f>H155</f>
        <v>0</v>
      </c>
      <c r="I154" s="161">
        <f>I156</f>
        <v>0</v>
      </c>
      <c r="J154" s="136">
        <f>J156</f>
        <v>0</v>
      </c>
      <c r="K154" s="236">
        <f t="shared" si="91"/>
        <v>850000</v>
      </c>
      <c r="L154" s="222">
        <f t="shared" si="92"/>
        <v>0</v>
      </c>
    </row>
    <row r="155" spans="1:12" ht="25.5" x14ac:dyDescent="0.25">
      <c r="A155" s="126" t="s">
        <v>518</v>
      </c>
      <c r="B155" s="124">
        <v>701</v>
      </c>
      <c r="C155" s="123" t="s">
        <v>65</v>
      </c>
      <c r="D155" s="123" t="s">
        <v>65</v>
      </c>
      <c r="E155" s="123" t="s">
        <v>521</v>
      </c>
      <c r="F155" s="124"/>
      <c r="G155" s="136">
        <f>G156</f>
        <v>850000</v>
      </c>
      <c r="H155" s="136">
        <f>H156</f>
        <v>0</v>
      </c>
      <c r="I155" s="161"/>
      <c r="J155" s="136"/>
      <c r="K155" s="236">
        <f t="shared" si="91"/>
        <v>850000</v>
      </c>
      <c r="L155" s="222">
        <f t="shared" si="92"/>
        <v>0</v>
      </c>
    </row>
    <row r="156" spans="1:12" x14ac:dyDescent="0.25">
      <c r="A156" s="27" t="s">
        <v>24</v>
      </c>
      <c r="B156" s="124">
        <v>701</v>
      </c>
      <c r="C156" s="123" t="s">
        <v>65</v>
      </c>
      <c r="D156" s="123" t="s">
        <v>65</v>
      </c>
      <c r="E156" s="123" t="s">
        <v>522</v>
      </c>
      <c r="F156" s="124"/>
      <c r="G156" s="136">
        <f>SUM(G157:G158)</f>
        <v>850000</v>
      </c>
      <c r="H156" s="216">
        <f t="shared" ref="H156:L156" si="95">SUM(H157:H158)</f>
        <v>0</v>
      </c>
      <c r="I156" s="216">
        <f t="shared" si="95"/>
        <v>0</v>
      </c>
      <c r="J156" s="216">
        <f t="shared" si="95"/>
        <v>0</v>
      </c>
      <c r="K156" s="236">
        <f t="shared" si="95"/>
        <v>850000</v>
      </c>
      <c r="L156" s="222">
        <f t="shared" si="95"/>
        <v>0</v>
      </c>
    </row>
    <row r="157" spans="1:12" ht="51" x14ac:dyDescent="0.25">
      <c r="A157" s="126" t="s">
        <v>12</v>
      </c>
      <c r="B157" s="215">
        <v>701</v>
      </c>
      <c r="C157" s="123" t="s">
        <v>65</v>
      </c>
      <c r="D157" s="123" t="s">
        <v>65</v>
      </c>
      <c r="E157" s="123" t="s">
        <v>522</v>
      </c>
      <c r="F157" s="215">
        <v>100</v>
      </c>
      <c r="G157" s="216">
        <v>140000</v>
      </c>
      <c r="H157" s="217"/>
      <c r="I157" s="217"/>
      <c r="J157" s="216"/>
      <c r="K157" s="236">
        <f t="shared" ref="K157" si="96">G157+I157</f>
        <v>140000</v>
      </c>
      <c r="L157" s="222">
        <f t="shared" ref="L157" si="97">H157+J157</f>
        <v>0</v>
      </c>
    </row>
    <row r="158" spans="1:12" ht="25.5" x14ac:dyDescent="0.25">
      <c r="A158" s="126" t="s">
        <v>17</v>
      </c>
      <c r="B158" s="124">
        <v>701</v>
      </c>
      <c r="C158" s="123" t="s">
        <v>65</v>
      </c>
      <c r="D158" s="123" t="s">
        <v>65</v>
      </c>
      <c r="E158" s="123" t="s">
        <v>522</v>
      </c>
      <c r="F158" s="124">
        <v>200</v>
      </c>
      <c r="G158" s="136">
        <v>710000</v>
      </c>
      <c r="H158" s="161"/>
      <c r="I158" s="161"/>
      <c r="J158" s="124"/>
      <c r="K158" s="236">
        <f t="shared" si="91"/>
        <v>710000</v>
      </c>
      <c r="L158" s="222">
        <f t="shared" si="92"/>
        <v>0</v>
      </c>
    </row>
    <row r="159" spans="1:12" ht="25.5" x14ac:dyDescent="0.25">
      <c r="A159" s="126" t="s">
        <v>515</v>
      </c>
      <c r="B159" s="124">
        <v>701</v>
      </c>
      <c r="C159" s="123" t="s">
        <v>65</v>
      </c>
      <c r="D159" s="123" t="s">
        <v>65</v>
      </c>
      <c r="E159" s="123" t="s">
        <v>523</v>
      </c>
      <c r="F159" s="124"/>
      <c r="G159" s="136">
        <f>G160</f>
        <v>300000</v>
      </c>
      <c r="H159" s="136">
        <f>H160</f>
        <v>0</v>
      </c>
      <c r="I159" s="136">
        <f t="shared" ref="I159:L160" si="98">I160</f>
        <v>0</v>
      </c>
      <c r="J159" s="136">
        <f t="shared" si="98"/>
        <v>0</v>
      </c>
      <c r="K159" s="236">
        <f t="shared" si="98"/>
        <v>300000</v>
      </c>
      <c r="L159" s="222">
        <f t="shared" si="98"/>
        <v>0</v>
      </c>
    </row>
    <row r="160" spans="1:12" ht="38.25" x14ac:dyDescent="0.25">
      <c r="A160" s="126" t="s">
        <v>519</v>
      </c>
      <c r="B160" s="124">
        <v>701</v>
      </c>
      <c r="C160" s="123" t="s">
        <v>65</v>
      </c>
      <c r="D160" s="123" t="s">
        <v>65</v>
      </c>
      <c r="E160" s="123" t="s">
        <v>524</v>
      </c>
      <c r="F160" s="124"/>
      <c r="G160" s="136">
        <f>G161</f>
        <v>300000</v>
      </c>
      <c r="H160" s="136">
        <f>H161</f>
        <v>0</v>
      </c>
      <c r="I160" s="136">
        <f t="shared" si="98"/>
        <v>0</v>
      </c>
      <c r="J160" s="136">
        <f t="shared" si="98"/>
        <v>0</v>
      </c>
      <c r="K160" s="236">
        <f t="shared" si="98"/>
        <v>300000</v>
      </c>
      <c r="L160" s="222">
        <f t="shared" si="98"/>
        <v>0</v>
      </c>
    </row>
    <row r="161" spans="1:12" x14ac:dyDescent="0.25">
      <c r="A161" s="27" t="s">
        <v>24</v>
      </c>
      <c r="B161" s="124">
        <v>701</v>
      </c>
      <c r="C161" s="123" t="s">
        <v>65</v>
      </c>
      <c r="D161" s="123" t="s">
        <v>65</v>
      </c>
      <c r="E161" s="123" t="s">
        <v>525</v>
      </c>
      <c r="F161" s="124"/>
      <c r="G161" s="136">
        <f>SUM(G162:G163)</f>
        <v>300000</v>
      </c>
      <c r="H161" s="216">
        <f t="shared" ref="H161:L161" si="99">SUM(H162:H163)</f>
        <v>0</v>
      </c>
      <c r="I161" s="216">
        <f t="shared" si="99"/>
        <v>0</v>
      </c>
      <c r="J161" s="216">
        <f t="shared" si="99"/>
        <v>0</v>
      </c>
      <c r="K161" s="236">
        <f t="shared" si="99"/>
        <v>300000</v>
      </c>
      <c r="L161" s="222">
        <f t="shared" si="99"/>
        <v>0</v>
      </c>
    </row>
    <row r="162" spans="1:12" ht="51" x14ac:dyDescent="0.25">
      <c r="A162" s="126" t="s">
        <v>12</v>
      </c>
      <c r="B162" s="215">
        <v>701</v>
      </c>
      <c r="C162" s="123" t="s">
        <v>65</v>
      </c>
      <c r="D162" s="123" t="s">
        <v>65</v>
      </c>
      <c r="E162" s="123" t="s">
        <v>525</v>
      </c>
      <c r="F162" s="215">
        <v>100</v>
      </c>
      <c r="G162" s="216">
        <v>50000</v>
      </c>
      <c r="H162" s="217"/>
      <c r="I162" s="217"/>
      <c r="J162" s="217"/>
      <c r="K162" s="236">
        <f t="shared" ref="K162" si="100">G162+I162</f>
        <v>50000</v>
      </c>
      <c r="L162" s="222">
        <f t="shared" ref="L162" si="101">H162+J162</f>
        <v>0</v>
      </c>
    </row>
    <row r="163" spans="1:12" ht="25.5" x14ac:dyDescent="0.25">
      <c r="A163" s="126" t="s">
        <v>17</v>
      </c>
      <c r="B163" s="124">
        <v>701</v>
      </c>
      <c r="C163" s="123" t="s">
        <v>65</v>
      </c>
      <c r="D163" s="123" t="s">
        <v>65</v>
      </c>
      <c r="E163" s="123" t="s">
        <v>525</v>
      </c>
      <c r="F163" s="124">
        <v>200</v>
      </c>
      <c r="G163" s="136">
        <v>250000</v>
      </c>
      <c r="H163" s="161"/>
      <c r="I163" s="161"/>
      <c r="J163" s="124"/>
      <c r="K163" s="236">
        <f t="shared" si="91"/>
        <v>250000</v>
      </c>
      <c r="L163" s="222">
        <f t="shared" si="92"/>
        <v>0</v>
      </c>
    </row>
    <row r="164" spans="1:12" x14ac:dyDescent="0.25">
      <c r="A164" s="127" t="s">
        <v>64</v>
      </c>
      <c r="B164" s="124">
        <v>701</v>
      </c>
      <c r="C164" s="123" t="s">
        <v>57</v>
      </c>
      <c r="D164" s="123"/>
      <c r="E164" s="123"/>
      <c r="F164" s="124"/>
      <c r="G164" s="136">
        <f t="shared" ref="G164:L169" si="102">G165</f>
        <v>2124000</v>
      </c>
      <c r="H164" s="136">
        <f t="shared" si="102"/>
        <v>0</v>
      </c>
      <c r="I164" s="136">
        <f t="shared" si="102"/>
        <v>0</v>
      </c>
      <c r="J164" s="136">
        <f t="shared" si="102"/>
        <v>0</v>
      </c>
      <c r="K164" s="236">
        <f t="shared" si="102"/>
        <v>2124000</v>
      </c>
      <c r="L164" s="222">
        <f t="shared" si="102"/>
        <v>0</v>
      </c>
    </row>
    <row r="165" spans="1:12" x14ac:dyDescent="0.25">
      <c r="A165" s="127" t="s">
        <v>61</v>
      </c>
      <c r="B165" s="124">
        <v>701</v>
      </c>
      <c r="C165" s="123" t="s">
        <v>57</v>
      </c>
      <c r="D165" s="123" t="s">
        <v>2</v>
      </c>
      <c r="E165" s="123"/>
      <c r="F165" s="124"/>
      <c r="G165" s="136">
        <f t="shared" si="102"/>
        <v>2124000</v>
      </c>
      <c r="H165" s="136">
        <f t="shared" si="102"/>
        <v>0</v>
      </c>
      <c r="I165" s="136">
        <f t="shared" si="102"/>
        <v>0</v>
      </c>
      <c r="J165" s="136">
        <f t="shared" si="102"/>
        <v>0</v>
      </c>
      <c r="K165" s="236">
        <f t="shared" si="102"/>
        <v>2124000</v>
      </c>
      <c r="L165" s="222">
        <f t="shared" si="102"/>
        <v>0</v>
      </c>
    </row>
    <row r="166" spans="1:12" x14ac:dyDescent="0.25">
      <c r="A166" s="126" t="s">
        <v>530</v>
      </c>
      <c r="B166" s="124">
        <v>701</v>
      </c>
      <c r="C166" s="123" t="s">
        <v>57</v>
      </c>
      <c r="D166" s="123" t="s">
        <v>2</v>
      </c>
      <c r="E166" s="123" t="s">
        <v>527</v>
      </c>
      <c r="F166" s="124"/>
      <c r="G166" s="136">
        <f t="shared" si="102"/>
        <v>2124000</v>
      </c>
      <c r="H166" s="136">
        <f t="shared" si="102"/>
        <v>0</v>
      </c>
      <c r="I166" s="136">
        <f t="shared" si="102"/>
        <v>0</v>
      </c>
      <c r="J166" s="136">
        <f t="shared" si="102"/>
        <v>0</v>
      </c>
      <c r="K166" s="236">
        <f t="shared" si="102"/>
        <v>2124000</v>
      </c>
      <c r="L166" s="222">
        <f t="shared" si="102"/>
        <v>0</v>
      </c>
    </row>
    <row r="167" spans="1:12" ht="38.25" x14ac:dyDescent="0.25">
      <c r="A167" s="126" t="s">
        <v>899</v>
      </c>
      <c r="B167" s="124">
        <v>701</v>
      </c>
      <c r="C167" s="123" t="s">
        <v>57</v>
      </c>
      <c r="D167" s="123" t="s">
        <v>2</v>
      </c>
      <c r="E167" s="123" t="s">
        <v>528</v>
      </c>
      <c r="F167" s="124"/>
      <c r="G167" s="136">
        <f>G168</f>
        <v>2124000</v>
      </c>
      <c r="H167" s="136">
        <f t="shared" si="102"/>
        <v>0</v>
      </c>
      <c r="I167" s="136">
        <f t="shared" si="102"/>
        <v>0</v>
      </c>
      <c r="J167" s="136">
        <f t="shared" si="102"/>
        <v>0</v>
      </c>
      <c r="K167" s="236">
        <f t="shared" si="102"/>
        <v>2124000</v>
      </c>
      <c r="L167" s="222">
        <f t="shared" si="102"/>
        <v>0</v>
      </c>
    </row>
    <row r="168" spans="1:12" ht="38.25" x14ac:dyDescent="0.25">
      <c r="A168" s="126" t="s">
        <v>526</v>
      </c>
      <c r="B168" s="124">
        <v>701</v>
      </c>
      <c r="C168" s="123" t="s">
        <v>57</v>
      </c>
      <c r="D168" s="123" t="s">
        <v>2</v>
      </c>
      <c r="E168" s="123" t="s">
        <v>529</v>
      </c>
      <c r="F168" s="124"/>
      <c r="G168" s="136">
        <f>G169</f>
        <v>2124000</v>
      </c>
      <c r="H168" s="136">
        <f t="shared" si="102"/>
        <v>0</v>
      </c>
      <c r="I168" s="136">
        <f t="shared" si="102"/>
        <v>0</v>
      </c>
      <c r="J168" s="136">
        <f t="shared" si="102"/>
        <v>0</v>
      </c>
      <c r="K168" s="236">
        <f t="shared" si="102"/>
        <v>2124000</v>
      </c>
      <c r="L168" s="222">
        <f t="shared" si="102"/>
        <v>0</v>
      </c>
    </row>
    <row r="169" spans="1:12" x14ac:dyDescent="0.25">
      <c r="A169" s="27" t="s">
        <v>24</v>
      </c>
      <c r="B169" s="124">
        <v>701</v>
      </c>
      <c r="C169" s="123" t="s">
        <v>57</v>
      </c>
      <c r="D169" s="123" t="s">
        <v>2</v>
      </c>
      <c r="E169" s="123" t="s">
        <v>531</v>
      </c>
      <c r="F169" s="124"/>
      <c r="G169" s="136">
        <f t="shared" si="102"/>
        <v>2124000</v>
      </c>
      <c r="H169" s="136">
        <f t="shared" si="102"/>
        <v>0</v>
      </c>
      <c r="I169" s="136">
        <f t="shared" si="102"/>
        <v>0</v>
      </c>
      <c r="J169" s="136">
        <f t="shared" si="102"/>
        <v>0</v>
      </c>
      <c r="K169" s="236">
        <f t="shared" si="102"/>
        <v>2124000</v>
      </c>
      <c r="L169" s="222">
        <f t="shared" si="102"/>
        <v>0</v>
      </c>
    </row>
    <row r="170" spans="1:12" ht="25.5" x14ac:dyDescent="0.25">
      <c r="A170" s="126" t="s">
        <v>47</v>
      </c>
      <c r="B170" s="124">
        <v>701</v>
      </c>
      <c r="C170" s="123" t="s">
        <v>57</v>
      </c>
      <c r="D170" s="123" t="s">
        <v>2</v>
      </c>
      <c r="E170" s="123" t="s">
        <v>531</v>
      </c>
      <c r="F170" s="124">
        <v>600</v>
      </c>
      <c r="G170" s="136">
        <v>2124000</v>
      </c>
      <c r="H170" s="161"/>
      <c r="I170" s="161"/>
      <c r="J170" s="124"/>
      <c r="K170" s="236">
        <f t="shared" si="91"/>
        <v>2124000</v>
      </c>
      <c r="L170" s="222">
        <f t="shared" si="92"/>
        <v>0</v>
      </c>
    </row>
    <row r="171" spans="1:12" x14ac:dyDescent="0.25">
      <c r="A171" s="127" t="s">
        <v>10</v>
      </c>
      <c r="B171" s="124">
        <v>701</v>
      </c>
      <c r="C171" s="123" t="s">
        <v>3</v>
      </c>
      <c r="D171" s="123"/>
      <c r="E171" s="123"/>
      <c r="F171" s="124"/>
      <c r="G171" s="136">
        <f>G172+G180+G216+G224</f>
        <v>15966950</v>
      </c>
      <c r="H171" s="136">
        <f>H172+H180+H216+H224</f>
        <v>9194700</v>
      </c>
      <c r="I171" s="136">
        <f t="shared" ref="I171:L171" si="103">I172+I180+I216+I224</f>
        <v>0</v>
      </c>
      <c r="J171" s="136">
        <f t="shared" si="103"/>
        <v>0</v>
      </c>
      <c r="K171" s="236">
        <f t="shared" si="103"/>
        <v>15966950</v>
      </c>
      <c r="L171" s="222">
        <f t="shared" si="103"/>
        <v>9194700</v>
      </c>
    </row>
    <row r="172" spans="1:12" x14ac:dyDescent="0.25">
      <c r="A172" s="127" t="s">
        <v>106</v>
      </c>
      <c r="B172" s="124">
        <v>701</v>
      </c>
      <c r="C172" s="123" t="s">
        <v>3</v>
      </c>
      <c r="D172" s="123" t="s">
        <v>22</v>
      </c>
      <c r="E172" s="123"/>
      <c r="F172" s="124"/>
      <c r="G172" s="136">
        <f t="shared" ref="G172:L176" si="104">G173</f>
        <v>4680000</v>
      </c>
      <c r="H172" s="161">
        <f t="shared" si="104"/>
        <v>0</v>
      </c>
      <c r="I172" s="161">
        <f t="shared" si="104"/>
        <v>0</v>
      </c>
      <c r="J172" s="161">
        <f t="shared" si="104"/>
        <v>0</v>
      </c>
      <c r="K172" s="236">
        <f t="shared" si="104"/>
        <v>4680000</v>
      </c>
      <c r="L172" s="222">
        <f t="shared" si="104"/>
        <v>0</v>
      </c>
    </row>
    <row r="173" spans="1:12" ht="25.5" x14ac:dyDescent="0.25">
      <c r="A173" s="132" t="s">
        <v>487</v>
      </c>
      <c r="B173" s="124">
        <v>701</v>
      </c>
      <c r="C173" s="123" t="s">
        <v>3</v>
      </c>
      <c r="D173" s="123" t="s">
        <v>22</v>
      </c>
      <c r="E173" s="123" t="s">
        <v>425</v>
      </c>
      <c r="F173" s="124"/>
      <c r="G173" s="136">
        <f t="shared" si="104"/>
        <v>4680000</v>
      </c>
      <c r="H173" s="161">
        <f t="shared" si="104"/>
        <v>0</v>
      </c>
      <c r="I173" s="161">
        <f t="shared" si="104"/>
        <v>0</v>
      </c>
      <c r="J173" s="161">
        <f t="shared" si="104"/>
        <v>0</v>
      </c>
      <c r="K173" s="236">
        <f t="shared" si="104"/>
        <v>4680000</v>
      </c>
      <c r="L173" s="222">
        <f t="shared" si="104"/>
        <v>0</v>
      </c>
    </row>
    <row r="174" spans="1:12" ht="25.5" x14ac:dyDescent="0.25">
      <c r="A174" s="126" t="s">
        <v>532</v>
      </c>
      <c r="B174" s="124">
        <v>701</v>
      </c>
      <c r="C174" s="123" t="s">
        <v>3</v>
      </c>
      <c r="D174" s="123" t="s">
        <v>22</v>
      </c>
      <c r="E174" s="123" t="s">
        <v>535</v>
      </c>
      <c r="F174" s="124"/>
      <c r="G174" s="136">
        <f>G175</f>
        <v>4680000</v>
      </c>
      <c r="H174" s="136">
        <f>H175</f>
        <v>0</v>
      </c>
      <c r="I174" s="136">
        <f t="shared" si="104"/>
        <v>0</v>
      </c>
      <c r="J174" s="136">
        <f t="shared" si="104"/>
        <v>0</v>
      </c>
      <c r="K174" s="236">
        <f t="shared" si="104"/>
        <v>4680000</v>
      </c>
      <c r="L174" s="222">
        <f t="shared" si="104"/>
        <v>0</v>
      </c>
    </row>
    <row r="175" spans="1:12" ht="38.25" x14ac:dyDescent="0.25">
      <c r="A175" s="126" t="s">
        <v>533</v>
      </c>
      <c r="B175" s="124">
        <v>701</v>
      </c>
      <c r="C175" s="123" t="s">
        <v>3</v>
      </c>
      <c r="D175" s="123" t="s">
        <v>22</v>
      </c>
      <c r="E175" s="123" t="s">
        <v>534</v>
      </c>
      <c r="F175" s="124"/>
      <c r="G175" s="136">
        <f>G176+G178</f>
        <v>4680000</v>
      </c>
      <c r="H175" s="222">
        <f t="shared" ref="H175:L175" si="105">H176+H178</f>
        <v>0</v>
      </c>
      <c r="I175" s="222">
        <f t="shared" si="105"/>
        <v>0</v>
      </c>
      <c r="J175" s="222">
        <f t="shared" si="105"/>
        <v>0</v>
      </c>
      <c r="K175" s="236">
        <f t="shared" si="105"/>
        <v>4680000</v>
      </c>
      <c r="L175" s="222">
        <f t="shared" si="105"/>
        <v>0</v>
      </c>
    </row>
    <row r="176" spans="1:12" x14ac:dyDescent="0.25">
      <c r="A176" s="27" t="s">
        <v>105</v>
      </c>
      <c r="B176" s="124">
        <v>701</v>
      </c>
      <c r="C176" s="123" t="s">
        <v>3</v>
      </c>
      <c r="D176" s="123" t="s">
        <v>22</v>
      </c>
      <c r="E176" s="123" t="s">
        <v>536</v>
      </c>
      <c r="F176" s="124"/>
      <c r="G176" s="136">
        <f t="shared" si="104"/>
        <v>0</v>
      </c>
      <c r="H176" s="161">
        <f t="shared" si="104"/>
        <v>0</v>
      </c>
      <c r="I176" s="161">
        <f t="shared" si="104"/>
        <v>0</v>
      </c>
      <c r="J176" s="161">
        <f t="shared" si="104"/>
        <v>0</v>
      </c>
      <c r="K176" s="236">
        <f t="shared" si="104"/>
        <v>0</v>
      </c>
      <c r="L176" s="222">
        <f t="shared" si="104"/>
        <v>0</v>
      </c>
    </row>
    <row r="177" spans="1:12" x14ac:dyDescent="0.25">
      <c r="A177" s="126" t="s">
        <v>5</v>
      </c>
      <c r="B177" s="124">
        <v>701</v>
      </c>
      <c r="C177" s="123" t="s">
        <v>3</v>
      </c>
      <c r="D177" s="123" t="s">
        <v>22</v>
      </c>
      <c r="E177" s="123" t="s">
        <v>536</v>
      </c>
      <c r="F177" s="124">
        <v>300</v>
      </c>
      <c r="G177" s="136"/>
      <c r="H177" s="161"/>
      <c r="I177" s="161"/>
      <c r="J177" s="124"/>
      <c r="K177" s="236">
        <f t="shared" si="91"/>
        <v>0</v>
      </c>
      <c r="L177" s="222">
        <f t="shared" si="92"/>
        <v>0</v>
      </c>
    </row>
    <row r="178" spans="1:12" x14ac:dyDescent="0.25">
      <c r="A178" s="27" t="s">
        <v>105</v>
      </c>
      <c r="B178" s="221">
        <v>701</v>
      </c>
      <c r="C178" s="123" t="s">
        <v>3</v>
      </c>
      <c r="D178" s="123" t="s">
        <v>22</v>
      </c>
      <c r="E178" s="123" t="s">
        <v>989</v>
      </c>
      <c r="F178" s="221"/>
      <c r="G178" s="222">
        <f>G179</f>
        <v>4680000</v>
      </c>
      <c r="H178" s="222">
        <f t="shared" ref="H178:L178" si="106">H179</f>
        <v>0</v>
      </c>
      <c r="I178" s="222">
        <f t="shared" si="106"/>
        <v>0</v>
      </c>
      <c r="J178" s="222">
        <f t="shared" si="106"/>
        <v>0</v>
      </c>
      <c r="K178" s="236">
        <f t="shared" si="106"/>
        <v>4680000</v>
      </c>
      <c r="L178" s="222">
        <f t="shared" si="106"/>
        <v>0</v>
      </c>
    </row>
    <row r="179" spans="1:12" x14ac:dyDescent="0.25">
      <c r="A179" s="126" t="s">
        <v>5</v>
      </c>
      <c r="B179" s="221">
        <v>701</v>
      </c>
      <c r="C179" s="123" t="s">
        <v>3</v>
      </c>
      <c r="D179" s="123" t="s">
        <v>22</v>
      </c>
      <c r="E179" s="123" t="s">
        <v>989</v>
      </c>
      <c r="F179" s="221">
        <v>300</v>
      </c>
      <c r="G179" s="222">
        <v>4680000</v>
      </c>
      <c r="H179" s="223"/>
      <c r="I179" s="223"/>
      <c r="J179" s="221"/>
      <c r="K179" s="236">
        <f>G179+I179</f>
        <v>4680000</v>
      </c>
      <c r="L179" s="222">
        <f>H179+J179</f>
        <v>0</v>
      </c>
    </row>
    <row r="180" spans="1:12" x14ac:dyDescent="0.25">
      <c r="A180" s="127" t="s">
        <v>44</v>
      </c>
      <c r="B180" s="124">
        <v>701</v>
      </c>
      <c r="C180" s="123" t="s">
        <v>3</v>
      </c>
      <c r="D180" s="123" t="s">
        <v>37</v>
      </c>
      <c r="E180" s="123"/>
      <c r="F180" s="124"/>
      <c r="G180" s="136">
        <f t="shared" ref="G180" si="107">G181+G210</f>
        <v>9097550</v>
      </c>
      <c r="H180" s="136">
        <f t="shared" ref="H180:L180" si="108">H181+H210</f>
        <v>7105300</v>
      </c>
      <c r="I180" s="136">
        <f t="shared" si="108"/>
        <v>0</v>
      </c>
      <c r="J180" s="136">
        <f t="shared" si="108"/>
        <v>0</v>
      </c>
      <c r="K180" s="236">
        <f t="shared" si="108"/>
        <v>9097550</v>
      </c>
      <c r="L180" s="222">
        <f t="shared" si="108"/>
        <v>7105300</v>
      </c>
    </row>
    <row r="181" spans="1:12" ht="25.5" x14ac:dyDescent="0.25">
      <c r="A181" s="132" t="s">
        <v>487</v>
      </c>
      <c r="B181" s="124">
        <v>701</v>
      </c>
      <c r="C181" s="123" t="s">
        <v>3</v>
      </c>
      <c r="D181" s="123" t="s">
        <v>37</v>
      </c>
      <c r="E181" s="123" t="s">
        <v>425</v>
      </c>
      <c r="F181" s="124"/>
      <c r="G181" s="136">
        <f>G182</f>
        <v>1992250</v>
      </c>
      <c r="H181" s="136">
        <f t="shared" ref="H181:L181" si="109">H182</f>
        <v>0</v>
      </c>
      <c r="I181" s="136">
        <f t="shared" si="109"/>
        <v>0</v>
      </c>
      <c r="J181" s="136">
        <f t="shared" si="109"/>
        <v>0</v>
      </c>
      <c r="K181" s="236">
        <f t="shared" si="109"/>
        <v>1992250</v>
      </c>
      <c r="L181" s="222">
        <f t="shared" si="109"/>
        <v>0</v>
      </c>
    </row>
    <row r="182" spans="1:12" ht="25.5" x14ac:dyDescent="0.25">
      <c r="A182" s="126" t="s">
        <v>532</v>
      </c>
      <c r="B182" s="124">
        <v>701</v>
      </c>
      <c r="C182" s="123" t="s">
        <v>3</v>
      </c>
      <c r="D182" s="123" t="s">
        <v>37</v>
      </c>
      <c r="E182" s="123" t="s">
        <v>535</v>
      </c>
      <c r="F182" s="124"/>
      <c r="G182" s="136">
        <f>G183+G193+G198</f>
        <v>1992250</v>
      </c>
      <c r="H182" s="136">
        <f t="shared" ref="H182:L182" si="110">H183+H193+H198</f>
        <v>0</v>
      </c>
      <c r="I182" s="136">
        <f t="shared" si="110"/>
        <v>0</v>
      </c>
      <c r="J182" s="136">
        <f t="shared" si="110"/>
        <v>0</v>
      </c>
      <c r="K182" s="236">
        <f t="shared" si="110"/>
        <v>1992250</v>
      </c>
      <c r="L182" s="222">
        <f t="shared" si="110"/>
        <v>0</v>
      </c>
    </row>
    <row r="183" spans="1:12" ht="38.25" x14ac:dyDescent="0.25">
      <c r="A183" s="126" t="s">
        <v>533</v>
      </c>
      <c r="B183" s="124">
        <v>701</v>
      </c>
      <c r="C183" s="123" t="s">
        <v>3</v>
      </c>
      <c r="D183" s="123" t="s">
        <v>37</v>
      </c>
      <c r="E183" s="123" t="s">
        <v>534</v>
      </c>
      <c r="F183" s="124"/>
      <c r="G183" s="136">
        <f>G184+G188+G190</f>
        <v>548150</v>
      </c>
      <c r="H183" s="219">
        <f t="shared" ref="H183:L183" si="111">H184+H188+H190</f>
        <v>0</v>
      </c>
      <c r="I183" s="219">
        <f t="shared" si="111"/>
        <v>0</v>
      </c>
      <c r="J183" s="219">
        <f t="shared" si="111"/>
        <v>0</v>
      </c>
      <c r="K183" s="236">
        <f t="shared" si="111"/>
        <v>548150</v>
      </c>
      <c r="L183" s="222">
        <f t="shared" si="111"/>
        <v>0</v>
      </c>
    </row>
    <row r="184" spans="1:12" x14ac:dyDescent="0.25">
      <c r="A184" s="27" t="s">
        <v>24</v>
      </c>
      <c r="B184" s="124">
        <v>701</v>
      </c>
      <c r="C184" s="123" t="s">
        <v>3</v>
      </c>
      <c r="D184" s="123" t="s">
        <v>37</v>
      </c>
      <c r="E184" s="123" t="s">
        <v>537</v>
      </c>
      <c r="F184" s="124"/>
      <c r="G184" s="136">
        <f>SUM(G185:G187)</f>
        <v>268500</v>
      </c>
      <c r="H184" s="136">
        <f t="shared" ref="H184:L184" si="112">SUM(H185:H187)</f>
        <v>0</v>
      </c>
      <c r="I184" s="136">
        <f t="shared" si="112"/>
        <v>0</v>
      </c>
      <c r="J184" s="136">
        <f t="shared" si="112"/>
        <v>0</v>
      </c>
      <c r="K184" s="236">
        <f t="shared" si="112"/>
        <v>268500</v>
      </c>
      <c r="L184" s="222">
        <f t="shared" si="112"/>
        <v>0</v>
      </c>
    </row>
    <row r="185" spans="1:12" ht="25.5" x14ac:dyDescent="0.25">
      <c r="A185" s="126" t="s">
        <v>17</v>
      </c>
      <c r="B185" s="124">
        <v>701</v>
      </c>
      <c r="C185" s="123" t="s">
        <v>3</v>
      </c>
      <c r="D185" s="123" t="s">
        <v>37</v>
      </c>
      <c r="E185" s="123" t="s">
        <v>537</v>
      </c>
      <c r="F185" s="124">
        <v>200</v>
      </c>
      <c r="G185" s="136"/>
      <c r="H185" s="161"/>
      <c r="I185" s="161"/>
      <c r="J185" s="124"/>
      <c r="K185" s="236">
        <f t="shared" si="91"/>
        <v>0</v>
      </c>
      <c r="L185" s="222">
        <f t="shared" si="92"/>
        <v>0</v>
      </c>
    </row>
    <row r="186" spans="1:12" x14ac:dyDescent="0.25">
      <c r="A186" s="126" t="s">
        <v>5</v>
      </c>
      <c r="B186" s="221">
        <v>701</v>
      </c>
      <c r="C186" s="123" t="s">
        <v>3</v>
      </c>
      <c r="D186" s="123" t="s">
        <v>37</v>
      </c>
      <c r="E186" s="123" t="s">
        <v>537</v>
      </c>
      <c r="F186" s="221">
        <v>300</v>
      </c>
      <c r="G186" s="222">
        <v>68500</v>
      </c>
      <c r="H186" s="223"/>
      <c r="I186" s="223"/>
      <c r="J186" s="221"/>
      <c r="K186" s="236">
        <f t="shared" ref="K186" si="113">G186+I186</f>
        <v>68500</v>
      </c>
      <c r="L186" s="222">
        <f t="shared" ref="L186" si="114">H186+J186</f>
        <v>0</v>
      </c>
    </row>
    <row r="187" spans="1:12" ht="25.5" x14ac:dyDescent="0.25">
      <c r="A187" s="126" t="s">
        <v>47</v>
      </c>
      <c r="B187" s="124">
        <v>701</v>
      </c>
      <c r="C187" s="123" t="s">
        <v>3</v>
      </c>
      <c r="D187" s="123" t="s">
        <v>37</v>
      </c>
      <c r="E187" s="123" t="s">
        <v>537</v>
      </c>
      <c r="F187" s="124">
        <v>600</v>
      </c>
      <c r="G187" s="136">
        <v>200000</v>
      </c>
      <c r="H187" s="161"/>
      <c r="I187" s="161"/>
      <c r="J187" s="124"/>
      <c r="K187" s="236">
        <f t="shared" si="91"/>
        <v>200000</v>
      </c>
      <c r="L187" s="222">
        <f t="shared" si="92"/>
        <v>0</v>
      </c>
    </row>
    <row r="188" spans="1:12" ht="38.25" x14ac:dyDescent="0.25">
      <c r="A188" s="27" t="s">
        <v>538</v>
      </c>
      <c r="B188" s="124">
        <v>701</v>
      </c>
      <c r="C188" s="123" t="s">
        <v>3</v>
      </c>
      <c r="D188" s="123" t="s">
        <v>37</v>
      </c>
      <c r="E188" s="123" t="s">
        <v>539</v>
      </c>
      <c r="F188" s="124"/>
      <c r="G188" s="136">
        <f>G189</f>
        <v>150000</v>
      </c>
      <c r="H188" s="136">
        <f t="shared" ref="H188:L188" si="115">H189</f>
        <v>0</v>
      </c>
      <c r="I188" s="136">
        <f t="shared" si="115"/>
        <v>0</v>
      </c>
      <c r="J188" s="136">
        <f t="shared" si="115"/>
        <v>0</v>
      </c>
      <c r="K188" s="236">
        <f t="shared" si="115"/>
        <v>150000</v>
      </c>
      <c r="L188" s="222">
        <f t="shared" si="115"/>
        <v>0</v>
      </c>
    </row>
    <row r="189" spans="1:12" x14ac:dyDescent="0.25">
      <c r="A189" s="126" t="s">
        <v>5</v>
      </c>
      <c r="B189" s="124">
        <v>701</v>
      </c>
      <c r="C189" s="123" t="s">
        <v>3</v>
      </c>
      <c r="D189" s="123" t="s">
        <v>37</v>
      </c>
      <c r="E189" s="123" t="s">
        <v>539</v>
      </c>
      <c r="F189" s="124">
        <v>300</v>
      </c>
      <c r="G189" s="136">
        <v>150000</v>
      </c>
      <c r="H189" s="161"/>
      <c r="I189" s="161"/>
      <c r="J189" s="124"/>
      <c r="K189" s="236">
        <f t="shared" si="91"/>
        <v>150000</v>
      </c>
      <c r="L189" s="222">
        <f t="shared" si="92"/>
        <v>0</v>
      </c>
    </row>
    <row r="190" spans="1:12" ht="38.25" x14ac:dyDescent="0.25">
      <c r="A190" s="126" t="s">
        <v>540</v>
      </c>
      <c r="B190" s="124">
        <v>701</v>
      </c>
      <c r="C190" s="123" t="s">
        <v>3</v>
      </c>
      <c r="D190" s="123" t="s">
        <v>37</v>
      </c>
      <c r="E190" s="123" t="s">
        <v>541</v>
      </c>
      <c r="F190" s="124"/>
      <c r="G190" s="136">
        <f>SUM(G191:G192)</f>
        <v>129650</v>
      </c>
      <c r="H190" s="219">
        <f t="shared" ref="H190:L190" si="116">SUM(H191:H192)</f>
        <v>0</v>
      </c>
      <c r="I190" s="219">
        <f t="shared" si="116"/>
        <v>0</v>
      </c>
      <c r="J190" s="219">
        <f t="shared" si="116"/>
        <v>0</v>
      </c>
      <c r="K190" s="236">
        <f t="shared" si="116"/>
        <v>129650</v>
      </c>
      <c r="L190" s="222">
        <f t="shared" si="116"/>
        <v>0</v>
      </c>
    </row>
    <row r="191" spans="1:12" ht="25.5" x14ac:dyDescent="0.25">
      <c r="A191" s="126" t="s">
        <v>17</v>
      </c>
      <c r="B191" s="218">
        <v>701</v>
      </c>
      <c r="C191" s="123" t="s">
        <v>3</v>
      </c>
      <c r="D191" s="123" t="s">
        <v>37</v>
      </c>
      <c r="E191" s="123" t="s">
        <v>541</v>
      </c>
      <c r="F191" s="218">
        <v>200</v>
      </c>
      <c r="G191" s="219">
        <v>129650</v>
      </c>
      <c r="H191" s="219"/>
      <c r="I191" s="219"/>
      <c r="J191" s="219"/>
      <c r="K191" s="236">
        <f t="shared" ref="K191" si="117">G191+I191</f>
        <v>129650</v>
      </c>
      <c r="L191" s="222">
        <f t="shared" ref="L191" si="118">H191+J191</f>
        <v>0</v>
      </c>
    </row>
    <row r="192" spans="1:12" x14ac:dyDescent="0.25">
      <c r="A192" s="126" t="s">
        <v>5</v>
      </c>
      <c r="B192" s="124">
        <v>701</v>
      </c>
      <c r="C192" s="123" t="s">
        <v>3</v>
      </c>
      <c r="D192" s="123" t="s">
        <v>37</v>
      </c>
      <c r="E192" s="123" t="s">
        <v>541</v>
      </c>
      <c r="F192" s="124">
        <v>300</v>
      </c>
      <c r="G192" s="136"/>
      <c r="H192" s="161"/>
      <c r="I192" s="161"/>
      <c r="J192" s="124"/>
      <c r="K192" s="236">
        <f t="shared" si="91"/>
        <v>0</v>
      </c>
      <c r="L192" s="222">
        <f t="shared" si="92"/>
        <v>0</v>
      </c>
    </row>
    <row r="193" spans="1:12" ht="25.5" x14ac:dyDescent="0.25">
      <c r="A193" s="126" t="s">
        <v>542</v>
      </c>
      <c r="B193" s="124">
        <v>701</v>
      </c>
      <c r="C193" s="123" t="s">
        <v>3</v>
      </c>
      <c r="D193" s="123" t="s">
        <v>37</v>
      </c>
      <c r="E193" s="123" t="s">
        <v>543</v>
      </c>
      <c r="F193" s="124"/>
      <c r="G193" s="136">
        <f>+G194+G196</f>
        <v>403800</v>
      </c>
      <c r="H193" s="222">
        <f t="shared" ref="H193:L193" si="119">+H194+H196</f>
        <v>0</v>
      </c>
      <c r="I193" s="222">
        <f t="shared" si="119"/>
        <v>0</v>
      </c>
      <c r="J193" s="222">
        <f t="shared" si="119"/>
        <v>0</v>
      </c>
      <c r="K193" s="236">
        <f t="shared" si="119"/>
        <v>403800</v>
      </c>
      <c r="L193" s="222">
        <f t="shared" si="119"/>
        <v>0</v>
      </c>
    </row>
    <row r="194" spans="1:12" ht="25.5" x14ac:dyDescent="0.25">
      <c r="A194" s="27" t="s">
        <v>544</v>
      </c>
      <c r="B194" s="124">
        <v>701</v>
      </c>
      <c r="C194" s="123" t="s">
        <v>3</v>
      </c>
      <c r="D194" s="123" t="s">
        <v>37</v>
      </c>
      <c r="E194" s="123" t="s">
        <v>545</v>
      </c>
      <c r="F194" s="124"/>
      <c r="G194" s="136">
        <f t="shared" ref="G194:L194" si="120">SUM(G195:G195)</f>
        <v>0</v>
      </c>
      <c r="H194" s="136">
        <f t="shared" si="120"/>
        <v>0</v>
      </c>
      <c r="I194" s="136">
        <f t="shared" si="120"/>
        <v>0</v>
      </c>
      <c r="J194" s="136">
        <f t="shared" si="120"/>
        <v>0</v>
      </c>
      <c r="K194" s="236">
        <f t="shared" si="120"/>
        <v>0</v>
      </c>
      <c r="L194" s="222">
        <f t="shared" si="120"/>
        <v>0</v>
      </c>
    </row>
    <row r="195" spans="1:12" x14ac:dyDescent="0.25">
      <c r="A195" s="126" t="s">
        <v>5</v>
      </c>
      <c r="B195" s="124">
        <v>701</v>
      </c>
      <c r="C195" s="123" t="s">
        <v>3</v>
      </c>
      <c r="D195" s="123" t="s">
        <v>37</v>
      </c>
      <c r="E195" s="123" t="s">
        <v>545</v>
      </c>
      <c r="F195" s="124">
        <v>300</v>
      </c>
      <c r="G195" s="136"/>
      <c r="H195" s="161"/>
      <c r="I195" s="161"/>
      <c r="J195" s="124"/>
      <c r="K195" s="236">
        <f t="shared" si="91"/>
        <v>0</v>
      </c>
      <c r="L195" s="222">
        <f t="shared" si="92"/>
        <v>0</v>
      </c>
    </row>
    <row r="196" spans="1:12" ht="25.5" x14ac:dyDescent="0.25">
      <c r="A196" s="126" t="s">
        <v>987</v>
      </c>
      <c r="B196" s="221">
        <v>701</v>
      </c>
      <c r="C196" s="123" t="s">
        <v>3</v>
      </c>
      <c r="D196" s="123" t="s">
        <v>37</v>
      </c>
      <c r="E196" s="123" t="s">
        <v>988</v>
      </c>
      <c r="F196" s="221"/>
      <c r="G196" s="222">
        <f>G197</f>
        <v>403800</v>
      </c>
      <c r="H196" s="222">
        <f t="shared" ref="H196:L196" si="121">H197</f>
        <v>0</v>
      </c>
      <c r="I196" s="222">
        <f t="shared" si="121"/>
        <v>0</v>
      </c>
      <c r="J196" s="222">
        <f t="shared" si="121"/>
        <v>0</v>
      </c>
      <c r="K196" s="236">
        <f t="shared" si="121"/>
        <v>403800</v>
      </c>
      <c r="L196" s="222">
        <f t="shared" si="121"/>
        <v>0</v>
      </c>
    </row>
    <row r="197" spans="1:12" x14ac:dyDescent="0.25">
      <c r="A197" s="126" t="s">
        <v>5</v>
      </c>
      <c r="B197" s="221">
        <v>701</v>
      </c>
      <c r="C197" s="123" t="s">
        <v>3</v>
      </c>
      <c r="D197" s="123" t="s">
        <v>37</v>
      </c>
      <c r="E197" s="123" t="s">
        <v>988</v>
      </c>
      <c r="F197" s="221">
        <v>300</v>
      </c>
      <c r="G197" s="222">
        <v>403800</v>
      </c>
      <c r="H197" s="223"/>
      <c r="I197" s="223"/>
      <c r="J197" s="221"/>
      <c r="K197" s="236">
        <f>G197+I197</f>
        <v>403800</v>
      </c>
      <c r="L197" s="222">
        <f>H197+J197</f>
        <v>0</v>
      </c>
    </row>
    <row r="198" spans="1:12" ht="38.25" x14ac:dyDescent="0.25">
      <c r="A198" s="126" t="s">
        <v>546</v>
      </c>
      <c r="B198" s="124">
        <v>701</v>
      </c>
      <c r="C198" s="123" t="s">
        <v>3</v>
      </c>
      <c r="D198" s="123" t="s">
        <v>37</v>
      </c>
      <c r="E198" s="123" t="s">
        <v>547</v>
      </c>
      <c r="F198" s="124"/>
      <c r="G198" s="136">
        <f>G199+G202+G204+G206+G208</f>
        <v>1040300</v>
      </c>
      <c r="H198" s="136">
        <f t="shared" ref="H198:L198" si="122">H199+H202+H204+H206+H208</f>
        <v>0</v>
      </c>
      <c r="I198" s="136">
        <f t="shared" si="122"/>
        <v>0</v>
      </c>
      <c r="J198" s="136">
        <f t="shared" si="122"/>
        <v>0</v>
      </c>
      <c r="K198" s="236">
        <f t="shared" si="122"/>
        <v>1040300</v>
      </c>
      <c r="L198" s="222">
        <f t="shared" si="122"/>
        <v>0</v>
      </c>
    </row>
    <row r="199" spans="1:12" x14ac:dyDescent="0.25">
      <c r="A199" s="27" t="s">
        <v>24</v>
      </c>
      <c r="B199" s="124">
        <v>701</v>
      </c>
      <c r="C199" s="123" t="s">
        <v>3</v>
      </c>
      <c r="D199" s="123" t="s">
        <v>37</v>
      </c>
      <c r="E199" s="123" t="s">
        <v>552</v>
      </c>
      <c r="F199" s="124"/>
      <c r="G199" s="136">
        <f>SUM(G200:G201)</f>
        <v>100600</v>
      </c>
      <c r="H199" s="231">
        <f t="shared" ref="H199:L199" si="123">SUM(H200:H201)</f>
        <v>0</v>
      </c>
      <c r="I199" s="231">
        <f t="shared" si="123"/>
        <v>0</v>
      </c>
      <c r="J199" s="231">
        <f t="shared" si="123"/>
        <v>0</v>
      </c>
      <c r="K199" s="236">
        <f t="shared" si="123"/>
        <v>100600</v>
      </c>
      <c r="L199" s="231">
        <f t="shared" si="123"/>
        <v>0</v>
      </c>
    </row>
    <row r="200" spans="1:12" ht="25.5" x14ac:dyDescent="0.25">
      <c r="A200" s="126" t="s">
        <v>17</v>
      </c>
      <c r="B200" s="230">
        <v>701</v>
      </c>
      <c r="C200" s="123" t="s">
        <v>3</v>
      </c>
      <c r="D200" s="123" t="s">
        <v>37</v>
      </c>
      <c r="E200" s="123" t="s">
        <v>552</v>
      </c>
      <c r="F200" s="230">
        <v>200</v>
      </c>
      <c r="G200" s="231"/>
      <c r="H200" s="231"/>
      <c r="I200" s="231">
        <v>100600</v>
      </c>
      <c r="J200" s="231"/>
      <c r="K200" s="236">
        <f>G200+I200</f>
        <v>100600</v>
      </c>
      <c r="L200" s="231">
        <f>H200+J200</f>
        <v>0</v>
      </c>
    </row>
    <row r="201" spans="1:12" x14ac:dyDescent="0.25">
      <c r="A201" s="126" t="s">
        <v>5</v>
      </c>
      <c r="B201" s="124">
        <v>701</v>
      </c>
      <c r="C201" s="123" t="s">
        <v>3</v>
      </c>
      <c r="D201" s="123" t="s">
        <v>37</v>
      </c>
      <c r="E201" s="123" t="s">
        <v>552</v>
      </c>
      <c r="F201" s="124">
        <v>300</v>
      </c>
      <c r="G201" s="136">
        <v>100600</v>
      </c>
      <c r="H201" s="136"/>
      <c r="I201" s="161">
        <v>-100600</v>
      </c>
      <c r="J201" s="124"/>
      <c r="K201" s="236">
        <f t="shared" si="91"/>
        <v>0</v>
      </c>
      <c r="L201" s="222">
        <f t="shared" si="92"/>
        <v>0</v>
      </c>
    </row>
    <row r="202" spans="1:12" ht="51" x14ac:dyDescent="0.25">
      <c r="A202" s="126" t="s">
        <v>548</v>
      </c>
      <c r="B202" s="124">
        <v>701</v>
      </c>
      <c r="C202" s="123" t="s">
        <v>3</v>
      </c>
      <c r="D202" s="123" t="s">
        <v>37</v>
      </c>
      <c r="E202" s="123" t="s">
        <v>553</v>
      </c>
      <c r="F202" s="124"/>
      <c r="G202" s="136">
        <f>G203</f>
        <v>188480</v>
      </c>
      <c r="H202" s="136">
        <f>H203</f>
        <v>0</v>
      </c>
      <c r="I202" s="161"/>
      <c r="J202" s="124"/>
      <c r="K202" s="236">
        <f t="shared" si="91"/>
        <v>188480</v>
      </c>
      <c r="L202" s="222">
        <f t="shared" si="92"/>
        <v>0</v>
      </c>
    </row>
    <row r="203" spans="1:12" x14ac:dyDescent="0.25">
      <c r="A203" s="126" t="s">
        <v>5</v>
      </c>
      <c r="B203" s="124">
        <v>701</v>
      </c>
      <c r="C203" s="123" t="s">
        <v>3</v>
      </c>
      <c r="D203" s="123" t="s">
        <v>37</v>
      </c>
      <c r="E203" s="123" t="s">
        <v>553</v>
      </c>
      <c r="F203" s="124">
        <v>300</v>
      </c>
      <c r="G203" s="136">
        <f>200700-12220</f>
        <v>188480</v>
      </c>
      <c r="H203" s="136"/>
      <c r="I203" s="161"/>
      <c r="J203" s="124"/>
      <c r="K203" s="236">
        <f t="shared" si="91"/>
        <v>188480</v>
      </c>
      <c r="L203" s="222">
        <f t="shared" si="92"/>
        <v>0</v>
      </c>
    </row>
    <row r="204" spans="1:12" ht="51" x14ac:dyDescent="0.25">
      <c r="A204" s="126" t="s">
        <v>549</v>
      </c>
      <c r="B204" s="124">
        <v>701</v>
      </c>
      <c r="C204" s="123" t="s">
        <v>3</v>
      </c>
      <c r="D204" s="123" t="s">
        <v>37</v>
      </c>
      <c r="E204" s="123" t="s">
        <v>554</v>
      </c>
      <c r="F204" s="124"/>
      <c r="G204" s="136">
        <f>G205</f>
        <v>238040</v>
      </c>
      <c r="H204" s="136">
        <f>H205</f>
        <v>0</v>
      </c>
      <c r="I204" s="161"/>
      <c r="J204" s="124"/>
      <c r="K204" s="236">
        <f t="shared" si="91"/>
        <v>238040</v>
      </c>
      <c r="L204" s="222">
        <f t="shared" si="92"/>
        <v>0</v>
      </c>
    </row>
    <row r="205" spans="1:12" x14ac:dyDescent="0.25">
      <c r="A205" s="126" t="s">
        <v>5</v>
      </c>
      <c r="B205" s="124">
        <v>701</v>
      </c>
      <c r="C205" s="123" t="s">
        <v>3</v>
      </c>
      <c r="D205" s="123" t="s">
        <v>37</v>
      </c>
      <c r="E205" s="123" t="s">
        <v>554</v>
      </c>
      <c r="F205" s="124">
        <v>300</v>
      </c>
      <c r="G205" s="136">
        <f>238000+40</f>
        <v>238040</v>
      </c>
      <c r="H205" s="136"/>
      <c r="I205" s="161"/>
      <c r="J205" s="124"/>
      <c r="K205" s="236">
        <f t="shared" si="91"/>
        <v>238040</v>
      </c>
      <c r="L205" s="222">
        <f t="shared" si="92"/>
        <v>0</v>
      </c>
    </row>
    <row r="206" spans="1:12" ht="51" x14ac:dyDescent="0.25">
      <c r="A206" s="126" t="s">
        <v>550</v>
      </c>
      <c r="B206" s="124">
        <v>701</v>
      </c>
      <c r="C206" s="123" t="s">
        <v>3</v>
      </c>
      <c r="D206" s="123" t="s">
        <v>37</v>
      </c>
      <c r="E206" s="123" t="s">
        <v>555</v>
      </c>
      <c r="F206" s="124"/>
      <c r="G206" s="136">
        <f>G207</f>
        <v>477780</v>
      </c>
      <c r="H206" s="136">
        <f t="shared" ref="H206:L206" si="124">H207</f>
        <v>0</v>
      </c>
      <c r="I206" s="136">
        <f t="shared" si="124"/>
        <v>0</v>
      </c>
      <c r="J206" s="136">
        <f t="shared" si="124"/>
        <v>0</v>
      </c>
      <c r="K206" s="236">
        <f t="shared" si="124"/>
        <v>477780</v>
      </c>
      <c r="L206" s="222">
        <f t="shared" si="124"/>
        <v>0</v>
      </c>
    </row>
    <row r="207" spans="1:12" x14ac:dyDescent="0.25">
      <c r="A207" s="126" t="s">
        <v>5</v>
      </c>
      <c r="B207" s="124">
        <v>701</v>
      </c>
      <c r="C207" s="123" t="s">
        <v>3</v>
      </c>
      <c r="D207" s="123" t="s">
        <v>37</v>
      </c>
      <c r="E207" s="123" t="s">
        <v>555</v>
      </c>
      <c r="F207" s="124">
        <v>300</v>
      </c>
      <c r="G207" s="136">
        <v>477780</v>
      </c>
      <c r="H207" s="136"/>
      <c r="I207" s="161"/>
      <c r="J207" s="124"/>
      <c r="K207" s="236">
        <f t="shared" si="91"/>
        <v>477780</v>
      </c>
      <c r="L207" s="222">
        <f t="shared" si="92"/>
        <v>0</v>
      </c>
    </row>
    <row r="208" spans="1:12" ht="51" x14ac:dyDescent="0.25">
      <c r="A208" s="126" t="s">
        <v>551</v>
      </c>
      <c r="B208" s="124">
        <v>701</v>
      </c>
      <c r="C208" s="123" t="s">
        <v>3</v>
      </c>
      <c r="D208" s="123" t="s">
        <v>37</v>
      </c>
      <c r="E208" s="123" t="s">
        <v>556</v>
      </c>
      <c r="F208" s="124"/>
      <c r="G208" s="136">
        <f>G209</f>
        <v>35400</v>
      </c>
      <c r="H208" s="136">
        <f>H209</f>
        <v>0</v>
      </c>
      <c r="I208" s="161"/>
      <c r="J208" s="124"/>
      <c r="K208" s="236">
        <f t="shared" si="91"/>
        <v>35400</v>
      </c>
      <c r="L208" s="222">
        <f t="shared" si="92"/>
        <v>0</v>
      </c>
    </row>
    <row r="209" spans="1:12" x14ac:dyDescent="0.25">
      <c r="A209" s="126" t="s">
        <v>5</v>
      </c>
      <c r="B209" s="124">
        <v>701</v>
      </c>
      <c r="C209" s="123" t="s">
        <v>3</v>
      </c>
      <c r="D209" s="123" t="s">
        <v>37</v>
      </c>
      <c r="E209" s="123" t="s">
        <v>556</v>
      </c>
      <c r="F209" s="124">
        <v>300</v>
      </c>
      <c r="G209" s="136">
        <v>35400</v>
      </c>
      <c r="H209" s="161"/>
      <c r="I209" s="161"/>
      <c r="J209" s="124"/>
      <c r="K209" s="236">
        <f t="shared" si="91"/>
        <v>35400</v>
      </c>
      <c r="L209" s="222">
        <f t="shared" si="92"/>
        <v>0</v>
      </c>
    </row>
    <row r="210" spans="1:12" x14ac:dyDescent="0.25">
      <c r="A210" s="122" t="s">
        <v>8</v>
      </c>
      <c r="B210" s="124">
        <v>701</v>
      </c>
      <c r="C210" s="123" t="s">
        <v>3</v>
      </c>
      <c r="D210" s="123" t="s">
        <v>37</v>
      </c>
      <c r="E210" s="123" t="s">
        <v>415</v>
      </c>
      <c r="F210" s="124"/>
      <c r="G210" s="136">
        <f>G211</f>
        <v>7105300</v>
      </c>
      <c r="H210" s="161">
        <f>H211</f>
        <v>7105300</v>
      </c>
      <c r="I210" s="161">
        <f t="shared" ref="I210:L210" si="125">I211</f>
        <v>0</v>
      </c>
      <c r="J210" s="161">
        <f t="shared" si="125"/>
        <v>0</v>
      </c>
      <c r="K210" s="236">
        <f t="shared" si="125"/>
        <v>7105300</v>
      </c>
      <c r="L210" s="222">
        <f t="shared" si="125"/>
        <v>7105300</v>
      </c>
    </row>
    <row r="211" spans="1:12" ht="25.5" x14ac:dyDescent="0.25">
      <c r="A211" s="122" t="s">
        <v>7</v>
      </c>
      <c r="B211" s="124">
        <v>701</v>
      </c>
      <c r="C211" s="123" t="s">
        <v>3</v>
      </c>
      <c r="D211" s="123" t="s">
        <v>37</v>
      </c>
      <c r="E211" s="123" t="s">
        <v>416</v>
      </c>
      <c r="F211" s="124"/>
      <c r="G211" s="136">
        <f>G214+G212</f>
        <v>7105300</v>
      </c>
      <c r="H211" s="161">
        <f t="shared" ref="H211" si="126">H214+H212</f>
        <v>7105300</v>
      </c>
      <c r="I211" s="161">
        <f t="shared" ref="I211:L211" si="127">I214+I212</f>
        <v>0</v>
      </c>
      <c r="J211" s="161">
        <f t="shared" si="127"/>
        <v>0</v>
      </c>
      <c r="K211" s="236">
        <f t="shared" si="127"/>
        <v>7105300</v>
      </c>
      <c r="L211" s="222">
        <f t="shared" si="127"/>
        <v>7105300</v>
      </c>
    </row>
    <row r="212" spans="1:12" ht="51" x14ac:dyDescent="0.25">
      <c r="A212" s="126" t="s">
        <v>104</v>
      </c>
      <c r="B212" s="124">
        <v>701</v>
      </c>
      <c r="C212" s="123" t="s">
        <v>3</v>
      </c>
      <c r="D212" s="123" t="s">
        <v>37</v>
      </c>
      <c r="E212" s="123" t="s">
        <v>557</v>
      </c>
      <c r="F212" s="124"/>
      <c r="G212" s="136">
        <f>G213</f>
        <v>53700</v>
      </c>
      <c r="H212" s="161">
        <f>H213</f>
        <v>53700</v>
      </c>
      <c r="I212" s="161">
        <f t="shared" ref="I212:L212" si="128">I213</f>
        <v>0</v>
      </c>
      <c r="J212" s="161">
        <f t="shared" si="128"/>
        <v>0</v>
      </c>
      <c r="K212" s="236">
        <f t="shared" si="128"/>
        <v>53700</v>
      </c>
      <c r="L212" s="222">
        <f t="shared" si="128"/>
        <v>53700</v>
      </c>
    </row>
    <row r="213" spans="1:12" ht="25.5" x14ac:dyDescent="0.25">
      <c r="A213" s="126" t="s">
        <v>17</v>
      </c>
      <c r="B213" s="124">
        <v>701</v>
      </c>
      <c r="C213" s="123" t="s">
        <v>3</v>
      </c>
      <c r="D213" s="123" t="s">
        <v>37</v>
      </c>
      <c r="E213" s="123" t="s">
        <v>557</v>
      </c>
      <c r="F213" s="124">
        <v>200</v>
      </c>
      <c r="G213" s="136">
        <v>53700</v>
      </c>
      <c r="H213" s="161">
        <v>53700</v>
      </c>
      <c r="I213" s="161"/>
      <c r="J213" s="136"/>
      <c r="K213" s="236">
        <f t="shared" si="91"/>
        <v>53700</v>
      </c>
      <c r="L213" s="222">
        <f t="shared" si="92"/>
        <v>53700</v>
      </c>
    </row>
    <row r="214" spans="1:12" ht="51" x14ac:dyDescent="0.25">
      <c r="A214" s="126" t="s">
        <v>384</v>
      </c>
      <c r="B214" s="124">
        <v>701</v>
      </c>
      <c r="C214" s="123" t="s">
        <v>3</v>
      </c>
      <c r="D214" s="123" t="s">
        <v>37</v>
      </c>
      <c r="E214" s="123" t="s">
        <v>558</v>
      </c>
      <c r="F214" s="124"/>
      <c r="G214" s="136">
        <f>G215</f>
        <v>7051600</v>
      </c>
      <c r="H214" s="161">
        <f>H215</f>
        <v>7051600</v>
      </c>
      <c r="I214" s="161">
        <f t="shared" ref="I214:L214" si="129">I215</f>
        <v>0</v>
      </c>
      <c r="J214" s="161">
        <f t="shared" si="129"/>
        <v>0</v>
      </c>
      <c r="K214" s="236">
        <f t="shared" si="129"/>
        <v>7051600</v>
      </c>
      <c r="L214" s="222">
        <f t="shared" si="129"/>
        <v>7051600</v>
      </c>
    </row>
    <row r="215" spans="1:12" x14ac:dyDescent="0.25">
      <c r="A215" s="126" t="s">
        <v>5</v>
      </c>
      <c r="B215" s="124">
        <v>701</v>
      </c>
      <c r="C215" s="123" t="s">
        <v>3</v>
      </c>
      <c r="D215" s="123" t="s">
        <v>37</v>
      </c>
      <c r="E215" s="123" t="s">
        <v>558</v>
      </c>
      <c r="F215" s="124">
        <v>300</v>
      </c>
      <c r="G215" s="136">
        <v>7051600</v>
      </c>
      <c r="H215" s="161">
        <v>7051600</v>
      </c>
      <c r="I215" s="161"/>
      <c r="J215" s="136"/>
      <c r="K215" s="236">
        <f t="shared" si="91"/>
        <v>7051600</v>
      </c>
      <c r="L215" s="222">
        <f t="shared" si="92"/>
        <v>7051600</v>
      </c>
    </row>
    <row r="216" spans="1:12" x14ac:dyDescent="0.25">
      <c r="A216" s="127" t="s">
        <v>9</v>
      </c>
      <c r="B216" s="124">
        <v>701</v>
      </c>
      <c r="C216" s="123" t="s">
        <v>3</v>
      </c>
      <c r="D216" s="123" t="s">
        <v>2</v>
      </c>
      <c r="E216" s="123"/>
      <c r="F216" s="124"/>
      <c r="G216" s="136">
        <f t="shared" ref="G216:L217" si="130">G217</f>
        <v>2089400</v>
      </c>
      <c r="H216" s="161">
        <f t="shared" si="130"/>
        <v>2089400</v>
      </c>
      <c r="I216" s="161">
        <f t="shared" si="130"/>
        <v>0</v>
      </c>
      <c r="J216" s="161">
        <f t="shared" si="130"/>
        <v>0</v>
      </c>
      <c r="K216" s="236">
        <f t="shared" si="130"/>
        <v>2089400</v>
      </c>
      <c r="L216" s="222">
        <f t="shared" si="130"/>
        <v>2089400</v>
      </c>
    </row>
    <row r="217" spans="1:12" x14ac:dyDescent="0.25">
      <c r="A217" s="122" t="s">
        <v>8</v>
      </c>
      <c r="B217" s="124">
        <v>701</v>
      </c>
      <c r="C217" s="123" t="s">
        <v>3</v>
      </c>
      <c r="D217" s="123" t="s">
        <v>2</v>
      </c>
      <c r="E217" s="123" t="s">
        <v>415</v>
      </c>
      <c r="F217" s="124"/>
      <c r="G217" s="136">
        <f t="shared" si="130"/>
        <v>2089400</v>
      </c>
      <c r="H217" s="161">
        <f t="shared" si="130"/>
        <v>2089400</v>
      </c>
      <c r="I217" s="161">
        <f t="shared" si="130"/>
        <v>0</v>
      </c>
      <c r="J217" s="161">
        <f t="shared" si="130"/>
        <v>0</v>
      </c>
      <c r="K217" s="236">
        <f t="shared" si="130"/>
        <v>2089400</v>
      </c>
      <c r="L217" s="222">
        <f t="shared" si="130"/>
        <v>2089400</v>
      </c>
    </row>
    <row r="218" spans="1:12" ht="25.5" x14ac:dyDescent="0.25">
      <c r="A218" s="122" t="s">
        <v>7</v>
      </c>
      <c r="B218" s="124">
        <v>701</v>
      </c>
      <c r="C218" s="123" t="s">
        <v>3</v>
      </c>
      <c r="D218" s="123" t="s">
        <v>2</v>
      </c>
      <c r="E218" s="123" t="s">
        <v>416</v>
      </c>
      <c r="F218" s="124"/>
      <c r="G218" s="136">
        <f t="shared" ref="G218:H218" si="131">G219+G221</f>
        <v>2089400</v>
      </c>
      <c r="H218" s="161">
        <f t="shared" si="131"/>
        <v>2089400</v>
      </c>
      <c r="I218" s="161">
        <f t="shared" ref="I218:L218" si="132">I219+I221</f>
        <v>0</v>
      </c>
      <c r="J218" s="161">
        <f t="shared" si="132"/>
        <v>0</v>
      </c>
      <c r="K218" s="236">
        <f t="shared" si="132"/>
        <v>2089400</v>
      </c>
      <c r="L218" s="222">
        <f t="shared" si="132"/>
        <v>2089400</v>
      </c>
    </row>
    <row r="219" spans="1:12" ht="63.75" x14ac:dyDescent="0.25">
      <c r="A219" s="126" t="s">
        <v>103</v>
      </c>
      <c r="B219" s="124">
        <v>701</v>
      </c>
      <c r="C219" s="123" t="s">
        <v>3</v>
      </c>
      <c r="D219" s="123" t="s">
        <v>2</v>
      </c>
      <c r="E219" s="123" t="s">
        <v>559</v>
      </c>
      <c r="F219" s="124"/>
      <c r="G219" s="136">
        <f t="shared" ref="G219:L219" si="133">SUM(G220:G220)</f>
        <v>327400</v>
      </c>
      <c r="H219" s="161">
        <f t="shared" si="133"/>
        <v>327400</v>
      </c>
      <c r="I219" s="161">
        <f t="shared" si="133"/>
        <v>0</v>
      </c>
      <c r="J219" s="161">
        <f t="shared" si="133"/>
        <v>0</v>
      </c>
      <c r="K219" s="236">
        <f t="shared" si="133"/>
        <v>327400</v>
      </c>
      <c r="L219" s="222">
        <f t="shared" si="133"/>
        <v>327400</v>
      </c>
    </row>
    <row r="220" spans="1:12" ht="51" x14ac:dyDescent="0.25">
      <c r="A220" s="126" t="s">
        <v>12</v>
      </c>
      <c r="B220" s="124">
        <v>701</v>
      </c>
      <c r="C220" s="123" t="s">
        <v>3</v>
      </c>
      <c r="D220" s="123" t="s">
        <v>2</v>
      </c>
      <c r="E220" s="123" t="s">
        <v>559</v>
      </c>
      <c r="F220" s="124">
        <v>100</v>
      </c>
      <c r="G220" s="136">
        <v>327400</v>
      </c>
      <c r="H220" s="161">
        <v>327400</v>
      </c>
      <c r="I220" s="161"/>
      <c r="J220" s="164"/>
      <c r="K220" s="236">
        <f t="shared" ref="K220:K285" si="134">G220+I220</f>
        <v>327400</v>
      </c>
      <c r="L220" s="222">
        <f t="shared" ref="L220:L285" si="135">H220+J220</f>
        <v>327400</v>
      </c>
    </row>
    <row r="221" spans="1:12" ht="25.5" x14ac:dyDescent="0.25">
      <c r="A221" s="126" t="s">
        <v>102</v>
      </c>
      <c r="B221" s="124">
        <v>701</v>
      </c>
      <c r="C221" s="123" t="s">
        <v>3</v>
      </c>
      <c r="D221" s="123" t="s">
        <v>2</v>
      </c>
      <c r="E221" s="123" t="s">
        <v>560</v>
      </c>
      <c r="F221" s="124"/>
      <c r="G221" s="136">
        <f>SUM(G222:G223)</f>
        <v>1762000</v>
      </c>
      <c r="H221" s="161">
        <f>SUM(H222:H223)</f>
        <v>1762000</v>
      </c>
      <c r="I221" s="161">
        <f t="shared" ref="I221:L221" si="136">SUM(I222:I223)</f>
        <v>0</v>
      </c>
      <c r="J221" s="161">
        <f t="shared" si="136"/>
        <v>0</v>
      </c>
      <c r="K221" s="236">
        <f t="shared" si="136"/>
        <v>1762000</v>
      </c>
      <c r="L221" s="222">
        <f t="shared" si="136"/>
        <v>1762000</v>
      </c>
    </row>
    <row r="222" spans="1:12" ht="51" x14ac:dyDescent="0.25">
      <c r="A222" s="126" t="s">
        <v>12</v>
      </c>
      <c r="B222" s="124">
        <v>701</v>
      </c>
      <c r="C222" s="123" t="s">
        <v>3</v>
      </c>
      <c r="D222" s="123" t="s">
        <v>2</v>
      </c>
      <c r="E222" s="123" t="s">
        <v>560</v>
      </c>
      <c r="F222" s="124">
        <v>100</v>
      </c>
      <c r="G222" s="136">
        <v>1525562</v>
      </c>
      <c r="H222" s="136">
        <v>1525562</v>
      </c>
      <c r="I222" s="161"/>
      <c r="J222" s="161"/>
      <c r="K222" s="236">
        <f t="shared" si="134"/>
        <v>1525562</v>
      </c>
      <c r="L222" s="222">
        <f t="shared" si="135"/>
        <v>1525562</v>
      </c>
    </row>
    <row r="223" spans="1:12" ht="25.5" x14ac:dyDescent="0.25">
      <c r="A223" s="126" t="s">
        <v>17</v>
      </c>
      <c r="B223" s="124">
        <v>701</v>
      </c>
      <c r="C223" s="123" t="s">
        <v>3</v>
      </c>
      <c r="D223" s="123" t="s">
        <v>2</v>
      </c>
      <c r="E223" s="123" t="s">
        <v>560</v>
      </c>
      <c r="F223" s="124">
        <v>200</v>
      </c>
      <c r="G223" s="136">
        <v>236438</v>
      </c>
      <c r="H223" s="136">
        <v>236438</v>
      </c>
      <c r="I223" s="161"/>
      <c r="J223" s="165"/>
      <c r="K223" s="236">
        <f t="shared" si="134"/>
        <v>236438</v>
      </c>
      <c r="L223" s="222">
        <f t="shared" si="135"/>
        <v>236438</v>
      </c>
    </row>
    <row r="224" spans="1:12" x14ac:dyDescent="0.25">
      <c r="A224" s="140" t="s">
        <v>388</v>
      </c>
      <c r="B224" s="124">
        <v>701</v>
      </c>
      <c r="C224" s="123" t="s">
        <v>3</v>
      </c>
      <c r="D224" s="123" t="s">
        <v>32</v>
      </c>
      <c r="E224" s="123"/>
      <c r="F224" s="124"/>
      <c r="G224" s="136">
        <f t="shared" ref="G224:H228" si="137">G225</f>
        <v>100000</v>
      </c>
      <c r="H224" s="136">
        <f t="shared" si="137"/>
        <v>0</v>
      </c>
      <c r="I224" s="136">
        <f t="shared" ref="I224:L228" si="138">I225</f>
        <v>0</v>
      </c>
      <c r="J224" s="136">
        <f t="shared" si="138"/>
        <v>0</v>
      </c>
      <c r="K224" s="236">
        <f t="shared" si="138"/>
        <v>100000</v>
      </c>
      <c r="L224" s="222">
        <f t="shared" si="138"/>
        <v>0</v>
      </c>
    </row>
    <row r="225" spans="1:12" ht="25.5" x14ac:dyDescent="0.25">
      <c r="A225" s="127" t="s">
        <v>427</v>
      </c>
      <c r="B225" s="124">
        <v>701</v>
      </c>
      <c r="C225" s="123" t="s">
        <v>3</v>
      </c>
      <c r="D225" s="123" t="s">
        <v>32</v>
      </c>
      <c r="E225" s="123" t="s">
        <v>425</v>
      </c>
      <c r="F225" s="124"/>
      <c r="G225" s="136">
        <f t="shared" si="137"/>
        <v>100000</v>
      </c>
      <c r="H225" s="136">
        <f t="shared" si="137"/>
        <v>0</v>
      </c>
      <c r="I225" s="136">
        <f t="shared" si="138"/>
        <v>0</v>
      </c>
      <c r="J225" s="136">
        <f t="shared" si="138"/>
        <v>0</v>
      </c>
      <c r="K225" s="236">
        <f t="shared" si="138"/>
        <v>100000</v>
      </c>
      <c r="L225" s="222">
        <f t="shared" si="138"/>
        <v>0</v>
      </c>
    </row>
    <row r="226" spans="1:12" x14ac:dyDescent="0.25">
      <c r="A226" s="127" t="s">
        <v>428</v>
      </c>
      <c r="B226" s="124">
        <v>701</v>
      </c>
      <c r="C226" s="123" t="s">
        <v>3</v>
      </c>
      <c r="D226" s="123" t="s">
        <v>32</v>
      </c>
      <c r="E226" s="123" t="s">
        <v>426</v>
      </c>
      <c r="F226" s="124"/>
      <c r="G226" s="136">
        <f t="shared" si="137"/>
        <v>100000</v>
      </c>
      <c r="H226" s="136">
        <f t="shared" si="137"/>
        <v>0</v>
      </c>
      <c r="I226" s="136">
        <f t="shared" si="138"/>
        <v>0</v>
      </c>
      <c r="J226" s="136">
        <f t="shared" si="138"/>
        <v>0</v>
      </c>
      <c r="K226" s="236">
        <f t="shared" si="138"/>
        <v>100000</v>
      </c>
      <c r="L226" s="222">
        <f t="shared" si="138"/>
        <v>0</v>
      </c>
    </row>
    <row r="227" spans="1:12" ht="38.25" x14ac:dyDescent="0.25">
      <c r="A227" s="137" t="s">
        <v>685</v>
      </c>
      <c r="B227" s="124">
        <v>701</v>
      </c>
      <c r="C227" s="123" t="s">
        <v>3</v>
      </c>
      <c r="D227" s="123" t="s">
        <v>32</v>
      </c>
      <c r="E227" s="123" t="s">
        <v>681</v>
      </c>
      <c r="F227" s="124"/>
      <c r="G227" s="136">
        <f t="shared" si="137"/>
        <v>100000</v>
      </c>
      <c r="H227" s="136">
        <f t="shared" si="137"/>
        <v>0</v>
      </c>
      <c r="I227" s="136">
        <f t="shared" si="138"/>
        <v>0</v>
      </c>
      <c r="J227" s="136">
        <f t="shared" si="138"/>
        <v>0</v>
      </c>
      <c r="K227" s="236">
        <f t="shared" si="138"/>
        <v>100000</v>
      </c>
      <c r="L227" s="222">
        <f t="shared" si="138"/>
        <v>0</v>
      </c>
    </row>
    <row r="228" spans="1:12" ht="25.5" x14ac:dyDescent="0.25">
      <c r="A228" s="127" t="s">
        <v>379</v>
      </c>
      <c r="B228" s="124">
        <v>701</v>
      </c>
      <c r="C228" s="123" t="s">
        <v>3</v>
      </c>
      <c r="D228" s="123" t="s">
        <v>32</v>
      </c>
      <c r="E228" s="123" t="s">
        <v>429</v>
      </c>
      <c r="F228" s="124"/>
      <c r="G228" s="136">
        <f t="shared" si="137"/>
        <v>100000</v>
      </c>
      <c r="H228" s="136">
        <f t="shared" si="137"/>
        <v>0</v>
      </c>
      <c r="I228" s="136">
        <f t="shared" si="138"/>
        <v>0</v>
      </c>
      <c r="J228" s="136">
        <f t="shared" si="138"/>
        <v>0</v>
      </c>
      <c r="K228" s="236">
        <f t="shared" si="138"/>
        <v>100000</v>
      </c>
      <c r="L228" s="222">
        <f t="shared" si="138"/>
        <v>0</v>
      </c>
    </row>
    <row r="229" spans="1:12" ht="25.5" x14ac:dyDescent="0.25">
      <c r="A229" s="126" t="s">
        <v>47</v>
      </c>
      <c r="B229" s="124">
        <v>701</v>
      </c>
      <c r="C229" s="123" t="s">
        <v>3</v>
      </c>
      <c r="D229" s="123" t="s">
        <v>32</v>
      </c>
      <c r="E229" s="123" t="s">
        <v>429</v>
      </c>
      <c r="F229" s="124">
        <v>600</v>
      </c>
      <c r="G229" s="136">
        <v>100000</v>
      </c>
      <c r="H229" s="136"/>
      <c r="I229" s="161"/>
      <c r="J229" s="165"/>
      <c r="K229" s="236">
        <f t="shared" si="134"/>
        <v>100000</v>
      </c>
      <c r="L229" s="222">
        <f t="shared" si="135"/>
        <v>0</v>
      </c>
    </row>
    <row r="230" spans="1:12" x14ac:dyDescent="0.25">
      <c r="A230" s="127" t="s">
        <v>101</v>
      </c>
      <c r="B230" s="124">
        <v>701</v>
      </c>
      <c r="C230" s="123" t="s">
        <v>99</v>
      </c>
      <c r="D230" s="123"/>
      <c r="E230" s="123"/>
      <c r="F230" s="124"/>
      <c r="G230" s="136">
        <f>G231</f>
        <v>1864400</v>
      </c>
      <c r="H230" s="161">
        <f>H231</f>
        <v>0</v>
      </c>
      <c r="I230" s="161">
        <f t="shared" ref="I230:L231" si="139">I231</f>
        <v>0</v>
      </c>
      <c r="J230" s="161">
        <f t="shared" si="139"/>
        <v>0</v>
      </c>
      <c r="K230" s="236">
        <f t="shared" si="139"/>
        <v>1864400</v>
      </c>
      <c r="L230" s="222">
        <f t="shared" si="139"/>
        <v>0</v>
      </c>
    </row>
    <row r="231" spans="1:12" x14ac:dyDescent="0.25">
      <c r="A231" s="127" t="s">
        <v>100</v>
      </c>
      <c r="B231" s="124">
        <v>701</v>
      </c>
      <c r="C231" s="123" t="s">
        <v>99</v>
      </c>
      <c r="D231" s="123" t="s">
        <v>46</v>
      </c>
      <c r="E231" s="123"/>
      <c r="F231" s="124"/>
      <c r="G231" s="136">
        <f>G232</f>
        <v>1864400</v>
      </c>
      <c r="H231" s="136">
        <f>H232</f>
        <v>0</v>
      </c>
      <c r="I231" s="136">
        <f t="shared" si="139"/>
        <v>0</v>
      </c>
      <c r="J231" s="136">
        <f t="shared" si="139"/>
        <v>0</v>
      </c>
      <c r="K231" s="236">
        <f t="shared" si="139"/>
        <v>1864400</v>
      </c>
      <c r="L231" s="222">
        <f t="shared" si="139"/>
        <v>0</v>
      </c>
    </row>
    <row r="232" spans="1:12" ht="25.5" x14ac:dyDescent="0.25">
      <c r="A232" s="132" t="s">
        <v>487</v>
      </c>
      <c r="B232" s="124">
        <v>701</v>
      </c>
      <c r="C232" s="123" t="s">
        <v>99</v>
      </c>
      <c r="D232" s="123" t="s">
        <v>46</v>
      </c>
      <c r="E232" s="123" t="s">
        <v>425</v>
      </c>
      <c r="F232" s="124"/>
      <c r="G232" s="136">
        <f t="shared" ref="G232:L234" si="140">G233</f>
        <v>1864400</v>
      </c>
      <c r="H232" s="161">
        <f t="shared" si="140"/>
        <v>0</v>
      </c>
      <c r="I232" s="161">
        <f t="shared" si="140"/>
        <v>0</v>
      </c>
      <c r="J232" s="161">
        <f t="shared" si="140"/>
        <v>0</v>
      </c>
      <c r="K232" s="236">
        <f t="shared" si="140"/>
        <v>1864400</v>
      </c>
      <c r="L232" s="222">
        <f t="shared" si="140"/>
        <v>0</v>
      </c>
    </row>
    <row r="233" spans="1:12" ht="25.5" x14ac:dyDescent="0.25">
      <c r="A233" s="126" t="s">
        <v>561</v>
      </c>
      <c r="B233" s="124">
        <v>701</v>
      </c>
      <c r="C233" s="123" t="s">
        <v>99</v>
      </c>
      <c r="D233" s="123" t="s">
        <v>46</v>
      </c>
      <c r="E233" s="123" t="s">
        <v>562</v>
      </c>
      <c r="F233" s="124"/>
      <c r="G233" s="136">
        <f>G234</f>
        <v>1864400</v>
      </c>
      <c r="H233" s="136">
        <f>H234</f>
        <v>0</v>
      </c>
      <c r="I233" s="136">
        <f t="shared" si="140"/>
        <v>0</v>
      </c>
      <c r="J233" s="136">
        <f t="shared" si="140"/>
        <v>0</v>
      </c>
      <c r="K233" s="236">
        <f t="shared" si="140"/>
        <v>1864400</v>
      </c>
      <c r="L233" s="222">
        <f t="shared" si="140"/>
        <v>0</v>
      </c>
    </row>
    <row r="234" spans="1:12" ht="25.5" x14ac:dyDescent="0.25">
      <c r="A234" s="126" t="s">
        <v>563</v>
      </c>
      <c r="B234" s="124">
        <v>701</v>
      </c>
      <c r="C234" s="123" t="s">
        <v>99</v>
      </c>
      <c r="D234" s="123" t="s">
        <v>46</v>
      </c>
      <c r="E234" s="123" t="s">
        <v>564</v>
      </c>
      <c r="F234" s="124"/>
      <c r="G234" s="136">
        <f>G235</f>
        <v>1864400</v>
      </c>
      <c r="H234" s="136">
        <f>H235</f>
        <v>0</v>
      </c>
      <c r="I234" s="136">
        <f t="shared" si="140"/>
        <v>0</v>
      </c>
      <c r="J234" s="136">
        <f t="shared" si="140"/>
        <v>0</v>
      </c>
      <c r="K234" s="236">
        <f t="shared" si="140"/>
        <v>1864400</v>
      </c>
      <c r="L234" s="222">
        <f t="shared" si="140"/>
        <v>0</v>
      </c>
    </row>
    <row r="235" spans="1:12" x14ac:dyDescent="0.25">
      <c r="A235" s="27" t="s">
        <v>24</v>
      </c>
      <c r="B235" s="124">
        <v>701</v>
      </c>
      <c r="C235" s="123" t="s">
        <v>99</v>
      </c>
      <c r="D235" s="123" t="s">
        <v>46</v>
      </c>
      <c r="E235" s="123" t="s">
        <v>565</v>
      </c>
      <c r="F235" s="124"/>
      <c r="G235" s="136">
        <f>SUM(G236:G237)</f>
        <v>1864400</v>
      </c>
      <c r="H235" s="213">
        <f t="shared" ref="H235:L235" si="141">SUM(H236:H237)</f>
        <v>0</v>
      </c>
      <c r="I235" s="213">
        <f t="shared" si="141"/>
        <v>0</v>
      </c>
      <c r="J235" s="213">
        <f t="shared" si="141"/>
        <v>0</v>
      </c>
      <c r="K235" s="236">
        <f t="shared" si="141"/>
        <v>1864400</v>
      </c>
      <c r="L235" s="222">
        <f t="shared" si="141"/>
        <v>0</v>
      </c>
    </row>
    <row r="236" spans="1:12" ht="51" x14ac:dyDescent="0.25">
      <c r="A236" s="126" t="s">
        <v>12</v>
      </c>
      <c r="B236" s="212">
        <v>701</v>
      </c>
      <c r="C236" s="123" t="s">
        <v>99</v>
      </c>
      <c r="D236" s="123" t="s">
        <v>46</v>
      </c>
      <c r="E236" s="123" t="s">
        <v>565</v>
      </c>
      <c r="F236" s="212">
        <v>100</v>
      </c>
      <c r="G236" s="213">
        <v>401100</v>
      </c>
      <c r="H236" s="214"/>
      <c r="I236" s="214"/>
      <c r="J236" s="214"/>
      <c r="K236" s="236">
        <f t="shared" ref="K236" si="142">G236+I236</f>
        <v>401100</v>
      </c>
      <c r="L236" s="222">
        <f t="shared" ref="L236" si="143">H236+J236</f>
        <v>0</v>
      </c>
    </row>
    <row r="237" spans="1:12" ht="25.5" x14ac:dyDescent="0.25">
      <c r="A237" s="126" t="s">
        <v>17</v>
      </c>
      <c r="B237" s="124">
        <v>701</v>
      </c>
      <c r="C237" s="123" t="s">
        <v>99</v>
      </c>
      <c r="D237" s="123" t="s">
        <v>46</v>
      </c>
      <c r="E237" s="123" t="s">
        <v>565</v>
      </c>
      <c r="F237" s="124">
        <v>200</v>
      </c>
      <c r="G237" s="136">
        <v>1463300</v>
      </c>
      <c r="H237" s="161"/>
      <c r="I237" s="161"/>
      <c r="J237" s="124"/>
      <c r="K237" s="236">
        <f t="shared" si="134"/>
        <v>1463300</v>
      </c>
      <c r="L237" s="222">
        <f t="shared" si="135"/>
        <v>0</v>
      </c>
    </row>
    <row r="238" spans="1:12" x14ac:dyDescent="0.25">
      <c r="A238" s="127" t="s">
        <v>98</v>
      </c>
      <c r="B238" s="124">
        <v>701</v>
      </c>
      <c r="C238" s="123" t="s">
        <v>11</v>
      </c>
      <c r="D238" s="123"/>
      <c r="E238" s="123"/>
      <c r="F238" s="124"/>
      <c r="G238" s="136">
        <f t="shared" ref="G238:H238" si="144">G239+G246</f>
        <v>15038311</v>
      </c>
      <c r="H238" s="161">
        <f t="shared" si="144"/>
        <v>0</v>
      </c>
      <c r="I238" s="161">
        <f t="shared" ref="I238:L238" si="145">I239+I246</f>
        <v>0</v>
      </c>
      <c r="J238" s="161">
        <f t="shared" si="145"/>
        <v>0</v>
      </c>
      <c r="K238" s="236">
        <f t="shared" si="145"/>
        <v>15038311</v>
      </c>
      <c r="L238" s="222">
        <f t="shared" si="145"/>
        <v>0</v>
      </c>
    </row>
    <row r="239" spans="1:12" x14ac:dyDescent="0.25">
      <c r="A239" s="127" t="s">
        <v>97</v>
      </c>
      <c r="B239" s="124">
        <v>701</v>
      </c>
      <c r="C239" s="123" t="s">
        <v>11</v>
      </c>
      <c r="D239" s="123" t="s">
        <v>22</v>
      </c>
      <c r="E239" s="123"/>
      <c r="F239" s="124"/>
      <c r="G239" s="136">
        <f>G240</f>
        <v>4912883</v>
      </c>
      <c r="H239" s="136">
        <f>H240</f>
        <v>0</v>
      </c>
      <c r="I239" s="136">
        <f t="shared" ref="I239:L239" si="146">I240</f>
        <v>0</v>
      </c>
      <c r="J239" s="136">
        <f t="shared" si="146"/>
        <v>0</v>
      </c>
      <c r="K239" s="236">
        <f t="shared" si="146"/>
        <v>4912883</v>
      </c>
      <c r="L239" s="222">
        <f t="shared" si="146"/>
        <v>0</v>
      </c>
    </row>
    <row r="240" spans="1:12" x14ac:dyDescent="0.25">
      <c r="A240" s="122" t="s">
        <v>8</v>
      </c>
      <c r="B240" s="124">
        <v>701</v>
      </c>
      <c r="C240" s="123" t="s">
        <v>11</v>
      </c>
      <c r="D240" s="123" t="s">
        <v>22</v>
      </c>
      <c r="E240" s="123" t="s">
        <v>415</v>
      </c>
      <c r="F240" s="124"/>
      <c r="G240" s="136">
        <f t="shared" ref="G240:L244" si="147">G241</f>
        <v>4912883</v>
      </c>
      <c r="H240" s="161">
        <f t="shared" si="147"/>
        <v>0</v>
      </c>
      <c r="I240" s="161">
        <f t="shared" si="147"/>
        <v>0</v>
      </c>
      <c r="J240" s="161">
        <f t="shared" si="147"/>
        <v>0</v>
      </c>
      <c r="K240" s="236">
        <f t="shared" si="147"/>
        <v>4912883</v>
      </c>
      <c r="L240" s="222">
        <f t="shared" si="147"/>
        <v>0</v>
      </c>
    </row>
    <row r="241" spans="1:12" ht="25.5" x14ac:dyDescent="0.25">
      <c r="A241" s="27" t="s">
        <v>48</v>
      </c>
      <c r="B241" s="124">
        <v>701</v>
      </c>
      <c r="C241" s="123" t="s">
        <v>11</v>
      </c>
      <c r="D241" s="123" t="s">
        <v>22</v>
      </c>
      <c r="E241" s="123" t="s">
        <v>471</v>
      </c>
      <c r="F241" s="124"/>
      <c r="G241" s="136">
        <f>G244+G242</f>
        <v>4912883</v>
      </c>
      <c r="H241" s="161">
        <f t="shared" ref="H241" si="148">H244+H242</f>
        <v>0</v>
      </c>
      <c r="I241" s="161">
        <f t="shared" ref="I241:L241" si="149">I244+I242</f>
        <v>0</v>
      </c>
      <c r="J241" s="161">
        <f t="shared" si="149"/>
        <v>0</v>
      </c>
      <c r="K241" s="236">
        <f t="shared" si="149"/>
        <v>4912883</v>
      </c>
      <c r="L241" s="222">
        <f t="shared" si="149"/>
        <v>0</v>
      </c>
    </row>
    <row r="242" spans="1:12" ht="38.25" x14ac:dyDescent="0.25">
      <c r="A242" s="126" t="s">
        <v>13</v>
      </c>
      <c r="B242" s="124">
        <v>701</v>
      </c>
      <c r="C242" s="123" t="s">
        <v>11</v>
      </c>
      <c r="D242" s="123" t="s">
        <v>22</v>
      </c>
      <c r="E242" s="123" t="s">
        <v>472</v>
      </c>
      <c r="F242" s="124"/>
      <c r="G242" s="136">
        <f>G243</f>
        <v>167000</v>
      </c>
      <c r="H242" s="161">
        <f t="shared" ref="H242:L242" si="150">H243</f>
        <v>0</v>
      </c>
      <c r="I242" s="161">
        <f t="shared" si="150"/>
        <v>0</v>
      </c>
      <c r="J242" s="161">
        <f t="shared" si="150"/>
        <v>0</v>
      </c>
      <c r="K242" s="236">
        <f t="shared" si="150"/>
        <v>167000</v>
      </c>
      <c r="L242" s="222">
        <f t="shared" si="150"/>
        <v>0</v>
      </c>
    </row>
    <row r="243" spans="1:12" ht="25.5" x14ac:dyDescent="0.25">
      <c r="A243" s="126" t="s">
        <v>47</v>
      </c>
      <c r="B243" s="124">
        <v>701</v>
      </c>
      <c r="C243" s="123" t="s">
        <v>11</v>
      </c>
      <c r="D243" s="123" t="s">
        <v>22</v>
      </c>
      <c r="E243" s="123" t="s">
        <v>472</v>
      </c>
      <c r="F243" s="124">
        <v>600</v>
      </c>
      <c r="G243" s="136">
        <f>100000+67000</f>
        <v>167000</v>
      </c>
      <c r="H243" s="161"/>
      <c r="I243" s="161"/>
      <c r="J243" s="124"/>
      <c r="K243" s="236">
        <f t="shared" si="134"/>
        <v>167000</v>
      </c>
      <c r="L243" s="222">
        <f t="shared" si="135"/>
        <v>0</v>
      </c>
    </row>
    <row r="244" spans="1:12" ht="51" x14ac:dyDescent="0.25">
      <c r="A244" s="126" t="s">
        <v>906</v>
      </c>
      <c r="B244" s="124">
        <v>701</v>
      </c>
      <c r="C244" s="123" t="s">
        <v>11</v>
      </c>
      <c r="D244" s="123" t="s">
        <v>22</v>
      </c>
      <c r="E244" s="123" t="s">
        <v>566</v>
      </c>
      <c r="F244" s="124"/>
      <c r="G244" s="136">
        <f t="shared" si="147"/>
        <v>4745883</v>
      </c>
      <c r="H244" s="161">
        <f t="shared" si="147"/>
        <v>0</v>
      </c>
      <c r="I244" s="161">
        <f t="shared" si="147"/>
        <v>0</v>
      </c>
      <c r="J244" s="161">
        <f t="shared" si="147"/>
        <v>0</v>
      </c>
      <c r="K244" s="236">
        <f t="shared" si="147"/>
        <v>4745883</v>
      </c>
      <c r="L244" s="222">
        <f t="shared" si="147"/>
        <v>0</v>
      </c>
    </row>
    <row r="245" spans="1:12" ht="25.5" x14ac:dyDescent="0.25">
      <c r="A245" s="126" t="s">
        <v>47</v>
      </c>
      <c r="B245" s="124">
        <v>701</v>
      </c>
      <c r="C245" s="123" t="s">
        <v>11</v>
      </c>
      <c r="D245" s="123" t="s">
        <v>22</v>
      </c>
      <c r="E245" s="123" t="s">
        <v>566</v>
      </c>
      <c r="F245" s="124">
        <v>600</v>
      </c>
      <c r="G245" s="136">
        <v>4745883</v>
      </c>
      <c r="H245" s="161"/>
      <c r="I245" s="161"/>
      <c r="J245" s="124"/>
      <c r="K245" s="236">
        <f t="shared" si="134"/>
        <v>4745883</v>
      </c>
      <c r="L245" s="222">
        <f t="shared" si="135"/>
        <v>0</v>
      </c>
    </row>
    <row r="246" spans="1:12" x14ac:dyDescent="0.25">
      <c r="A246" s="127" t="s">
        <v>96</v>
      </c>
      <c r="B246" s="124">
        <v>701</v>
      </c>
      <c r="C246" s="123" t="s">
        <v>11</v>
      </c>
      <c r="D246" s="123" t="s">
        <v>40</v>
      </c>
      <c r="E246" s="123"/>
      <c r="F246" s="124"/>
      <c r="G246" s="136">
        <f>G247</f>
        <v>10125428</v>
      </c>
      <c r="H246" s="136">
        <f>H247</f>
        <v>0</v>
      </c>
      <c r="I246" s="136">
        <f t="shared" ref="I246:L246" si="151">I247</f>
        <v>0</v>
      </c>
      <c r="J246" s="136">
        <f t="shared" si="151"/>
        <v>0</v>
      </c>
      <c r="K246" s="236">
        <f t="shared" si="151"/>
        <v>10125428</v>
      </c>
      <c r="L246" s="222">
        <f t="shared" si="151"/>
        <v>0</v>
      </c>
    </row>
    <row r="247" spans="1:12" x14ac:dyDescent="0.25">
      <c r="A247" s="122" t="s">
        <v>8</v>
      </c>
      <c r="B247" s="124">
        <v>701</v>
      </c>
      <c r="C247" s="123" t="s">
        <v>11</v>
      </c>
      <c r="D247" s="123" t="s">
        <v>40</v>
      </c>
      <c r="E247" s="123" t="s">
        <v>415</v>
      </c>
      <c r="F247" s="124"/>
      <c r="G247" s="136">
        <f t="shared" ref="G247:L251" si="152">G248</f>
        <v>10125428</v>
      </c>
      <c r="H247" s="161">
        <f t="shared" si="152"/>
        <v>0</v>
      </c>
      <c r="I247" s="161">
        <f t="shared" si="152"/>
        <v>0</v>
      </c>
      <c r="J247" s="161">
        <f t="shared" si="152"/>
        <v>0</v>
      </c>
      <c r="K247" s="236">
        <f t="shared" si="152"/>
        <v>10125428</v>
      </c>
      <c r="L247" s="222">
        <f t="shared" si="152"/>
        <v>0</v>
      </c>
    </row>
    <row r="248" spans="1:12" ht="25.5" x14ac:dyDescent="0.25">
      <c r="A248" s="27" t="s">
        <v>48</v>
      </c>
      <c r="B248" s="124">
        <v>701</v>
      </c>
      <c r="C248" s="123" t="s">
        <v>11</v>
      </c>
      <c r="D248" s="123" t="s">
        <v>40</v>
      </c>
      <c r="E248" s="123" t="s">
        <v>471</v>
      </c>
      <c r="F248" s="124"/>
      <c r="G248" s="136">
        <f>G251+G249</f>
        <v>10125428</v>
      </c>
      <c r="H248" s="161">
        <f t="shared" ref="H248" si="153">H251+H249</f>
        <v>0</v>
      </c>
      <c r="I248" s="161">
        <f t="shared" ref="I248:L248" si="154">I251+I249</f>
        <v>0</v>
      </c>
      <c r="J248" s="161">
        <f t="shared" si="154"/>
        <v>0</v>
      </c>
      <c r="K248" s="236">
        <f t="shared" si="154"/>
        <v>10125428</v>
      </c>
      <c r="L248" s="222">
        <f t="shared" si="154"/>
        <v>0</v>
      </c>
    </row>
    <row r="249" spans="1:12" ht="38.25" x14ac:dyDescent="0.25">
      <c r="A249" s="126" t="s">
        <v>13</v>
      </c>
      <c r="B249" s="124">
        <v>701</v>
      </c>
      <c r="C249" s="123" t="s">
        <v>11</v>
      </c>
      <c r="D249" s="123" t="s">
        <v>40</v>
      </c>
      <c r="E249" s="123" t="s">
        <v>472</v>
      </c>
      <c r="F249" s="124"/>
      <c r="G249" s="136">
        <f>G250</f>
        <v>150000</v>
      </c>
      <c r="H249" s="161">
        <f t="shared" ref="H249:L249" si="155">H250</f>
        <v>0</v>
      </c>
      <c r="I249" s="161">
        <f t="shared" si="155"/>
        <v>0</v>
      </c>
      <c r="J249" s="161">
        <f t="shared" si="155"/>
        <v>0</v>
      </c>
      <c r="K249" s="236">
        <f t="shared" si="155"/>
        <v>150000</v>
      </c>
      <c r="L249" s="222">
        <f t="shared" si="155"/>
        <v>0</v>
      </c>
    </row>
    <row r="250" spans="1:12" ht="25.5" x14ac:dyDescent="0.25">
      <c r="A250" s="126" t="s">
        <v>47</v>
      </c>
      <c r="B250" s="124">
        <v>701</v>
      </c>
      <c r="C250" s="123" t="s">
        <v>11</v>
      </c>
      <c r="D250" s="123" t="s">
        <v>40</v>
      </c>
      <c r="E250" s="123" t="s">
        <v>472</v>
      </c>
      <c r="F250" s="124">
        <v>600</v>
      </c>
      <c r="G250" s="136">
        <f>100000+50000</f>
        <v>150000</v>
      </c>
      <c r="H250" s="161"/>
      <c r="I250" s="161"/>
      <c r="J250" s="124"/>
      <c r="K250" s="236">
        <f t="shared" si="134"/>
        <v>150000</v>
      </c>
      <c r="L250" s="222">
        <f t="shared" si="135"/>
        <v>0</v>
      </c>
    </row>
    <row r="251" spans="1:12" ht="51" x14ac:dyDescent="0.25">
      <c r="A251" s="126" t="s">
        <v>906</v>
      </c>
      <c r="B251" s="124">
        <v>701</v>
      </c>
      <c r="C251" s="123" t="s">
        <v>11</v>
      </c>
      <c r="D251" s="123" t="s">
        <v>40</v>
      </c>
      <c r="E251" s="123" t="s">
        <v>566</v>
      </c>
      <c r="F251" s="124"/>
      <c r="G251" s="136">
        <f t="shared" si="152"/>
        <v>9975428</v>
      </c>
      <c r="H251" s="161">
        <f t="shared" si="152"/>
        <v>0</v>
      </c>
      <c r="I251" s="161">
        <f t="shared" si="152"/>
        <v>0</v>
      </c>
      <c r="J251" s="161">
        <f t="shared" si="152"/>
        <v>0</v>
      </c>
      <c r="K251" s="236">
        <f t="shared" si="152"/>
        <v>9975428</v>
      </c>
      <c r="L251" s="222">
        <f t="shared" si="152"/>
        <v>0</v>
      </c>
    </row>
    <row r="252" spans="1:12" ht="25.5" x14ac:dyDescent="0.25">
      <c r="A252" s="126" t="s">
        <v>47</v>
      </c>
      <c r="B252" s="124">
        <v>701</v>
      </c>
      <c r="C252" s="123" t="s">
        <v>11</v>
      </c>
      <c r="D252" s="123" t="s">
        <v>40</v>
      </c>
      <c r="E252" s="123" t="s">
        <v>566</v>
      </c>
      <c r="F252" s="124">
        <v>600</v>
      </c>
      <c r="G252" s="136">
        <v>9975428</v>
      </c>
      <c r="H252" s="161"/>
      <c r="I252" s="161"/>
      <c r="J252" s="124"/>
      <c r="K252" s="236">
        <f t="shared" si="134"/>
        <v>9975428</v>
      </c>
      <c r="L252" s="222">
        <f t="shared" si="135"/>
        <v>0</v>
      </c>
    </row>
    <row r="253" spans="1:12" x14ac:dyDescent="0.25">
      <c r="A253" s="122" t="s">
        <v>95</v>
      </c>
      <c r="B253" s="123" t="s">
        <v>89</v>
      </c>
      <c r="C253" s="123"/>
      <c r="D253" s="123"/>
      <c r="E253" s="123"/>
      <c r="F253" s="124"/>
      <c r="G253" s="136">
        <f t="shared" ref="G253:H253" si="156">G254+G312</f>
        <v>27075362</v>
      </c>
      <c r="H253" s="161">
        <f t="shared" si="156"/>
        <v>0</v>
      </c>
      <c r="I253" s="161">
        <f t="shared" ref="I253:L253" si="157">I254+I312</f>
        <v>-36006.290000000037</v>
      </c>
      <c r="J253" s="161">
        <f t="shared" si="157"/>
        <v>0</v>
      </c>
      <c r="K253" s="236">
        <f t="shared" si="157"/>
        <v>27039355.710000001</v>
      </c>
      <c r="L253" s="222">
        <f t="shared" si="157"/>
        <v>0</v>
      </c>
    </row>
    <row r="254" spans="1:12" x14ac:dyDescent="0.25">
      <c r="A254" s="141" t="s">
        <v>29</v>
      </c>
      <c r="B254" s="123" t="s">
        <v>89</v>
      </c>
      <c r="C254" s="123" t="s">
        <v>22</v>
      </c>
      <c r="D254" s="123"/>
      <c r="E254" s="123"/>
      <c r="F254" s="124"/>
      <c r="G254" s="136">
        <f t="shared" ref="G254:H254" si="158">G255+G272+G267</f>
        <v>22375362</v>
      </c>
      <c r="H254" s="161">
        <f t="shared" si="158"/>
        <v>0</v>
      </c>
      <c r="I254" s="161">
        <f t="shared" ref="I254:L254" si="159">I255+I272+I267</f>
        <v>4663993.71</v>
      </c>
      <c r="J254" s="161">
        <f t="shared" si="159"/>
        <v>0</v>
      </c>
      <c r="K254" s="236">
        <f t="shared" si="159"/>
        <v>27039355.710000001</v>
      </c>
      <c r="L254" s="222">
        <f t="shared" si="159"/>
        <v>0</v>
      </c>
    </row>
    <row r="255" spans="1:12" ht="38.25" x14ac:dyDescent="0.25">
      <c r="A255" s="127" t="s">
        <v>27</v>
      </c>
      <c r="B255" s="123" t="s">
        <v>89</v>
      </c>
      <c r="C255" s="123" t="s">
        <v>22</v>
      </c>
      <c r="D255" s="123" t="s">
        <v>2</v>
      </c>
      <c r="E255" s="123"/>
      <c r="F255" s="124"/>
      <c r="G255" s="136">
        <f t="shared" ref="G255:L256" si="160">G256</f>
        <v>11664362</v>
      </c>
      <c r="H255" s="161">
        <f t="shared" si="160"/>
        <v>0</v>
      </c>
      <c r="I255" s="161">
        <f t="shared" si="160"/>
        <v>0</v>
      </c>
      <c r="J255" s="161">
        <f t="shared" si="160"/>
        <v>0</v>
      </c>
      <c r="K255" s="236">
        <f t="shared" si="160"/>
        <v>11664362</v>
      </c>
      <c r="L255" s="222">
        <f t="shared" si="160"/>
        <v>0</v>
      </c>
    </row>
    <row r="256" spans="1:12" x14ac:dyDescent="0.25">
      <c r="A256" s="122" t="s">
        <v>8</v>
      </c>
      <c r="B256" s="123" t="s">
        <v>89</v>
      </c>
      <c r="C256" s="123" t="s">
        <v>22</v>
      </c>
      <c r="D256" s="123" t="s">
        <v>2</v>
      </c>
      <c r="E256" s="123" t="s">
        <v>415</v>
      </c>
      <c r="F256" s="124"/>
      <c r="G256" s="136">
        <f t="shared" si="160"/>
        <v>11664362</v>
      </c>
      <c r="H256" s="161">
        <f t="shared" si="160"/>
        <v>0</v>
      </c>
      <c r="I256" s="161">
        <f t="shared" si="160"/>
        <v>0</v>
      </c>
      <c r="J256" s="161">
        <f t="shared" si="160"/>
        <v>0</v>
      </c>
      <c r="K256" s="236">
        <f t="shared" si="160"/>
        <v>11664362</v>
      </c>
      <c r="L256" s="222">
        <f t="shared" si="160"/>
        <v>0</v>
      </c>
    </row>
    <row r="257" spans="1:12" ht="25.5" x14ac:dyDescent="0.25">
      <c r="A257" s="122" t="s">
        <v>7</v>
      </c>
      <c r="B257" s="123" t="s">
        <v>89</v>
      </c>
      <c r="C257" s="123" t="s">
        <v>22</v>
      </c>
      <c r="D257" s="123" t="s">
        <v>2</v>
      </c>
      <c r="E257" s="123" t="s">
        <v>416</v>
      </c>
      <c r="F257" s="124"/>
      <c r="G257" s="136">
        <f>G258+G260+G265+G263</f>
        <v>11664362</v>
      </c>
      <c r="H257" s="186">
        <f t="shared" ref="H257:L257" si="161">H258+H260+H265+H263</f>
        <v>0</v>
      </c>
      <c r="I257" s="186">
        <f t="shared" si="161"/>
        <v>0</v>
      </c>
      <c r="J257" s="186">
        <f t="shared" si="161"/>
        <v>0</v>
      </c>
      <c r="K257" s="236">
        <f t="shared" si="161"/>
        <v>11664362</v>
      </c>
      <c r="L257" s="222">
        <f t="shared" si="161"/>
        <v>0</v>
      </c>
    </row>
    <row r="258" spans="1:12" ht="25.5" x14ac:dyDescent="0.25">
      <c r="A258" s="126" t="s">
        <v>26</v>
      </c>
      <c r="B258" s="123" t="s">
        <v>89</v>
      </c>
      <c r="C258" s="123" t="s">
        <v>22</v>
      </c>
      <c r="D258" s="123" t="s">
        <v>2</v>
      </c>
      <c r="E258" s="123" t="s">
        <v>418</v>
      </c>
      <c r="F258" s="124"/>
      <c r="G258" s="136">
        <f>G259</f>
        <v>10987284</v>
      </c>
      <c r="H258" s="136">
        <f>H259</f>
        <v>0</v>
      </c>
      <c r="I258" s="136">
        <f t="shared" ref="I258:L258" si="162">I259</f>
        <v>0</v>
      </c>
      <c r="J258" s="136">
        <f t="shared" si="162"/>
        <v>0</v>
      </c>
      <c r="K258" s="236">
        <f t="shared" si="162"/>
        <v>10987284</v>
      </c>
      <c r="L258" s="222">
        <f t="shared" si="162"/>
        <v>0</v>
      </c>
    </row>
    <row r="259" spans="1:12" ht="51" x14ac:dyDescent="0.25">
      <c r="A259" s="126" t="s">
        <v>12</v>
      </c>
      <c r="B259" s="123" t="s">
        <v>89</v>
      </c>
      <c r="C259" s="123" t="s">
        <v>22</v>
      </c>
      <c r="D259" s="123" t="s">
        <v>2</v>
      </c>
      <c r="E259" s="123" t="s">
        <v>418</v>
      </c>
      <c r="F259" s="124">
        <v>100</v>
      </c>
      <c r="G259" s="136">
        <v>10987284</v>
      </c>
      <c r="H259" s="136"/>
      <c r="I259" s="161"/>
      <c r="J259" s="124"/>
      <c r="K259" s="236">
        <f t="shared" si="134"/>
        <v>10987284</v>
      </c>
      <c r="L259" s="222">
        <f t="shared" si="135"/>
        <v>0</v>
      </c>
    </row>
    <row r="260" spans="1:12" x14ac:dyDescent="0.25">
      <c r="A260" s="27" t="s">
        <v>23</v>
      </c>
      <c r="B260" s="123" t="s">
        <v>89</v>
      </c>
      <c r="C260" s="123" t="s">
        <v>22</v>
      </c>
      <c r="D260" s="123" t="s">
        <v>2</v>
      </c>
      <c r="E260" s="123" t="s">
        <v>419</v>
      </c>
      <c r="F260" s="124"/>
      <c r="G260" s="136">
        <f t="shared" ref="G260:J260" si="163">SUM(G261:G262)</f>
        <v>0</v>
      </c>
      <c r="H260" s="161">
        <f t="shared" si="163"/>
        <v>0</v>
      </c>
      <c r="I260" s="161">
        <f t="shared" si="163"/>
        <v>0</v>
      </c>
      <c r="J260" s="136">
        <f t="shared" si="163"/>
        <v>0</v>
      </c>
      <c r="K260" s="236">
        <f t="shared" si="134"/>
        <v>0</v>
      </c>
      <c r="L260" s="222">
        <f t="shared" si="135"/>
        <v>0</v>
      </c>
    </row>
    <row r="261" spans="1:12" ht="25.5" x14ac:dyDescent="0.25">
      <c r="A261" s="126" t="s">
        <v>17</v>
      </c>
      <c r="B261" s="123" t="s">
        <v>89</v>
      </c>
      <c r="C261" s="123" t="s">
        <v>22</v>
      </c>
      <c r="D261" s="123" t="s">
        <v>2</v>
      </c>
      <c r="E261" s="123" t="s">
        <v>419</v>
      </c>
      <c r="F261" s="124">
        <v>200</v>
      </c>
      <c r="G261" s="136"/>
      <c r="H261" s="161"/>
      <c r="I261" s="161"/>
      <c r="J261" s="124"/>
      <c r="K261" s="236">
        <f t="shared" si="134"/>
        <v>0</v>
      </c>
      <c r="L261" s="222">
        <f t="shared" si="135"/>
        <v>0</v>
      </c>
    </row>
    <row r="262" spans="1:12" x14ac:dyDescent="0.25">
      <c r="A262" s="126" t="s">
        <v>15</v>
      </c>
      <c r="B262" s="123" t="s">
        <v>89</v>
      </c>
      <c r="C262" s="123" t="s">
        <v>22</v>
      </c>
      <c r="D262" s="123" t="s">
        <v>2</v>
      </c>
      <c r="E262" s="123" t="s">
        <v>419</v>
      </c>
      <c r="F262" s="124">
        <v>800</v>
      </c>
      <c r="G262" s="136"/>
      <c r="H262" s="161"/>
      <c r="I262" s="161"/>
      <c r="J262" s="124"/>
      <c r="K262" s="236">
        <f t="shared" si="134"/>
        <v>0</v>
      </c>
      <c r="L262" s="222">
        <f t="shared" si="135"/>
        <v>0</v>
      </c>
    </row>
    <row r="263" spans="1:12" ht="76.5" x14ac:dyDescent="0.25">
      <c r="A263" s="126" t="s">
        <v>966</v>
      </c>
      <c r="B263" s="123" t="s">
        <v>89</v>
      </c>
      <c r="C263" s="123" t="s">
        <v>22</v>
      </c>
      <c r="D263" s="123" t="s">
        <v>2</v>
      </c>
      <c r="E263" s="123" t="s">
        <v>967</v>
      </c>
      <c r="F263" s="185"/>
      <c r="G263" s="186">
        <f>G264</f>
        <v>677078</v>
      </c>
      <c r="H263" s="186">
        <f t="shared" ref="H263:L263" si="164">H264</f>
        <v>0</v>
      </c>
      <c r="I263" s="186">
        <f t="shared" si="164"/>
        <v>0</v>
      </c>
      <c r="J263" s="186">
        <f t="shared" si="164"/>
        <v>0</v>
      </c>
      <c r="K263" s="236">
        <f t="shared" si="164"/>
        <v>677078</v>
      </c>
      <c r="L263" s="222">
        <f t="shared" si="164"/>
        <v>0</v>
      </c>
    </row>
    <row r="264" spans="1:12" x14ac:dyDescent="0.25">
      <c r="A264" s="126" t="s">
        <v>15</v>
      </c>
      <c r="B264" s="123" t="s">
        <v>89</v>
      </c>
      <c r="C264" s="123" t="s">
        <v>22</v>
      </c>
      <c r="D264" s="123" t="s">
        <v>2</v>
      </c>
      <c r="E264" s="123" t="s">
        <v>967</v>
      </c>
      <c r="F264" s="185">
        <v>800</v>
      </c>
      <c r="G264" s="186">
        <v>677078</v>
      </c>
      <c r="H264" s="187"/>
      <c r="I264" s="187"/>
      <c r="J264" s="185"/>
      <c r="K264" s="236">
        <f>G264+I264</f>
        <v>677078</v>
      </c>
      <c r="L264" s="222">
        <f>H264+J264</f>
        <v>0</v>
      </c>
    </row>
    <row r="265" spans="1:12" ht="38.25" x14ac:dyDescent="0.25">
      <c r="A265" s="126" t="s">
        <v>13</v>
      </c>
      <c r="B265" s="123" t="s">
        <v>89</v>
      </c>
      <c r="C265" s="123" t="s">
        <v>22</v>
      </c>
      <c r="D265" s="123" t="s">
        <v>2</v>
      </c>
      <c r="E265" s="123" t="s">
        <v>420</v>
      </c>
      <c r="F265" s="124"/>
      <c r="G265" s="136">
        <f>G266</f>
        <v>0</v>
      </c>
      <c r="H265" s="161">
        <f>H266</f>
        <v>0</v>
      </c>
      <c r="I265" s="161">
        <f t="shared" ref="I265:J265" si="165">I266</f>
        <v>0</v>
      </c>
      <c r="J265" s="136">
        <f t="shared" si="165"/>
        <v>0</v>
      </c>
      <c r="K265" s="236">
        <f t="shared" si="134"/>
        <v>0</v>
      </c>
      <c r="L265" s="222">
        <f t="shared" si="135"/>
        <v>0</v>
      </c>
    </row>
    <row r="266" spans="1:12" ht="51" x14ac:dyDescent="0.25">
      <c r="A266" s="126" t="s">
        <v>12</v>
      </c>
      <c r="B266" s="123" t="s">
        <v>89</v>
      </c>
      <c r="C266" s="123" t="s">
        <v>22</v>
      </c>
      <c r="D266" s="123" t="s">
        <v>2</v>
      </c>
      <c r="E266" s="123" t="s">
        <v>420</v>
      </c>
      <c r="F266" s="124">
        <v>100</v>
      </c>
      <c r="G266" s="136"/>
      <c r="H266" s="161"/>
      <c r="I266" s="161"/>
      <c r="J266" s="124"/>
      <c r="K266" s="236">
        <f t="shared" si="134"/>
        <v>0</v>
      </c>
      <c r="L266" s="222">
        <f t="shared" si="135"/>
        <v>0</v>
      </c>
    </row>
    <row r="267" spans="1:12" x14ac:dyDescent="0.25">
      <c r="A267" s="127" t="s">
        <v>122</v>
      </c>
      <c r="B267" s="124">
        <v>703</v>
      </c>
      <c r="C267" s="123" t="s">
        <v>22</v>
      </c>
      <c r="D267" s="123" t="s">
        <v>99</v>
      </c>
      <c r="E267" s="123"/>
      <c r="F267" s="124"/>
      <c r="G267" s="136">
        <f t="shared" ref="G267:L270" si="166">G268</f>
        <v>3000000</v>
      </c>
      <c r="H267" s="161">
        <f t="shared" si="166"/>
        <v>0</v>
      </c>
      <c r="I267" s="161">
        <f t="shared" si="166"/>
        <v>0</v>
      </c>
      <c r="J267" s="161">
        <f t="shared" si="166"/>
        <v>0</v>
      </c>
      <c r="K267" s="236">
        <f t="shared" si="166"/>
        <v>3000000</v>
      </c>
      <c r="L267" s="222">
        <f t="shared" si="166"/>
        <v>0</v>
      </c>
    </row>
    <row r="268" spans="1:12" x14ac:dyDescent="0.25">
      <c r="A268" s="122" t="s">
        <v>8</v>
      </c>
      <c r="B268" s="124">
        <v>703</v>
      </c>
      <c r="C268" s="123" t="s">
        <v>22</v>
      </c>
      <c r="D268" s="123" t="s">
        <v>99</v>
      </c>
      <c r="E268" s="123" t="s">
        <v>415</v>
      </c>
      <c r="F268" s="124"/>
      <c r="G268" s="136">
        <f t="shared" si="166"/>
        <v>3000000</v>
      </c>
      <c r="H268" s="161">
        <f t="shared" si="166"/>
        <v>0</v>
      </c>
      <c r="I268" s="161">
        <f t="shared" si="166"/>
        <v>0</v>
      </c>
      <c r="J268" s="161">
        <f t="shared" si="166"/>
        <v>0</v>
      </c>
      <c r="K268" s="236">
        <f t="shared" si="166"/>
        <v>3000000</v>
      </c>
      <c r="L268" s="222">
        <f t="shared" si="166"/>
        <v>0</v>
      </c>
    </row>
    <row r="269" spans="1:12" ht="25.5" x14ac:dyDescent="0.25">
      <c r="A269" s="122" t="s">
        <v>7</v>
      </c>
      <c r="B269" s="124">
        <v>703</v>
      </c>
      <c r="C269" s="123" t="s">
        <v>22</v>
      </c>
      <c r="D269" s="123" t="s">
        <v>99</v>
      </c>
      <c r="E269" s="123" t="s">
        <v>416</v>
      </c>
      <c r="F269" s="124"/>
      <c r="G269" s="136">
        <f t="shared" si="166"/>
        <v>3000000</v>
      </c>
      <c r="H269" s="161">
        <f t="shared" si="166"/>
        <v>0</v>
      </c>
      <c r="I269" s="161">
        <f t="shared" si="166"/>
        <v>0</v>
      </c>
      <c r="J269" s="161">
        <f t="shared" si="166"/>
        <v>0</v>
      </c>
      <c r="K269" s="236">
        <f t="shared" si="166"/>
        <v>3000000</v>
      </c>
      <c r="L269" s="222">
        <f t="shared" si="166"/>
        <v>0</v>
      </c>
    </row>
    <row r="270" spans="1:12" x14ac:dyDescent="0.25">
      <c r="A270" s="27" t="s">
        <v>121</v>
      </c>
      <c r="B270" s="124">
        <v>703</v>
      </c>
      <c r="C270" s="123" t="s">
        <v>22</v>
      </c>
      <c r="D270" s="123" t="s">
        <v>99</v>
      </c>
      <c r="E270" s="123" t="s">
        <v>424</v>
      </c>
      <c r="F270" s="124"/>
      <c r="G270" s="136">
        <f t="shared" si="166"/>
        <v>3000000</v>
      </c>
      <c r="H270" s="161">
        <f t="shared" si="166"/>
        <v>0</v>
      </c>
      <c r="I270" s="161">
        <f t="shared" si="166"/>
        <v>0</v>
      </c>
      <c r="J270" s="161">
        <f t="shared" si="166"/>
        <v>0</v>
      </c>
      <c r="K270" s="236">
        <f t="shared" si="166"/>
        <v>3000000</v>
      </c>
      <c r="L270" s="222">
        <f t="shared" si="166"/>
        <v>0</v>
      </c>
    </row>
    <row r="271" spans="1:12" x14ac:dyDescent="0.25">
      <c r="A271" s="126" t="s">
        <v>15</v>
      </c>
      <c r="B271" s="124">
        <v>703</v>
      </c>
      <c r="C271" s="123" t="s">
        <v>22</v>
      </c>
      <c r="D271" s="123" t="s">
        <v>99</v>
      </c>
      <c r="E271" s="123" t="s">
        <v>424</v>
      </c>
      <c r="F271" s="124">
        <v>800</v>
      </c>
      <c r="G271" s="136">
        <f>1500000+1500000</f>
        <v>3000000</v>
      </c>
      <c r="H271" s="161"/>
      <c r="I271" s="161"/>
      <c r="J271" s="124"/>
      <c r="K271" s="236">
        <f t="shared" si="134"/>
        <v>3000000</v>
      </c>
      <c r="L271" s="222">
        <f t="shared" si="135"/>
        <v>0</v>
      </c>
    </row>
    <row r="272" spans="1:12" x14ac:dyDescent="0.25">
      <c r="A272" s="127" t="s">
        <v>25</v>
      </c>
      <c r="B272" s="123" t="s">
        <v>89</v>
      </c>
      <c r="C272" s="123" t="s">
        <v>22</v>
      </c>
      <c r="D272" s="123" t="s">
        <v>21</v>
      </c>
      <c r="E272" s="123"/>
      <c r="F272" s="124"/>
      <c r="G272" s="136">
        <f>G273+G278+G306</f>
        <v>7711000</v>
      </c>
      <c r="H272" s="136">
        <f>H273+H278+H306</f>
        <v>0</v>
      </c>
      <c r="I272" s="136">
        <f t="shared" ref="I272:L272" si="167">I273+I278+I306</f>
        <v>4663993.71</v>
      </c>
      <c r="J272" s="136">
        <f t="shared" si="167"/>
        <v>0</v>
      </c>
      <c r="K272" s="236">
        <f t="shared" si="167"/>
        <v>12374993.710000001</v>
      </c>
      <c r="L272" s="222">
        <f t="shared" si="167"/>
        <v>0</v>
      </c>
    </row>
    <row r="273" spans="1:12" ht="25.5" x14ac:dyDescent="0.25">
      <c r="A273" s="132" t="s">
        <v>487</v>
      </c>
      <c r="B273" s="123" t="s">
        <v>89</v>
      </c>
      <c r="C273" s="123" t="s">
        <v>22</v>
      </c>
      <c r="D273" s="123" t="s">
        <v>21</v>
      </c>
      <c r="E273" s="123" t="s">
        <v>425</v>
      </c>
      <c r="F273" s="124"/>
      <c r="G273" s="136">
        <f t="shared" ref="G273:L276" si="168">G274</f>
        <v>700000</v>
      </c>
      <c r="H273" s="136">
        <f t="shared" si="168"/>
        <v>0</v>
      </c>
      <c r="I273" s="136">
        <f t="shared" si="168"/>
        <v>-32198.16</v>
      </c>
      <c r="J273" s="136">
        <f t="shared" si="168"/>
        <v>0</v>
      </c>
      <c r="K273" s="236">
        <f t="shared" si="168"/>
        <v>667801.84</v>
      </c>
      <c r="L273" s="222">
        <f t="shared" si="168"/>
        <v>0</v>
      </c>
    </row>
    <row r="274" spans="1:12" ht="25.5" x14ac:dyDescent="0.25">
      <c r="A274" s="126" t="s">
        <v>532</v>
      </c>
      <c r="B274" s="123" t="s">
        <v>89</v>
      </c>
      <c r="C274" s="123" t="s">
        <v>22</v>
      </c>
      <c r="D274" s="123" t="s">
        <v>21</v>
      </c>
      <c r="E274" s="123" t="s">
        <v>535</v>
      </c>
      <c r="F274" s="124"/>
      <c r="G274" s="136">
        <f t="shared" si="168"/>
        <v>700000</v>
      </c>
      <c r="H274" s="136">
        <f t="shared" si="168"/>
        <v>0</v>
      </c>
      <c r="I274" s="136">
        <f t="shared" si="168"/>
        <v>-32198.16</v>
      </c>
      <c r="J274" s="136">
        <f t="shared" si="168"/>
        <v>0</v>
      </c>
      <c r="K274" s="236">
        <f t="shared" si="168"/>
        <v>667801.84</v>
      </c>
      <c r="L274" s="222">
        <f t="shared" si="168"/>
        <v>0</v>
      </c>
    </row>
    <row r="275" spans="1:12" ht="38.25" x14ac:dyDescent="0.25">
      <c r="A275" s="126" t="s">
        <v>533</v>
      </c>
      <c r="B275" s="123" t="s">
        <v>89</v>
      </c>
      <c r="C275" s="123" t="s">
        <v>22</v>
      </c>
      <c r="D275" s="123" t="s">
        <v>21</v>
      </c>
      <c r="E275" s="123" t="s">
        <v>534</v>
      </c>
      <c r="F275" s="124"/>
      <c r="G275" s="136">
        <f t="shared" si="168"/>
        <v>700000</v>
      </c>
      <c r="H275" s="136">
        <f t="shared" si="168"/>
        <v>0</v>
      </c>
      <c r="I275" s="136">
        <f t="shared" si="168"/>
        <v>-32198.16</v>
      </c>
      <c r="J275" s="136">
        <f t="shared" si="168"/>
        <v>0</v>
      </c>
      <c r="K275" s="236">
        <f t="shared" si="168"/>
        <v>667801.84</v>
      </c>
      <c r="L275" s="222">
        <f t="shared" si="168"/>
        <v>0</v>
      </c>
    </row>
    <row r="276" spans="1:12" ht="51" x14ac:dyDescent="0.25">
      <c r="A276" s="127" t="s">
        <v>313</v>
      </c>
      <c r="B276" s="123" t="s">
        <v>89</v>
      </c>
      <c r="C276" s="123" t="s">
        <v>22</v>
      </c>
      <c r="D276" s="123" t="s">
        <v>21</v>
      </c>
      <c r="E276" s="123" t="s">
        <v>567</v>
      </c>
      <c r="F276" s="124"/>
      <c r="G276" s="136">
        <f t="shared" si="168"/>
        <v>700000</v>
      </c>
      <c r="H276" s="136">
        <f t="shared" si="168"/>
        <v>0</v>
      </c>
      <c r="I276" s="136">
        <f t="shared" si="168"/>
        <v>-32198.16</v>
      </c>
      <c r="J276" s="136">
        <f t="shared" si="168"/>
        <v>0</v>
      </c>
      <c r="K276" s="236">
        <f t="shared" si="168"/>
        <v>667801.84</v>
      </c>
      <c r="L276" s="222">
        <f t="shared" si="168"/>
        <v>0</v>
      </c>
    </row>
    <row r="277" spans="1:12" x14ac:dyDescent="0.25">
      <c r="A277" s="126" t="s">
        <v>15</v>
      </c>
      <c r="B277" s="123" t="s">
        <v>89</v>
      </c>
      <c r="C277" s="123" t="s">
        <v>22</v>
      </c>
      <c r="D277" s="123" t="s">
        <v>21</v>
      </c>
      <c r="E277" s="123" t="s">
        <v>567</v>
      </c>
      <c r="F277" s="124">
        <v>800</v>
      </c>
      <c r="G277" s="136">
        <v>700000</v>
      </c>
      <c r="H277" s="161"/>
      <c r="I277" s="161">
        <v>-32198.16</v>
      </c>
      <c r="J277" s="136"/>
      <c r="K277" s="236">
        <f t="shared" si="134"/>
        <v>667801.84</v>
      </c>
      <c r="L277" s="222">
        <f t="shared" si="135"/>
        <v>0</v>
      </c>
    </row>
    <row r="278" spans="1:12" ht="25.5" x14ac:dyDescent="0.25">
      <c r="A278" s="126" t="s">
        <v>568</v>
      </c>
      <c r="B278" s="123" t="s">
        <v>89</v>
      </c>
      <c r="C278" s="123" t="s">
        <v>22</v>
      </c>
      <c r="D278" s="123" t="s">
        <v>21</v>
      </c>
      <c r="E278" s="123" t="s">
        <v>435</v>
      </c>
      <c r="F278" s="124"/>
      <c r="G278" s="136">
        <f t="shared" ref="G278:H278" si="169">G279+G292</f>
        <v>2011000</v>
      </c>
      <c r="H278" s="161">
        <f t="shared" si="169"/>
        <v>0</v>
      </c>
      <c r="I278" s="161">
        <f t="shared" ref="I278:L278" si="170">I279+I292</f>
        <v>0</v>
      </c>
      <c r="J278" s="161">
        <f t="shared" si="170"/>
        <v>0</v>
      </c>
      <c r="K278" s="236">
        <f t="shared" si="170"/>
        <v>2011000</v>
      </c>
      <c r="L278" s="222">
        <f t="shared" si="170"/>
        <v>0</v>
      </c>
    </row>
    <row r="279" spans="1:12" ht="38.25" x14ac:dyDescent="0.25">
      <c r="A279" s="126" t="s">
        <v>569</v>
      </c>
      <c r="B279" s="123" t="s">
        <v>89</v>
      </c>
      <c r="C279" s="123" t="s">
        <v>22</v>
      </c>
      <c r="D279" s="123" t="s">
        <v>21</v>
      </c>
      <c r="E279" s="123" t="s">
        <v>436</v>
      </c>
      <c r="F279" s="124"/>
      <c r="G279" s="136">
        <f>G280+G283+G286+G289</f>
        <v>1200000</v>
      </c>
      <c r="H279" s="136">
        <f t="shared" ref="H279:L279" si="171">H280+H283+H286+H289</f>
        <v>0</v>
      </c>
      <c r="I279" s="136">
        <f t="shared" si="171"/>
        <v>0</v>
      </c>
      <c r="J279" s="136">
        <f t="shared" si="171"/>
        <v>0</v>
      </c>
      <c r="K279" s="236">
        <f t="shared" si="171"/>
        <v>1200000</v>
      </c>
      <c r="L279" s="222">
        <f t="shared" si="171"/>
        <v>0</v>
      </c>
    </row>
    <row r="280" spans="1:12" ht="51" x14ac:dyDescent="0.25">
      <c r="A280" s="126" t="s">
        <v>430</v>
      </c>
      <c r="B280" s="123" t="s">
        <v>89</v>
      </c>
      <c r="C280" s="123" t="s">
        <v>22</v>
      </c>
      <c r="D280" s="123" t="s">
        <v>21</v>
      </c>
      <c r="E280" s="123" t="s">
        <v>437</v>
      </c>
      <c r="F280" s="124"/>
      <c r="G280" s="136">
        <f t="shared" ref="G280:L281" si="172">G281</f>
        <v>693000</v>
      </c>
      <c r="H280" s="161">
        <f t="shared" si="172"/>
        <v>0</v>
      </c>
      <c r="I280" s="161">
        <f t="shared" si="172"/>
        <v>0</v>
      </c>
      <c r="J280" s="161">
        <f t="shared" si="172"/>
        <v>0</v>
      </c>
      <c r="K280" s="236">
        <f t="shared" si="172"/>
        <v>693000</v>
      </c>
      <c r="L280" s="222">
        <f t="shared" si="172"/>
        <v>0</v>
      </c>
    </row>
    <row r="281" spans="1:12" ht="25.5" x14ac:dyDescent="0.25">
      <c r="A281" s="27" t="s">
        <v>431</v>
      </c>
      <c r="B281" s="123" t="s">
        <v>89</v>
      </c>
      <c r="C281" s="123" t="s">
        <v>22</v>
      </c>
      <c r="D281" s="123" t="s">
        <v>21</v>
      </c>
      <c r="E281" s="123" t="s">
        <v>438</v>
      </c>
      <c r="F281" s="124"/>
      <c r="G281" s="136">
        <f>G282</f>
        <v>693000</v>
      </c>
      <c r="H281" s="136">
        <f>H282</f>
        <v>0</v>
      </c>
      <c r="I281" s="136">
        <f t="shared" si="172"/>
        <v>0</v>
      </c>
      <c r="J281" s="136">
        <f t="shared" si="172"/>
        <v>0</v>
      </c>
      <c r="K281" s="236">
        <f t="shared" si="172"/>
        <v>693000</v>
      </c>
      <c r="L281" s="222">
        <f t="shared" si="172"/>
        <v>0</v>
      </c>
    </row>
    <row r="282" spans="1:12" ht="25.5" x14ac:dyDescent="0.25">
      <c r="A282" s="126" t="s">
        <v>17</v>
      </c>
      <c r="B282" s="123" t="s">
        <v>89</v>
      </c>
      <c r="C282" s="123" t="s">
        <v>22</v>
      </c>
      <c r="D282" s="123" t="s">
        <v>21</v>
      </c>
      <c r="E282" s="123" t="s">
        <v>438</v>
      </c>
      <c r="F282" s="124">
        <v>200</v>
      </c>
      <c r="G282" s="136">
        <v>693000</v>
      </c>
      <c r="H282" s="161"/>
      <c r="I282" s="161"/>
      <c r="J282" s="124"/>
      <c r="K282" s="236">
        <f t="shared" si="134"/>
        <v>693000</v>
      </c>
      <c r="L282" s="222">
        <f t="shared" si="135"/>
        <v>0</v>
      </c>
    </row>
    <row r="283" spans="1:12" ht="38.25" x14ac:dyDescent="0.25">
      <c r="A283" s="126" t="s">
        <v>432</v>
      </c>
      <c r="B283" s="123" t="s">
        <v>89</v>
      </c>
      <c r="C283" s="123" t="s">
        <v>22</v>
      </c>
      <c r="D283" s="123" t="s">
        <v>21</v>
      </c>
      <c r="E283" s="123" t="s">
        <v>444</v>
      </c>
      <c r="F283" s="124"/>
      <c r="G283" s="136">
        <f>G284</f>
        <v>45000</v>
      </c>
      <c r="H283" s="136">
        <f>H284</f>
        <v>0</v>
      </c>
      <c r="I283" s="136">
        <f t="shared" ref="I283:L284" si="173">I284</f>
        <v>0</v>
      </c>
      <c r="J283" s="136">
        <f t="shared" si="173"/>
        <v>0</v>
      </c>
      <c r="K283" s="236">
        <f t="shared" si="173"/>
        <v>45000</v>
      </c>
      <c r="L283" s="222">
        <f t="shared" si="173"/>
        <v>0</v>
      </c>
    </row>
    <row r="284" spans="1:12" ht="25.5" x14ac:dyDescent="0.25">
      <c r="A284" s="27" t="s">
        <v>431</v>
      </c>
      <c r="B284" s="123" t="s">
        <v>89</v>
      </c>
      <c r="C284" s="123" t="s">
        <v>22</v>
      </c>
      <c r="D284" s="123" t="s">
        <v>21</v>
      </c>
      <c r="E284" s="123" t="s">
        <v>439</v>
      </c>
      <c r="F284" s="124"/>
      <c r="G284" s="136">
        <f>G285</f>
        <v>45000</v>
      </c>
      <c r="H284" s="136">
        <f>H285</f>
        <v>0</v>
      </c>
      <c r="I284" s="136">
        <f t="shared" si="173"/>
        <v>0</v>
      </c>
      <c r="J284" s="136">
        <f t="shared" si="173"/>
        <v>0</v>
      </c>
      <c r="K284" s="236">
        <f t="shared" si="173"/>
        <v>45000</v>
      </c>
      <c r="L284" s="222">
        <f t="shared" si="173"/>
        <v>0</v>
      </c>
    </row>
    <row r="285" spans="1:12" ht="25.5" x14ac:dyDescent="0.25">
      <c r="A285" s="126" t="s">
        <v>17</v>
      </c>
      <c r="B285" s="123" t="s">
        <v>89</v>
      </c>
      <c r="C285" s="123" t="s">
        <v>22</v>
      </c>
      <c r="D285" s="123" t="s">
        <v>21</v>
      </c>
      <c r="E285" s="123" t="s">
        <v>439</v>
      </c>
      <c r="F285" s="124">
        <v>200</v>
      </c>
      <c r="G285" s="136">
        <v>45000</v>
      </c>
      <c r="H285" s="161"/>
      <c r="I285" s="161"/>
      <c r="J285" s="124"/>
      <c r="K285" s="236">
        <f t="shared" si="134"/>
        <v>45000</v>
      </c>
      <c r="L285" s="222">
        <f t="shared" si="135"/>
        <v>0</v>
      </c>
    </row>
    <row r="286" spans="1:12" ht="38.25" x14ac:dyDescent="0.25">
      <c r="A286" s="126" t="s">
        <v>433</v>
      </c>
      <c r="B286" s="123" t="s">
        <v>89</v>
      </c>
      <c r="C286" s="123" t="s">
        <v>22</v>
      </c>
      <c r="D286" s="123" t="s">
        <v>21</v>
      </c>
      <c r="E286" s="123" t="s">
        <v>442</v>
      </c>
      <c r="F286" s="124"/>
      <c r="G286" s="136">
        <f>G287</f>
        <v>40000</v>
      </c>
      <c r="H286" s="136">
        <f>H287</f>
        <v>0</v>
      </c>
      <c r="I286" s="136">
        <f t="shared" ref="I286:L287" si="174">I287</f>
        <v>0</v>
      </c>
      <c r="J286" s="136">
        <f t="shared" si="174"/>
        <v>0</v>
      </c>
      <c r="K286" s="236">
        <f t="shared" si="174"/>
        <v>40000</v>
      </c>
      <c r="L286" s="222">
        <f t="shared" si="174"/>
        <v>0</v>
      </c>
    </row>
    <row r="287" spans="1:12" ht="25.5" x14ac:dyDescent="0.25">
      <c r="A287" s="27" t="s">
        <v>431</v>
      </c>
      <c r="B287" s="123" t="s">
        <v>89</v>
      </c>
      <c r="C287" s="123" t="s">
        <v>22</v>
      </c>
      <c r="D287" s="123" t="s">
        <v>21</v>
      </c>
      <c r="E287" s="123" t="s">
        <v>440</v>
      </c>
      <c r="F287" s="124"/>
      <c r="G287" s="136">
        <f>G288</f>
        <v>40000</v>
      </c>
      <c r="H287" s="136">
        <f>H288</f>
        <v>0</v>
      </c>
      <c r="I287" s="136">
        <f t="shared" si="174"/>
        <v>0</v>
      </c>
      <c r="J287" s="136">
        <f t="shared" si="174"/>
        <v>0</v>
      </c>
      <c r="K287" s="236">
        <f t="shared" si="174"/>
        <v>40000</v>
      </c>
      <c r="L287" s="222">
        <f t="shared" si="174"/>
        <v>0</v>
      </c>
    </row>
    <row r="288" spans="1:12" ht="25.5" x14ac:dyDescent="0.25">
      <c r="A288" s="126" t="s">
        <v>17</v>
      </c>
      <c r="B288" s="123" t="s">
        <v>89</v>
      </c>
      <c r="C288" s="123" t="s">
        <v>22</v>
      </c>
      <c r="D288" s="123" t="s">
        <v>21</v>
      </c>
      <c r="E288" s="123" t="s">
        <v>440</v>
      </c>
      <c r="F288" s="124">
        <v>200</v>
      </c>
      <c r="G288" s="136">
        <v>40000</v>
      </c>
      <c r="H288" s="161"/>
      <c r="I288" s="161"/>
      <c r="J288" s="124"/>
      <c r="K288" s="236">
        <f t="shared" ref="K288:K359" si="175">G288+I288</f>
        <v>40000</v>
      </c>
      <c r="L288" s="222">
        <f t="shared" ref="L288:L359" si="176">H288+J288</f>
        <v>0</v>
      </c>
    </row>
    <row r="289" spans="1:12" ht="25.5" x14ac:dyDescent="0.25">
      <c r="A289" s="126" t="s">
        <v>434</v>
      </c>
      <c r="B289" s="123" t="s">
        <v>89</v>
      </c>
      <c r="C289" s="123" t="s">
        <v>22</v>
      </c>
      <c r="D289" s="123" t="s">
        <v>21</v>
      </c>
      <c r="E289" s="123" t="s">
        <v>570</v>
      </c>
      <c r="F289" s="124"/>
      <c r="G289" s="136">
        <f>G290</f>
        <v>422000</v>
      </c>
      <c r="H289" s="136">
        <f>H290</f>
        <v>0</v>
      </c>
      <c r="I289" s="161"/>
      <c r="J289" s="124"/>
      <c r="K289" s="236">
        <f t="shared" si="175"/>
        <v>422000</v>
      </c>
      <c r="L289" s="222">
        <f t="shared" si="176"/>
        <v>0</v>
      </c>
    </row>
    <row r="290" spans="1:12" ht="25.5" x14ac:dyDescent="0.25">
      <c r="A290" s="27" t="s">
        <v>431</v>
      </c>
      <c r="B290" s="123" t="s">
        <v>89</v>
      </c>
      <c r="C290" s="123" t="s">
        <v>22</v>
      </c>
      <c r="D290" s="123" t="s">
        <v>21</v>
      </c>
      <c r="E290" s="123" t="s">
        <v>441</v>
      </c>
      <c r="F290" s="124"/>
      <c r="G290" s="136">
        <f>G291</f>
        <v>422000</v>
      </c>
      <c r="H290" s="136">
        <f>H291</f>
        <v>0</v>
      </c>
      <c r="I290" s="161"/>
      <c r="J290" s="124"/>
      <c r="K290" s="236">
        <f t="shared" si="175"/>
        <v>422000</v>
      </c>
      <c r="L290" s="222">
        <f t="shared" si="176"/>
        <v>0</v>
      </c>
    </row>
    <row r="291" spans="1:12" ht="25.5" x14ac:dyDescent="0.25">
      <c r="A291" s="126" t="s">
        <v>17</v>
      </c>
      <c r="B291" s="123" t="s">
        <v>89</v>
      </c>
      <c r="C291" s="123" t="s">
        <v>22</v>
      </c>
      <c r="D291" s="123" t="s">
        <v>21</v>
      </c>
      <c r="E291" s="123" t="s">
        <v>441</v>
      </c>
      <c r="F291" s="124">
        <v>200</v>
      </c>
      <c r="G291" s="136">
        <v>422000</v>
      </c>
      <c r="H291" s="161"/>
      <c r="I291" s="161"/>
      <c r="J291" s="124"/>
      <c r="K291" s="236">
        <f t="shared" si="175"/>
        <v>422000</v>
      </c>
      <c r="L291" s="222">
        <f t="shared" si="176"/>
        <v>0</v>
      </c>
    </row>
    <row r="292" spans="1:12" ht="25.5" x14ac:dyDescent="0.25">
      <c r="A292" s="126" t="s">
        <v>571</v>
      </c>
      <c r="B292" s="123" t="s">
        <v>89</v>
      </c>
      <c r="C292" s="123" t="s">
        <v>22</v>
      </c>
      <c r="D292" s="123" t="s">
        <v>21</v>
      </c>
      <c r="E292" s="123" t="s">
        <v>448</v>
      </c>
      <c r="F292" s="124"/>
      <c r="G292" s="136">
        <f>G293+G300</f>
        <v>811000</v>
      </c>
      <c r="H292" s="136">
        <f t="shared" ref="H292:L292" si="177">H293+H300</f>
        <v>0</v>
      </c>
      <c r="I292" s="136">
        <f t="shared" si="177"/>
        <v>0</v>
      </c>
      <c r="J292" s="136">
        <f t="shared" si="177"/>
        <v>0</v>
      </c>
      <c r="K292" s="236">
        <f t="shared" si="177"/>
        <v>811000</v>
      </c>
      <c r="L292" s="222">
        <f t="shared" si="177"/>
        <v>0</v>
      </c>
    </row>
    <row r="293" spans="1:12" ht="25.5" x14ac:dyDescent="0.25">
      <c r="A293" s="128" t="s">
        <v>450</v>
      </c>
      <c r="B293" s="123" t="s">
        <v>89</v>
      </c>
      <c r="C293" s="123" t="s">
        <v>22</v>
      </c>
      <c r="D293" s="123" t="s">
        <v>21</v>
      </c>
      <c r="E293" s="123" t="s">
        <v>449</v>
      </c>
      <c r="F293" s="124"/>
      <c r="G293" s="136">
        <f>G294+G297</f>
        <v>377000</v>
      </c>
      <c r="H293" s="136">
        <f t="shared" ref="H293:K293" si="178">H294+H297</f>
        <v>0</v>
      </c>
      <c r="I293" s="136">
        <f t="shared" si="178"/>
        <v>0</v>
      </c>
      <c r="J293" s="136">
        <f t="shared" si="178"/>
        <v>0</v>
      </c>
      <c r="K293" s="236">
        <f t="shared" si="178"/>
        <v>377000</v>
      </c>
      <c r="L293" s="222">
        <f t="shared" ref="L293" si="179">L294+L297</f>
        <v>0</v>
      </c>
    </row>
    <row r="294" spans="1:12" x14ac:dyDescent="0.25">
      <c r="A294" s="129" t="s">
        <v>451</v>
      </c>
      <c r="B294" s="123" t="s">
        <v>89</v>
      </c>
      <c r="C294" s="123" t="s">
        <v>22</v>
      </c>
      <c r="D294" s="123" t="s">
        <v>21</v>
      </c>
      <c r="E294" s="81" t="s">
        <v>456</v>
      </c>
      <c r="F294" s="130"/>
      <c r="G294" s="136">
        <f>SUM(G295:G296)</f>
        <v>125000</v>
      </c>
      <c r="H294" s="136">
        <f>SUM(H295:H296)</f>
        <v>0</v>
      </c>
      <c r="I294" s="136">
        <f t="shared" ref="I294:L294" si="180">SUM(I295:I296)</f>
        <v>0</v>
      </c>
      <c r="J294" s="136">
        <f t="shared" si="180"/>
        <v>0</v>
      </c>
      <c r="K294" s="236">
        <f t="shared" si="180"/>
        <v>125000</v>
      </c>
      <c r="L294" s="222">
        <f t="shared" si="180"/>
        <v>0</v>
      </c>
    </row>
    <row r="295" spans="1:12" ht="51" x14ac:dyDescent="0.25">
      <c r="A295" s="128" t="s">
        <v>12</v>
      </c>
      <c r="B295" s="123" t="s">
        <v>89</v>
      </c>
      <c r="C295" s="123" t="s">
        <v>22</v>
      </c>
      <c r="D295" s="123" t="s">
        <v>21</v>
      </c>
      <c r="E295" s="81" t="s">
        <v>456</v>
      </c>
      <c r="F295" s="130">
        <v>100</v>
      </c>
      <c r="G295" s="136">
        <v>65000</v>
      </c>
      <c r="H295" s="161"/>
      <c r="I295" s="161"/>
      <c r="J295" s="136"/>
      <c r="K295" s="236">
        <f t="shared" si="175"/>
        <v>65000</v>
      </c>
      <c r="L295" s="222">
        <f t="shared" si="176"/>
        <v>0</v>
      </c>
    </row>
    <row r="296" spans="1:12" ht="25.5" x14ac:dyDescent="0.25">
      <c r="A296" s="128" t="s">
        <v>17</v>
      </c>
      <c r="B296" s="123" t="s">
        <v>89</v>
      </c>
      <c r="C296" s="123" t="s">
        <v>22</v>
      </c>
      <c r="D296" s="123" t="s">
        <v>21</v>
      </c>
      <c r="E296" s="81" t="s">
        <v>456</v>
      </c>
      <c r="F296" s="130">
        <v>200</v>
      </c>
      <c r="G296" s="136">
        <v>60000</v>
      </c>
      <c r="H296" s="161"/>
      <c r="I296" s="161"/>
      <c r="J296" s="136"/>
      <c r="K296" s="236">
        <f t="shared" si="175"/>
        <v>60000</v>
      </c>
      <c r="L296" s="222">
        <f t="shared" si="176"/>
        <v>0</v>
      </c>
    </row>
    <row r="297" spans="1:12" ht="25.5" x14ac:dyDescent="0.25">
      <c r="A297" s="128" t="s">
        <v>452</v>
      </c>
      <c r="B297" s="123" t="s">
        <v>89</v>
      </c>
      <c r="C297" s="123" t="s">
        <v>22</v>
      </c>
      <c r="D297" s="123" t="s">
        <v>21</v>
      </c>
      <c r="E297" s="81" t="s">
        <v>457</v>
      </c>
      <c r="F297" s="130"/>
      <c r="G297" s="136">
        <f>SUM(G298:G299)</f>
        <v>252000</v>
      </c>
      <c r="H297" s="136">
        <f>SUM(H298:H299)</f>
        <v>0</v>
      </c>
      <c r="I297" s="136">
        <f t="shared" ref="I297:L297" si="181">SUM(I298:I299)</f>
        <v>0</v>
      </c>
      <c r="J297" s="136">
        <f t="shared" si="181"/>
        <v>0</v>
      </c>
      <c r="K297" s="236">
        <f t="shared" si="181"/>
        <v>252000</v>
      </c>
      <c r="L297" s="222">
        <f t="shared" si="181"/>
        <v>0</v>
      </c>
    </row>
    <row r="298" spans="1:12" ht="51" x14ac:dyDescent="0.25">
      <c r="A298" s="128" t="s">
        <v>12</v>
      </c>
      <c r="B298" s="123" t="s">
        <v>89</v>
      </c>
      <c r="C298" s="123" t="s">
        <v>22</v>
      </c>
      <c r="D298" s="123" t="s">
        <v>21</v>
      </c>
      <c r="E298" s="81" t="s">
        <v>457</v>
      </c>
      <c r="F298" s="130">
        <v>100</v>
      </c>
      <c r="G298" s="136">
        <v>177000</v>
      </c>
      <c r="H298" s="161"/>
      <c r="I298" s="161"/>
      <c r="J298" s="136"/>
      <c r="K298" s="236">
        <f t="shared" si="175"/>
        <v>177000</v>
      </c>
      <c r="L298" s="222">
        <f t="shared" si="176"/>
        <v>0</v>
      </c>
    </row>
    <row r="299" spans="1:12" ht="25.5" x14ac:dyDescent="0.25">
      <c r="A299" s="128" t="s">
        <v>17</v>
      </c>
      <c r="B299" s="123" t="s">
        <v>89</v>
      </c>
      <c r="C299" s="123" t="s">
        <v>22</v>
      </c>
      <c r="D299" s="123" t="s">
        <v>21</v>
      </c>
      <c r="E299" s="81" t="s">
        <v>457</v>
      </c>
      <c r="F299" s="130">
        <v>200</v>
      </c>
      <c r="G299" s="136">
        <v>75000</v>
      </c>
      <c r="H299" s="161"/>
      <c r="I299" s="161"/>
      <c r="J299" s="136"/>
      <c r="K299" s="236">
        <f t="shared" si="175"/>
        <v>75000</v>
      </c>
      <c r="L299" s="222">
        <f t="shared" si="176"/>
        <v>0</v>
      </c>
    </row>
    <row r="300" spans="1:12" ht="38.25" x14ac:dyDescent="0.25">
      <c r="A300" s="128" t="s">
        <v>454</v>
      </c>
      <c r="B300" s="123" t="s">
        <v>89</v>
      </c>
      <c r="C300" s="123" t="s">
        <v>22</v>
      </c>
      <c r="D300" s="123" t="s">
        <v>21</v>
      </c>
      <c r="E300" s="81" t="s">
        <v>460</v>
      </c>
      <c r="F300" s="130"/>
      <c r="G300" s="136">
        <f>G303+G301</f>
        <v>434000</v>
      </c>
      <c r="H300" s="136">
        <f t="shared" ref="H300:L300" si="182">H303+H301</f>
        <v>0</v>
      </c>
      <c r="I300" s="136">
        <f t="shared" si="182"/>
        <v>0</v>
      </c>
      <c r="J300" s="136">
        <f t="shared" si="182"/>
        <v>0</v>
      </c>
      <c r="K300" s="236">
        <f t="shared" si="182"/>
        <v>434000</v>
      </c>
      <c r="L300" s="222">
        <f t="shared" si="182"/>
        <v>0</v>
      </c>
    </row>
    <row r="301" spans="1:12" ht="38.25" x14ac:dyDescent="0.25">
      <c r="A301" s="126" t="s">
        <v>13</v>
      </c>
      <c r="B301" s="123" t="s">
        <v>89</v>
      </c>
      <c r="C301" s="123" t="s">
        <v>22</v>
      </c>
      <c r="D301" s="123" t="s">
        <v>21</v>
      </c>
      <c r="E301" s="81" t="s">
        <v>954</v>
      </c>
      <c r="F301" s="130"/>
      <c r="G301" s="136">
        <f>G302</f>
        <v>250000</v>
      </c>
      <c r="H301" s="136">
        <f t="shared" ref="H301:L301" si="183">H302</f>
        <v>0</v>
      </c>
      <c r="I301" s="136">
        <f t="shared" si="183"/>
        <v>0</v>
      </c>
      <c r="J301" s="136">
        <f t="shared" si="183"/>
        <v>0</v>
      </c>
      <c r="K301" s="236">
        <f t="shared" si="183"/>
        <v>250000</v>
      </c>
      <c r="L301" s="222">
        <f t="shared" si="183"/>
        <v>0</v>
      </c>
    </row>
    <row r="302" spans="1:12" ht="51" x14ac:dyDescent="0.25">
      <c r="A302" s="126" t="s">
        <v>12</v>
      </c>
      <c r="B302" s="123" t="s">
        <v>89</v>
      </c>
      <c r="C302" s="123" t="s">
        <v>22</v>
      </c>
      <c r="D302" s="123" t="s">
        <v>21</v>
      </c>
      <c r="E302" s="81" t="s">
        <v>954</v>
      </c>
      <c r="F302" s="130">
        <v>100</v>
      </c>
      <c r="G302" s="136">
        <v>250000</v>
      </c>
      <c r="H302" s="136"/>
      <c r="I302" s="136"/>
      <c r="J302" s="136"/>
      <c r="K302" s="236">
        <f>G302+I302</f>
        <v>250000</v>
      </c>
      <c r="L302" s="222">
        <f>H302+J302</f>
        <v>0</v>
      </c>
    </row>
    <row r="303" spans="1:12" x14ac:dyDescent="0.25">
      <c r="A303" s="128" t="s">
        <v>455</v>
      </c>
      <c r="B303" s="123" t="s">
        <v>89</v>
      </c>
      <c r="C303" s="123" t="s">
        <v>22</v>
      </c>
      <c r="D303" s="123" t="s">
        <v>21</v>
      </c>
      <c r="E303" s="81" t="s">
        <v>461</v>
      </c>
      <c r="F303" s="130"/>
      <c r="G303" s="136">
        <f>SUM(G304:G305)</f>
        <v>184000</v>
      </c>
      <c r="H303" s="136">
        <f t="shared" ref="H303:L303" si="184">SUM(H304:H305)</f>
        <v>0</v>
      </c>
      <c r="I303" s="136">
        <f t="shared" si="184"/>
        <v>0</v>
      </c>
      <c r="J303" s="136">
        <f t="shared" si="184"/>
        <v>0</v>
      </c>
      <c r="K303" s="236">
        <f t="shared" si="184"/>
        <v>184000</v>
      </c>
      <c r="L303" s="222">
        <f t="shared" si="184"/>
        <v>0</v>
      </c>
    </row>
    <row r="304" spans="1:12" ht="25.5" x14ac:dyDescent="0.25">
      <c r="A304" s="128" t="s">
        <v>17</v>
      </c>
      <c r="B304" s="123" t="s">
        <v>89</v>
      </c>
      <c r="C304" s="123" t="s">
        <v>22</v>
      </c>
      <c r="D304" s="123" t="s">
        <v>21</v>
      </c>
      <c r="E304" s="81" t="s">
        <v>461</v>
      </c>
      <c r="F304" s="130">
        <v>200</v>
      </c>
      <c r="G304" s="136">
        <v>182000</v>
      </c>
      <c r="H304" s="161"/>
      <c r="I304" s="161"/>
      <c r="J304" s="136"/>
      <c r="K304" s="236">
        <f t="shared" si="175"/>
        <v>182000</v>
      </c>
      <c r="L304" s="222">
        <f t="shared" si="176"/>
        <v>0</v>
      </c>
    </row>
    <row r="305" spans="1:12" x14ac:dyDescent="0.25">
      <c r="A305" s="126" t="s">
        <v>15</v>
      </c>
      <c r="B305" s="123" t="s">
        <v>89</v>
      </c>
      <c r="C305" s="123" t="s">
        <v>22</v>
      </c>
      <c r="D305" s="123" t="s">
        <v>21</v>
      </c>
      <c r="E305" s="81" t="s">
        <v>461</v>
      </c>
      <c r="F305" s="130">
        <v>800</v>
      </c>
      <c r="G305" s="136">
        <v>2000</v>
      </c>
      <c r="H305" s="161"/>
      <c r="I305" s="161"/>
      <c r="J305" s="136"/>
      <c r="K305" s="236">
        <f t="shared" ref="K305" si="185">G305+I305</f>
        <v>2000</v>
      </c>
      <c r="L305" s="222">
        <f t="shared" ref="L305" si="186">H305+J305</f>
        <v>0</v>
      </c>
    </row>
    <row r="306" spans="1:12" x14ac:dyDescent="0.25">
      <c r="A306" s="122" t="s">
        <v>8</v>
      </c>
      <c r="B306" s="123" t="s">
        <v>89</v>
      </c>
      <c r="C306" s="133" t="s">
        <v>22</v>
      </c>
      <c r="D306" s="123" t="s">
        <v>21</v>
      </c>
      <c r="E306" s="123" t="s">
        <v>415</v>
      </c>
      <c r="F306" s="130"/>
      <c r="G306" s="136">
        <f>G307</f>
        <v>5000000</v>
      </c>
      <c r="H306" s="136">
        <f t="shared" ref="H306:L306" si="187">H307</f>
        <v>0</v>
      </c>
      <c r="I306" s="136">
        <f t="shared" si="187"/>
        <v>4696191.87</v>
      </c>
      <c r="J306" s="136">
        <f t="shared" si="187"/>
        <v>0</v>
      </c>
      <c r="K306" s="236">
        <f t="shared" si="187"/>
        <v>9696191.870000001</v>
      </c>
      <c r="L306" s="222">
        <f t="shared" si="187"/>
        <v>0</v>
      </c>
    </row>
    <row r="307" spans="1:12" ht="25.5" x14ac:dyDescent="0.25">
      <c r="A307" s="122" t="s">
        <v>7</v>
      </c>
      <c r="B307" s="123" t="s">
        <v>89</v>
      </c>
      <c r="C307" s="123" t="s">
        <v>22</v>
      </c>
      <c r="D307" s="123" t="s">
        <v>21</v>
      </c>
      <c r="E307" s="123" t="s">
        <v>416</v>
      </c>
      <c r="F307" s="124"/>
      <c r="G307" s="136">
        <f>G310+G308</f>
        <v>5000000</v>
      </c>
      <c r="H307" s="136">
        <f t="shared" ref="H307:L307" si="188">H310+H308</f>
        <v>0</v>
      </c>
      <c r="I307" s="136">
        <f t="shared" si="188"/>
        <v>4696191.87</v>
      </c>
      <c r="J307" s="136">
        <f t="shared" si="188"/>
        <v>0</v>
      </c>
      <c r="K307" s="236">
        <f t="shared" si="188"/>
        <v>9696191.870000001</v>
      </c>
      <c r="L307" s="222">
        <f t="shared" si="188"/>
        <v>0</v>
      </c>
    </row>
    <row r="308" spans="1:12" ht="25.5" x14ac:dyDescent="0.25">
      <c r="A308" s="122" t="s">
        <v>955</v>
      </c>
      <c r="B308" s="123" t="s">
        <v>89</v>
      </c>
      <c r="C308" s="123" t="s">
        <v>22</v>
      </c>
      <c r="D308" s="123" t="s">
        <v>21</v>
      </c>
      <c r="E308" s="123" t="s">
        <v>953</v>
      </c>
      <c r="F308" s="124"/>
      <c r="G308" s="136">
        <f>G309</f>
        <v>0</v>
      </c>
      <c r="H308" s="136">
        <f t="shared" ref="H308:L308" si="189">H309</f>
        <v>0</v>
      </c>
      <c r="I308" s="136">
        <f t="shared" si="189"/>
        <v>0</v>
      </c>
      <c r="J308" s="136">
        <f t="shared" si="189"/>
        <v>0</v>
      </c>
      <c r="K308" s="236">
        <f t="shared" si="189"/>
        <v>0</v>
      </c>
      <c r="L308" s="222">
        <f t="shared" si="189"/>
        <v>0</v>
      </c>
    </row>
    <row r="309" spans="1:12" x14ac:dyDescent="0.25">
      <c r="A309" s="126" t="s">
        <v>15</v>
      </c>
      <c r="B309" s="123" t="s">
        <v>89</v>
      </c>
      <c r="C309" s="123" t="s">
        <v>22</v>
      </c>
      <c r="D309" s="123" t="s">
        <v>21</v>
      </c>
      <c r="E309" s="123" t="s">
        <v>953</v>
      </c>
      <c r="F309" s="124">
        <v>800</v>
      </c>
      <c r="G309" s="136"/>
      <c r="H309" s="136"/>
      <c r="I309" s="136"/>
      <c r="J309" s="136"/>
      <c r="K309" s="236">
        <f>G309+I309</f>
        <v>0</v>
      </c>
      <c r="L309" s="222">
        <f>H309+J309</f>
        <v>0</v>
      </c>
    </row>
    <row r="310" spans="1:12" x14ac:dyDescent="0.25">
      <c r="A310" s="122" t="s">
        <v>94</v>
      </c>
      <c r="B310" s="123" t="s">
        <v>89</v>
      </c>
      <c r="C310" s="123" t="s">
        <v>22</v>
      </c>
      <c r="D310" s="123" t="s">
        <v>21</v>
      </c>
      <c r="E310" s="123" t="s">
        <v>468</v>
      </c>
      <c r="F310" s="124"/>
      <c r="G310" s="136">
        <f t="shared" ref="G310:L310" si="190">G311</f>
        <v>5000000</v>
      </c>
      <c r="H310" s="136">
        <f t="shared" si="190"/>
        <v>0</v>
      </c>
      <c r="I310" s="136">
        <f t="shared" si="190"/>
        <v>4696191.87</v>
      </c>
      <c r="J310" s="136">
        <f t="shared" si="190"/>
        <v>0</v>
      </c>
      <c r="K310" s="236">
        <f t="shared" si="190"/>
        <v>9696191.870000001</v>
      </c>
      <c r="L310" s="222">
        <f t="shared" si="190"/>
        <v>0</v>
      </c>
    </row>
    <row r="311" spans="1:12" x14ac:dyDescent="0.25">
      <c r="A311" s="126" t="s">
        <v>15</v>
      </c>
      <c r="B311" s="123" t="s">
        <v>89</v>
      </c>
      <c r="C311" s="123" t="s">
        <v>22</v>
      </c>
      <c r="D311" s="123" t="s">
        <v>21</v>
      </c>
      <c r="E311" s="123" t="s">
        <v>468</v>
      </c>
      <c r="F311" s="124">
        <v>800</v>
      </c>
      <c r="G311" s="136">
        <v>5000000</v>
      </c>
      <c r="H311" s="161"/>
      <c r="I311" s="161">
        <f>-3808.13+4700000</f>
        <v>4696191.87</v>
      </c>
      <c r="J311" s="124"/>
      <c r="K311" s="236">
        <f t="shared" si="175"/>
        <v>9696191.870000001</v>
      </c>
      <c r="L311" s="222">
        <f t="shared" si="176"/>
        <v>0</v>
      </c>
    </row>
    <row r="312" spans="1:12" x14ac:dyDescent="0.25">
      <c r="A312" s="127" t="s">
        <v>93</v>
      </c>
      <c r="B312" s="123" t="s">
        <v>89</v>
      </c>
      <c r="C312" s="131">
        <v>13</v>
      </c>
      <c r="D312" s="123"/>
      <c r="E312" s="123"/>
      <c r="F312" s="124"/>
      <c r="G312" s="136">
        <f t="shared" ref="G312:L316" si="191">G313</f>
        <v>4700000</v>
      </c>
      <c r="H312" s="161">
        <f t="shared" si="191"/>
        <v>0</v>
      </c>
      <c r="I312" s="161">
        <f t="shared" si="191"/>
        <v>-4700000</v>
      </c>
      <c r="J312" s="161">
        <f t="shared" si="191"/>
        <v>0</v>
      </c>
      <c r="K312" s="236">
        <f t="shared" si="191"/>
        <v>0</v>
      </c>
      <c r="L312" s="222">
        <f t="shared" si="191"/>
        <v>0</v>
      </c>
    </row>
    <row r="313" spans="1:12" x14ac:dyDescent="0.25">
      <c r="A313" s="127" t="s">
        <v>92</v>
      </c>
      <c r="B313" s="123" t="s">
        <v>89</v>
      </c>
      <c r="C313" s="131">
        <v>13</v>
      </c>
      <c r="D313" s="123" t="s">
        <v>22</v>
      </c>
      <c r="E313" s="123"/>
      <c r="F313" s="124"/>
      <c r="G313" s="136">
        <f t="shared" si="191"/>
        <v>4700000</v>
      </c>
      <c r="H313" s="161">
        <f t="shared" si="191"/>
        <v>0</v>
      </c>
      <c r="I313" s="161">
        <f t="shared" si="191"/>
        <v>-4700000</v>
      </c>
      <c r="J313" s="161">
        <f t="shared" si="191"/>
        <v>0</v>
      </c>
      <c r="K313" s="236">
        <f t="shared" si="191"/>
        <v>0</v>
      </c>
      <c r="L313" s="222">
        <f t="shared" si="191"/>
        <v>0</v>
      </c>
    </row>
    <row r="314" spans="1:12" x14ac:dyDescent="0.25">
      <c r="A314" s="122" t="s">
        <v>8</v>
      </c>
      <c r="B314" s="123" t="s">
        <v>89</v>
      </c>
      <c r="C314" s="131">
        <v>13</v>
      </c>
      <c r="D314" s="123" t="s">
        <v>22</v>
      </c>
      <c r="E314" s="123" t="s">
        <v>415</v>
      </c>
      <c r="F314" s="124"/>
      <c r="G314" s="136">
        <f t="shared" si="191"/>
        <v>4700000</v>
      </c>
      <c r="H314" s="161">
        <f t="shared" si="191"/>
        <v>0</v>
      </c>
      <c r="I314" s="161">
        <f t="shared" si="191"/>
        <v>-4700000</v>
      </c>
      <c r="J314" s="161">
        <f t="shared" si="191"/>
        <v>0</v>
      </c>
      <c r="K314" s="236">
        <f t="shared" si="191"/>
        <v>0</v>
      </c>
      <c r="L314" s="222">
        <f t="shared" si="191"/>
        <v>0</v>
      </c>
    </row>
    <row r="315" spans="1:12" ht="25.5" x14ac:dyDescent="0.25">
      <c r="A315" s="122" t="s">
        <v>7</v>
      </c>
      <c r="B315" s="123" t="s">
        <v>89</v>
      </c>
      <c r="C315" s="131">
        <v>13</v>
      </c>
      <c r="D315" s="123" t="s">
        <v>22</v>
      </c>
      <c r="E315" s="123" t="s">
        <v>416</v>
      </c>
      <c r="F315" s="124"/>
      <c r="G315" s="136">
        <f t="shared" si="191"/>
        <v>4700000</v>
      </c>
      <c r="H315" s="161">
        <f t="shared" si="191"/>
        <v>0</v>
      </c>
      <c r="I315" s="161">
        <f t="shared" si="191"/>
        <v>-4700000</v>
      </c>
      <c r="J315" s="161">
        <f t="shared" si="191"/>
        <v>0</v>
      </c>
      <c r="K315" s="236">
        <f t="shared" si="191"/>
        <v>0</v>
      </c>
      <c r="L315" s="222">
        <f t="shared" si="191"/>
        <v>0</v>
      </c>
    </row>
    <row r="316" spans="1:12" x14ac:dyDescent="0.25">
      <c r="A316" s="27" t="s">
        <v>91</v>
      </c>
      <c r="B316" s="123" t="s">
        <v>89</v>
      </c>
      <c r="C316" s="131">
        <v>13</v>
      </c>
      <c r="D316" s="123" t="s">
        <v>22</v>
      </c>
      <c r="E316" s="123" t="s">
        <v>572</v>
      </c>
      <c r="F316" s="124"/>
      <c r="G316" s="136">
        <f t="shared" si="191"/>
        <v>4700000</v>
      </c>
      <c r="H316" s="161">
        <f>H317</f>
        <v>0</v>
      </c>
      <c r="I316" s="161">
        <f t="shared" si="191"/>
        <v>-4700000</v>
      </c>
      <c r="J316" s="161">
        <f t="shared" si="191"/>
        <v>0</v>
      </c>
      <c r="K316" s="236">
        <f t="shared" si="191"/>
        <v>0</v>
      </c>
      <c r="L316" s="222">
        <f t="shared" si="191"/>
        <v>0</v>
      </c>
    </row>
    <row r="317" spans="1:12" x14ac:dyDescent="0.25">
      <c r="A317" s="122" t="s">
        <v>90</v>
      </c>
      <c r="B317" s="123" t="s">
        <v>89</v>
      </c>
      <c r="C317" s="131">
        <v>13</v>
      </c>
      <c r="D317" s="123" t="s">
        <v>22</v>
      </c>
      <c r="E317" s="123" t="s">
        <v>572</v>
      </c>
      <c r="F317" s="124">
        <v>700</v>
      </c>
      <c r="G317" s="136">
        <v>4700000</v>
      </c>
      <c r="H317" s="161"/>
      <c r="I317" s="161">
        <v>-4700000</v>
      </c>
      <c r="J317" s="124"/>
      <c r="K317" s="236">
        <f t="shared" si="175"/>
        <v>0</v>
      </c>
      <c r="L317" s="222">
        <f t="shared" si="176"/>
        <v>0</v>
      </c>
    </row>
    <row r="318" spans="1:12" x14ac:dyDescent="0.25">
      <c r="A318" s="122" t="s">
        <v>88</v>
      </c>
      <c r="B318" s="123" t="s">
        <v>69</v>
      </c>
      <c r="C318" s="123"/>
      <c r="D318" s="123"/>
      <c r="E318" s="123"/>
      <c r="F318" s="124"/>
      <c r="G318" s="136">
        <f t="shared" ref="G318:L318" si="192">G319+G345+G351+G442</f>
        <v>1497003461.72</v>
      </c>
      <c r="H318" s="161">
        <f t="shared" si="192"/>
        <v>837335200</v>
      </c>
      <c r="I318" s="161">
        <f t="shared" si="192"/>
        <v>-1459070.04</v>
      </c>
      <c r="J318" s="161">
        <f t="shared" si="192"/>
        <v>-206900</v>
      </c>
      <c r="K318" s="236">
        <f t="shared" si="192"/>
        <v>1495544391.6799998</v>
      </c>
      <c r="L318" s="222">
        <f t="shared" si="192"/>
        <v>837128300</v>
      </c>
    </row>
    <row r="319" spans="1:12" x14ac:dyDescent="0.25">
      <c r="A319" s="141" t="s">
        <v>29</v>
      </c>
      <c r="B319" s="124">
        <v>707</v>
      </c>
      <c r="C319" s="133" t="s">
        <v>22</v>
      </c>
      <c r="D319" s="133" t="s">
        <v>28</v>
      </c>
      <c r="E319" s="123"/>
      <c r="F319" s="124"/>
      <c r="G319" s="136">
        <f t="shared" ref="G319:H319" si="193">G320+G329</f>
        <v>6505870</v>
      </c>
      <c r="H319" s="161">
        <f t="shared" si="193"/>
        <v>0</v>
      </c>
      <c r="I319" s="161">
        <f t="shared" ref="I319:L319" si="194">I320+I329</f>
        <v>-1150725</v>
      </c>
      <c r="J319" s="161">
        <f t="shared" si="194"/>
        <v>0</v>
      </c>
      <c r="K319" s="236">
        <f t="shared" si="194"/>
        <v>5355145</v>
      </c>
      <c r="L319" s="222">
        <f t="shared" si="194"/>
        <v>0</v>
      </c>
    </row>
    <row r="320" spans="1:12" ht="38.25" x14ac:dyDescent="0.25">
      <c r="A320" s="127" t="s">
        <v>27</v>
      </c>
      <c r="B320" s="124">
        <v>707</v>
      </c>
      <c r="C320" s="133" t="s">
        <v>22</v>
      </c>
      <c r="D320" s="133" t="s">
        <v>2</v>
      </c>
      <c r="E320" s="123"/>
      <c r="F320" s="124"/>
      <c r="G320" s="136">
        <f>G321</f>
        <v>6041870</v>
      </c>
      <c r="H320" s="161">
        <f>H321</f>
        <v>0</v>
      </c>
      <c r="I320" s="161">
        <f t="shared" ref="I320:L320" si="195">I321</f>
        <v>-1150725</v>
      </c>
      <c r="J320" s="161">
        <f t="shared" si="195"/>
        <v>0</v>
      </c>
      <c r="K320" s="236">
        <f t="shared" si="195"/>
        <v>4891145</v>
      </c>
      <c r="L320" s="222">
        <f t="shared" si="195"/>
        <v>0</v>
      </c>
    </row>
    <row r="321" spans="1:12" x14ac:dyDescent="0.25">
      <c r="A321" s="122" t="s">
        <v>8</v>
      </c>
      <c r="B321" s="123" t="s">
        <v>69</v>
      </c>
      <c r="C321" s="123" t="s">
        <v>22</v>
      </c>
      <c r="D321" s="123" t="s">
        <v>2</v>
      </c>
      <c r="E321" s="123" t="s">
        <v>415</v>
      </c>
      <c r="F321" s="124"/>
      <c r="G321" s="136">
        <f t="shared" ref="G321:L321" si="196">G322</f>
        <v>6041870</v>
      </c>
      <c r="H321" s="161">
        <f t="shared" si="196"/>
        <v>0</v>
      </c>
      <c r="I321" s="161">
        <f t="shared" si="196"/>
        <v>-1150725</v>
      </c>
      <c r="J321" s="161">
        <f t="shared" si="196"/>
        <v>0</v>
      </c>
      <c r="K321" s="236">
        <f t="shared" si="196"/>
        <v>4891145</v>
      </c>
      <c r="L321" s="222">
        <f t="shared" si="196"/>
        <v>0</v>
      </c>
    </row>
    <row r="322" spans="1:12" ht="25.5" x14ac:dyDescent="0.25">
      <c r="A322" s="122" t="s">
        <v>7</v>
      </c>
      <c r="B322" s="123" t="s">
        <v>69</v>
      </c>
      <c r="C322" s="123" t="s">
        <v>22</v>
      </c>
      <c r="D322" s="123" t="s">
        <v>2</v>
      </c>
      <c r="E322" s="123" t="s">
        <v>416</v>
      </c>
      <c r="F322" s="124"/>
      <c r="G322" s="136">
        <f t="shared" ref="G322:H322" si="197">G323+G325+G327</f>
        <v>6041870</v>
      </c>
      <c r="H322" s="161">
        <f t="shared" si="197"/>
        <v>0</v>
      </c>
      <c r="I322" s="161">
        <f t="shared" ref="I322:L322" si="198">I323+I325+I327</f>
        <v>-1150725</v>
      </c>
      <c r="J322" s="161">
        <f t="shared" si="198"/>
        <v>0</v>
      </c>
      <c r="K322" s="236">
        <f t="shared" si="198"/>
        <v>4891145</v>
      </c>
      <c r="L322" s="222">
        <f t="shared" si="198"/>
        <v>0</v>
      </c>
    </row>
    <row r="323" spans="1:12" ht="25.5" x14ac:dyDescent="0.25">
      <c r="A323" s="126" t="s">
        <v>26</v>
      </c>
      <c r="B323" s="123" t="s">
        <v>69</v>
      </c>
      <c r="C323" s="123" t="s">
        <v>22</v>
      </c>
      <c r="D323" s="123" t="s">
        <v>2</v>
      </c>
      <c r="E323" s="123" t="s">
        <v>418</v>
      </c>
      <c r="F323" s="124"/>
      <c r="G323" s="136">
        <f>G324</f>
        <v>6041870</v>
      </c>
      <c r="H323" s="161">
        <f>H324</f>
        <v>0</v>
      </c>
      <c r="I323" s="161">
        <f t="shared" ref="I323:L323" si="199">I324</f>
        <v>-1150725</v>
      </c>
      <c r="J323" s="161">
        <f t="shared" si="199"/>
        <v>0</v>
      </c>
      <c r="K323" s="236">
        <f t="shared" si="199"/>
        <v>4891145</v>
      </c>
      <c r="L323" s="222">
        <f t="shared" si="199"/>
        <v>0</v>
      </c>
    </row>
    <row r="324" spans="1:12" ht="51" x14ac:dyDescent="0.25">
      <c r="A324" s="126" t="s">
        <v>12</v>
      </c>
      <c r="B324" s="123" t="s">
        <v>69</v>
      </c>
      <c r="C324" s="123" t="s">
        <v>22</v>
      </c>
      <c r="D324" s="123" t="s">
        <v>2</v>
      </c>
      <c r="E324" s="123" t="s">
        <v>418</v>
      </c>
      <c r="F324" s="124">
        <v>100</v>
      </c>
      <c r="G324" s="136">
        <v>6041870</v>
      </c>
      <c r="H324" s="161"/>
      <c r="I324" s="161">
        <v>-1150725</v>
      </c>
      <c r="J324" s="124"/>
      <c r="K324" s="236">
        <f t="shared" si="175"/>
        <v>4891145</v>
      </c>
      <c r="L324" s="222">
        <f t="shared" si="176"/>
        <v>0</v>
      </c>
    </row>
    <row r="325" spans="1:12" x14ac:dyDescent="0.25">
      <c r="A325" s="27" t="s">
        <v>23</v>
      </c>
      <c r="B325" s="123" t="s">
        <v>69</v>
      </c>
      <c r="C325" s="123" t="s">
        <v>22</v>
      </c>
      <c r="D325" s="123" t="s">
        <v>2</v>
      </c>
      <c r="E325" s="123" t="s">
        <v>419</v>
      </c>
      <c r="F325" s="124"/>
      <c r="G325" s="136">
        <f t="shared" ref="G325:L325" si="200">SUM(G326:G326)</f>
        <v>0</v>
      </c>
      <c r="H325" s="161">
        <f t="shared" si="200"/>
        <v>0</v>
      </c>
      <c r="I325" s="161">
        <f t="shared" si="200"/>
        <v>0</v>
      </c>
      <c r="J325" s="161">
        <f t="shared" si="200"/>
        <v>0</v>
      </c>
      <c r="K325" s="236">
        <f t="shared" si="200"/>
        <v>0</v>
      </c>
      <c r="L325" s="222">
        <f t="shared" si="200"/>
        <v>0</v>
      </c>
    </row>
    <row r="326" spans="1:12" ht="25.5" x14ac:dyDescent="0.25">
      <c r="A326" s="126" t="s">
        <v>17</v>
      </c>
      <c r="B326" s="123" t="s">
        <v>69</v>
      </c>
      <c r="C326" s="123" t="s">
        <v>22</v>
      </c>
      <c r="D326" s="123" t="s">
        <v>2</v>
      </c>
      <c r="E326" s="123" t="s">
        <v>419</v>
      </c>
      <c r="F326" s="124">
        <v>200</v>
      </c>
      <c r="G326" s="136"/>
      <c r="H326" s="161"/>
      <c r="I326" s="161"/>
      <c r="J326" s="124"/>
      <c r="K326" s="236">
        <f t="shared" si="175"/>
        <v>0</v>
      </c>
      <c r="L326" s="222">
        <f t="shared" si="176"/>
        <v>0</v>
      </c>
    </row>
    <row r="327" spans="1:12" ht="38.25" x14ac:dyDescent="0.25">
      <c r="A327" s="126" t="s">
        <v>13</v>
      </c>
      <c r="B327" s="123" t="s">
        <v>69</v>
      </c>
      <c r="C327" s="123" t="s">
        <v>22</v>
      </c>
      <c r="D327" s="123" t="s">
        <v>2</v>
      </c>
      <c r="E327" s="123" t="s">
        <v>420</v>
      </c>
      <c r="F327" s="124"/>
      <c r="G327" s="136">
        <f>G328</f>
        <v>0</v>
      </c>
      <c r="H327" s="161">
        <f>H328</f>
        <v>0</v>
      </c>
      <c r="I327" s="161">
        <f t="shared" ref="I327:L327" si="201">I328</f>
        <v>0</v>
      </c>
      <c r="J327" s="161">
        <f t="shared" si="201"/>
        <v>0</v>
      </c>
      <c r="K327" s="236">
        <f t="shared" si="201"/>
        <v>0</v>
      </c>
      <c r="L327" s="222">
        <f t="shared" si="201"/>
        <v>0</v>
      </c>
    </row>
    <row r="328" spans="1:12" ht="51" x14ac:dyDescent="0.25">
      <c r="A328" s="126" t="s">
        <v>12</v>
      </c>
      <c r="B328" s="123" t="s">
        <v>69</v>
      </c>
      <c r="C328" s="123" t="s">
        <v>22</v>
      </c>
      <c r="D328" s="123" t="s">
        <v>2</v>
      </c>
      <c r="E328" s="123" t="s">
        <v>420</v>
      </c>
      <c r="F328" s="124">
        <v>100</v>
      </c>
      <c r="G328" s="136"/>
      <c r="H328" s="161"/>
      <c r="I328" s="161"/>
      <c r="J328" s="124"/>
      <c r="K328" s="236">
        <f t="shared" si="175"/>
        <v>0</v>
      </c>
      <c r="L328" s="222">
        <f t="shared" si="176"/>
        <v>0</v>
      </c>
    </row>
    <row r="329" spans="1:12" x14ac:dyDescent="0.25">
      <c r="A329" s="127" t="s">
        <v>25</v>
      </c>
      <c r="B329" s="123" t="s">
        <v>69</v>
      </c>
      <c r="C329" s="123" t="s">
        <v>22</v>
      </c>
      <c r="D329" s="123" t="s">
        <v>21</v>
      </c>
      <c r="E329" s="123"/>
      <c r="F329" s="124"/>
      <c r="G329" s="136">
        <f>G330</f>
        <v>464000</v>
      </c>
      <c r="H329" s="136">
        <f>H330</f>
        <v>0</v>
      </c>
      <c r="I329" s="136">
        <f t="shared" ref="I329:L329" si="202">I330</f>
        <v>0</v>
      </c>
      <c r="J329" s="136">
        <f t="shared" si="202"/>
        <v>0</v>
      </c>
      <c r="K329" s="236">
        <f t="shared" si="202"/>
        <v>464000</v>
      </c>
      <c r="L329" s="222">
        <f t="shared" si="202"/>
        <v>0</v>
      </c>
    </row>
    <row r="330" spans="1:12" ht="25.5" x14ac:dyDescent="0.25">
      <c r="A330" s="126" t="s">
        <v>568</v>
      </c>
      <c r="B330" s="123" t="s">
        <v>69</v>
      </c>
      <c r="C330" s="123" t="s">
        <v>22</v>
      </c>
      <c r="D330" s="123" t="s">
        <v>21</v>
      </c>
      <c r="E330" s="123" t="s">
        <v>435</v>
      </c>
      <c r="F330" s="124"/>
      <c r="G330" s="136">
        <f>G331+G335</f>
        <v>464000</v>
      </c>
      <c r="H330" s="161">
        <f>H331+H335</f>
        <v>0</v>
      </c>
      <c r="I330" s="161">
        <f t="shared" ref="I330:L330" si="203">I331+I335</f>
        <v>0</v>
      </c>
      <c r="J330" s="161">
        <f t="shared" si="203"/>
        <v>0</v>
      </c>
      <c r="K330" s="236">
        <f t="shared" si="203"/>
        <v>464000</v>
      </c>
      <c r="L330" s="222">
        <f t="shared" si="203"/>
        <v>0</v>
      </c>
    </row>
    <row r="331" spans="1:12" ht="25.5" x14ac:dyDescent="0.25">
      <c r="A331" s="126" t="s">
        <v>574</v>
      </c>
      <c r="B331" s="123" t="s">
        <v>69</v>
      </c>
      <c r="C331" s="123" t="s">
        <v>22</v>
      </c>
      <c r="D331" s="123" t="s">
        <v>21</v>
      </c>
      <c r="E331" s="123" t="s">
        <v>436</v>
      </c>
      <c r="F331" s="124"/>
      <c r="G331" s="136">
        <f>G332</f>
        <v>150000</v>
      </c>
      <c r="H331" s="136">
        <f>H332</f>
        <v>0</v>
      </c>
      <c r="I331" s="136">
        <f t="shared" ref="I331:L332" si="204">I332</f>
        <v>0</v>
      </c>
      <c r="J331" s="136">
        <f t="shared" si="204"/>
        <v>0</v>
      </c>
      <c r="K331" s="236">
        <f t="shared" si="204"/>
        <v>150000</v>
      </c>
      <c r="L331" s="222">
        <f t="shared" si="204"/>
        <v>0</v>
      </c>
    </row>
    <row r="332" spans="1:12" ht="51" x14ac:dyDescent="0.25">
      <c r="A332" s="126" t="s">
        <v>430</v>
      </c>
      <c r="B332" s="123" t="s">
        <v>69</v>
      </c>
      <c r="C332" s="123" t="s">
        <v>22</v>
      </c>
      <c r="D332" s="123" t="s">
        <v>21</v>
      </c>
      <c r="E332" s="123" t="s">
        <v>437</v>
      </c>
      <c r="F332" s="124"/>
      <c r="G332" s="136">
        <f>G333</f>
        <v>150000</v>
      </c>
      <c r="H332" s="136">
        <f>H333</f>
        <v>0</v>
      </c>
      <c r="I332" s="136">
        <f t="shared" si="204"/>
        <v>0</v>
      </c>
      <c r="J332" s="136">
        <f t="shared" si="204"/>
        <v>0</v>
      </c>
      <c r="K332" s="236">
        <f t="shared" si="204"/>
        <v>150000</v>
      </c>
      <c r="L332" s="222">
        <f t="shared" si="204"/>
        <v>0</v>
      </c>
    </row>
    <row r="333" spans="1:12" ht="25.5" x14ac:dyDescent="0.25">
      <c r="A333" s="27" t="s">
        <v>431</v>
      </c>
      <c r="B333" s="123" t="s">
        <v>69</v>
      </c>
      <c r="C333" s="123" t="s">
        <v>22</v>
      </c>
      <c r="D333" s="123" t="s">
        <v>21</v>
      </c>
      <c r="E333" s="123" t="s">
        <v>438</v>
      </c>
      <c r="F333" s="124"/>
      <c r="G333" s="136">
        <f t="shared" ref="G333:L333" si="205">G334</f>
        <v>150000</v>
      </c>
      <c r="H333" s="161">
        <f t="shared" si="205"/>
        <v>0</v>
      </c>
      <c r="I333" s="161">
        <f t="shared" si="205"/>
        <v>0</v>
      </c>
      <c r="J333" s="161">
        <f t="shared" si="205"/>
        <v>0</v>
      </c>
      <c r="K333" s="236">
        <f t="shared" si="205"/>
        <v>150000</v>
      </c>
      <c r="L333" s="222">
        <f t="shared" si="205"/>
        <v>0</v>
      </c>
    </row>
    <row r="334" spans="1:12" ht="25.5" x14ac:dyDescent="0.25">
      <c r="A334" s="126" t="s">
        <v>17</v>
      </c>
      <c r="B334" s="123" t="s">
        <v>69</v>
      </c>
      <c r="C334" s="123" t="s">
        <v>22</v>
      </c>
      <c r="D334" s="123" t="s">
        <v>21</v>
      </c>
      <c r="E334" s="123" t="s">
        <v>438</v>
      </c>
      <c r="F334" s="124">
        <v>200</v>
      </c>
      <c r="G334" s="136">
        <v>150000</v>
      </c>
      <c r="H334" s="161"/>
      <c r="I334" s="161"/>
      <c r="J334" s="124"/>
      <c r="K334" s="236">
        <f t="shared" si="175"/>
        <v>150000</v>
      </c>
      <c r="L334" s="222">
        <f t="shared" si="176"/>
        <v>0</v>
      </c>
    </row>
    <row r="335" spans="1:12" ht="25.5" x14ac:dyDescent="0.25">
      <c r="A335" s="126" t="s">
        <v>573</v>
      </c>
      <c r="B335" s="123" t="s">
        <v>69</v>
      </c>
      <c r="C335" s="123" t="s">
        <v>22</v>
      </c>
      <c r="D335" s="123" t="s">
        <v>21</v>
      </c>
      <c r="E335" s="123" t="s">
        <v>448</v>
      </c>
      <c r="F335" s="124"/>
      <c r="G335" s="136">
        <f>G336+G340</f>
        <v>314000</v>
      </c>
      <c r="H335" s="136">
        <f t="shared" ref="H335:L335" si="206">H336+H340</f>
        <v>0</v>
      </c>
      <c r="I335" s="136">
        <f t="shared" si="206"/>
        <v>0</v>
      </c>
      <c r="J335" s="136">
        <f t="shared" si="206"/>
        <v>0</v>
      </c>
      <c r="K335" s="236">
        <f t="shared" si="206"/>
        <v>314000</v>
      </c>
      <c r="L335" s="222">
        <f t="shared" si="206"/>
        <v>0</v>
      </c>
    </row>
    <row r="336" spans="1:12" ht="25.5" x14ac:dyDescent="0.25">
      <c r="A336" s="128" t="s">
        <v>450</v>
      </c>
      <c r="B336" s="123" t="s">
        <v>69</v>
      </c>
      <c r="C336" s="123" t="s">
        <v>22</v>
      </c>
      <c r="D336" s="123" t="s">
        <v>21</v>
      </c>
      <c r="E336" s="123" t="s">
        <v>449</v>
      </c>
      <c r="F336" s="124"/>
      <c r="G336" s="136">
        <f>G337</f>
        <v>204000</v>
      </c>
      <c r="H336" s="136">
        <f>H337</f>
        <v>0</v>
      </c>
      <c r="I336" s="136">
        <f t="shared" ref="I336:L336" si="207">I337</f>
        <v>0</v>
      </c>
      <c r="J336" s="136">
        <f t="shared" si="207"/>
        <v>0</v>
      </c>
      <c r="K336" s="236">
        <f t="shared" si="207"/>
        <v>204000</v>
      </c>
      <c r="L336" s="222">
        <f t="shared" si="207"/>
        <v>0</v>
      </c>
    </row>
    <row r="337" spans="1:12" x14ac:dyDescent="0.25">
      <c r="A337" s="129" t="s">
        <v>451</v>
      </c>
      <c r="B337" s="123" t="s">
        <v>69</v>
      </c>
      <c r="C337" s="123" t="s">
        <v>22</v>
      </c>
      <c r="D337" s="123" t="s">
        <v>21</v>
      </c>
      <c r="E337" s="81" t="s">
        <v>456</v>
      </c>
      <c r="F337" s="130"/>
      <c r="G337" s="136">
        <f>SUM(G338:G339)</f>
        <v>204000</v>
      </c>
      <c r="H337" s="161">
        <f>SUM(H338:H339)</f>
        <v>0</v>
      </c>
      <c r="I337" s="161">
        <f t="shared" ref="I337:L337" si="208">SUM(I338:I339)</f>
        <v>0</v>
      </c>
      <c r="J337" s="161">
        <f t="shared" si="208"/>
        <v>0</v>
      </c>
      <c r="K337" s="236">
        <f t="shared" si="208"/>
        <v>204000</v>
      </c>
      <c r="L337" s="222">
        <f t="shared" si="208"/>
        <v>0</v>
      </c>
    </row>
    <row r="338" spans="1:12" ht="51" x14ac:dyDescent="0.25">
      <c r="A338" s="128" t="s">
        <v>12</v>
      </c>
      <c r="B338" s="123" t="s">
        <v>69</v>
      </c>
      <c r="C338" s="123" t="s">
        <v>22</v>
      </c>
      <c r="D338" s="123" t="s">
        <v>21</v>
      </c>
      <c r="E338" s="81" t="s">
        <v>456</v>
      </c>
      <c r="F338" s="130">
        <v>100</v>
      </c>
      <c r="G338" s="136">
        <v>4000</v>
      </c>
      <c r="H338" s="161"/>
      <c r="I338" s="161"/>
      <c r="J338" s="124"/>
      <c r="K338" s="236">
        <f t="shared" si="175"/>
        <v>4000</v>
      </c>
      <c r="L338" s="222">
        <f t="shared" si="176"/>
        <v>0</v>
      </c>
    </row>
    <row r="339" spans="1:12" ht="25.5" x14ac:dyDescent="0.25">
      <c r="A339" s="128" t="s">
        <v>17</v>
      </c>
      <c r="B339" s="123" t="s">
        <v>69</v>
      </c>
      <c r="C339" s="123" t="s">
        <v>22</v>
      </c>
      <c r="D339" s="123" t="s">
        <v>21</v>
      </c>
      <c r="E339" s="81" t="s">
        <v>456</v>
      </c>
      <c r="F339" s="130">
        <v>200</v>
      </c>
      <c r="G339" s="136">
        <v>200000</v>
      </c>
      <c r="H339" s="161"/>
      <c r="I339" s="161"/>
      <c r="J339" s="124"/>
      <c r="K339" s="236">
        <f t="shared" si="175"/>
        <v>200000</v>
      </c>
      <c r="L339" s="222">
        <f t="shared" si="176"/>
        <v>0</v>
      </c>
    </row>
    <row r="340" spans="1:12" ht="38.25" x14ac:dyDescent="0.25">
      <c r="A340" s="128" t="s">
        <v>454</v>
      </c>
      <c r="B340" s="123" t="s">
        <v>69</v>
      </c>
      <c r="C340" s="123" t="s">
        <v>22</v>
      </c>
      <c r="D340" s="123" t="s">
        <v>21</v>
      </c>
      <c r="E340" s="81" t="s">
        <v>460</v>
      </c>
      <c r="F340" s="130"/>
      <c r="G340" s="136">
        <f>G341+G343</f>
        <v>110000</v>
      </c>
      <c r="H340" s="136">
        <f t="shared" ref="H340:L340" si="209">H341+H343</f>
        <v>0</v>
      </c>
      <c r="I340" s="136">
        <f t="shared" si="209"/>
        <v>0</v>
      </c>
      <c r="J340" s="136">
        <f t="shared" si="209"/>
        <v>0</v>
      </c>
      <c r="K340" s="236">
        <f t="shared" si="209"/>
        <v>110000</v>
      </c>
      <c r="L340" s="222">
        <f t="shared" si="209"/>
        <v>0</v>
      </c>
    </row>
    <row r="341" spans="1:12" ht="38.25" x14ac:dyDescent="0.25">
      <c r="A341" s="126" t="s">
        <v>13</v>
      </c>
      <c r="B341" s="123" t="s">
        <v>69</v>
      </c>
      <c r="C341" s="123" t="s">
        <v>22</v>
      </c>
      <c r="D341" s="123" t="s">
        <v>21</v>
      </c>
      <c r="E341" s="81" t="s">
        <v>954</v>
      </c>
      <c r="F341" s="130"/>
      <c r="G341" s="136">
        <f>G342</f>
        <v>100000</v>
      </c>
      <c r="H341" s="136">
        <f t="shared" ref="H341:L341" si="210">H342</f>
        <v>0</v>
      </c>
      <c r="I341" s="136">
        <f t="shared" si="210"/>
        <v>0</v>
      </c>
      <c r="J341" s="136">
        <f t="shared" si="210"/>
        <v>0</v>
      </c>
      <c r="K341" s="236">
        <f t="shared" si="210"/>
        <v>100000</v>
      </c>
      <c r="L341" s="222">
        <f t="shared" si="210"/>
        <v>0</v>
      </c>
    </row>
    <row r="342" spans="1:12" ht="51" x14ac:dyDescent="0.25">
      <c r="A342" s="128" t="s">
        <v>12</v>
      </c>
      <c r="B342" s="123" t="s">
        <v>69</v>
      </c>
      <c r="C342" s="123" t="s">
        <v>22</v>
      </c>
      <c r="D342" s="123" t="s">
        <v>21</v>
      </c>
      <c r="E342" s="81" t="s">
        <v>954</v>
      </c>
      <c r="F342" s="130">
        <v>100</v>
      </c>
      <c r="G342" s="136">
        <v>100000</v>
      </c>
      <c r="H342" s="136"/>
      <c r="I342" s="136"/>
      <c r="J342" s="136"/>
      <c r="K342" s="236">
        <f>G342+I342</f>
        <v>100000</v>
      </c>
      <c r="L342" s="222">
        <f>H342+J342</f>
        <v>0</v>
      </c>
    </row>
    <row r="343" spans="1:12" x14ac:dyDescent="0.25">
      <c r="A343" s="128" t="s">
        <v>455</v>
      </c>
      <c r="B343" s="123" t="s">
        <v>69</v>
      </c>
      <c r="C343" s="123" t="s">
        <v>22</v>
      </c>
      <c r="D343" s="123" t="s">
        <v>21</v>
      </c>
      <c r="E343" s="81" t="s">
        <v>461</v>
      </c>
      <c r="F343" s="130"/>
      <c r="G343" s="136">
        <f>G344</f>
        <v>10000</v>
      </c>
      <c r="H343" s="136">
        <f t="shared" ref="H343:L343" si="211">H344</f>
        <v>0</v>
      </c>
      <c r="I343" s="136">
        <f t="shared" si="211"/>
        <v>0</v>
      </c>
      <c r="J343" s="136">
        <f t="shared" si="211"/>
        <v>0</v>
      </c>
      <c r="K343" s="236">
        <f t="shared" si="211"/>
        <v>10000</v>
      </c>
      <c r="L343" s="222">
        <f t="shared" si="211"/>
        <v>0</v>
      </c>
    </row>
    <row r="344" spans="1:12" ht="25.5" x14ac:dyDescent="0.25">
      <c r="A344" s="128" t="s">
        <v>17</v>
      </c>
      <c r="B344" s="123" t="s">
        <v>69</v>
      </c>
      <c r="C344" s="123" t="s">
        <v>22</v>
      </c>
      <c r="D344" s="123" t="s">
        <v>21</v>
      </c>
      <c r="E344" s="81" t="s">
        <v>461</v>
      </c>
      <c r="F344" s="130">
        <v>200</v>
      </c>
      <c r="G344" s="136">
        <v>10000</v>
      </c>
      <c r="H344" s="161"/>
      <c r="I344" s="161"/>
      <c r="J344" s="124"/>
      <c r="K344" s="236">
        <f>G344+I344</f>
        <v>10000</v>
      </c>
      <c r="L344" s="222">
        <f>H344+J344</f>
        <v>0</v>
      </c>
    </row>
    <row r="345" spans="1:12" x14ac:dyDescent="0.25">
      <c r="A345" s="127" t="s">
        <v>20</v>
      </c>
      <c r="B345" s="123" t="s">
        <v>69</v>
      </c>
      <c r="C345" s="123" t="s">
        <v>2</v>
      </c>
      <c r="D345" s="123"/>
      <c r="E345" s="123"/>
      <c r="F345" s="124"/>
      <c r="G345" s="136">
        <f t="shared" ref="G345:L349" si="212">G346</f>
        <v>2002000</v>
      </c>
      <c r="H345" s="161">
        <f t="shared" si="212"/>
        <v>2002000</v>
      </c>
      <c r="I345" s="161">
        <f t="shared" si="212"/>
        <v>0</v>
      </c>
      <c r="J345" s="161">
        <f t="shared" si="212"/>
        <v>0</v>
      </c>
      <c r="K345" s="236">
        <f t="shared" si="212"/>
        <v>2002000</v>
      </c>
      <c r="L345" s="222">
        <f t="shared" si="212"/>
        <v>2002000</v>
      </c>
    </row>
    <row r="346" spans="1:12" x14ac:dyDescent="0.25">
      <c r="A346" s="127" t="s">
        <v>59</v>
      </c>
      <c r="B346" s="123" t="s">
        <v>69</v>
      </c>
      <c r="C346" s="123" t="s">
        <v>2</v>
      </c>
      <c r="D346" s="123" t="s">
        <v>57</v>
      </c>
      <c r="E346" s="123"/>
      <c r="F346" s="124"/>
      <c r="G346" s="136">
        <f t="shared" si="212"/>
        <v>2002000</v>
      </c>
      <c r="H346" s="161">
        <f t="shared" si="212"/>
        <v>2002000</v>
      </c>
      <c r="I346" s="161">
        <f t="shared" si="212"/>
        <v>0</v>
      </c>
      <c r="J346" s="161">
        <f t="shared" si="212"/>
        <v>0</v>
      </c>
      <c r="K346" s="236">
        <f t="shared" si="212"/>
        <v>2002000</v>
      </c>
      <c r="L346" s="222">
        <f t="shared" si="212"/>
        <v>2002000</v>
      </c>
    </row>
    <row r="347" spans="1:12" x14ac:dyDescent="0.25">
      <c r="A347" s="122" t="s">
        <v>8</v>
      </c>
      <c r="B347" s="123" t="s">
        <v>69</v>
      </c>
      <c r="C347" s="123" t="s">
        <v>2</v>
      </c>
      <c r="D347" s="123" t="s">
        <v>57</v>
      </c>
      <c r="E347" s="123" t="s">
        <v>415</v>
      </c>
      <c r="F347" s="124"/>
      <c r="G347" s="136">
        <f t="shared" si="212"/>
        <v>2002000</v>
      </c>
      <c r="H347" s="161">
        <f t="shared" si="212"/>
        <v>2002000</v>
      </c>
      <c r="I347" s="161">
        <f t="shared" si="212"/>
        <v>0</v>
      </c>
      <c r="J347" s="161">
        <f t="shared" si="212"/>
        <v>0</v>
      </c>
      <c r="K347" s="236">
        <f t="shared" si="212"/>
        <v>2002000</v>
      </c>
      <c r="L347" s="222">
        <f t="shared" si="212"/>
        <v>2002000</v>
      </c>
    </row>
    <row r="348" spans="1:12" ht="25.5" x14ac:dyDescent="0.25">
      <c r="A348" s="122" t="s">
        <v>7</v>
      </c>
      <c r="B348" s="123" t="s">
        <v>69</v>
      </c>
      <c r="C348" s="123" t="s">
        <v>2</v>
      </c>
      <c r="D348" s="123" t="s">
        <v>57</v>
      </c>
      <c r="E348" s="123" t="s">
        <v>416</v>
      </c>
      <c r="F348" s="124"/>
      <c r="G348" s="136">
        <f t="shared" si="212"/>
        <v>2002000</v>
      </c>
      <c r="H348" s="161">
        <f t="shared" si="212"/>
        <v>2002000</v>
      </c>
      <c r="I348" s="161">
        <f t="shared" si="212"/>
        <v>0</v>
      </c>
      <c r="J348" s="161">
        <f t="shared" si="212"/>
        <v>0</v>
      </c>
      <c r="K348" s="236">
        <f t="shared" si="212"/>
        <v>2002000</v>
      </c>
      <c r="L348" s="222">
        <f t="shared" si="212"/>
        <v>2002000</v>
      </c>
    </row>
    <row r="349" spans="1:12" ht="63.75" x14ac:dyDescent="0.25">
      <c r="A349" s="126" t="s">
        <v>87</v>
      </c>
      <c r="B349" s="123" t="s">
        <v>69</v>
      </c>
      <c r="C349" s="123" t="s">
        <v>2</v>
      </c>
      <c r="D349" s="123" t="s">
        <v>57</v>
      </c>
      <c r="E349" s="123" t="s">
        <v>575</v>
      </c>
      <c r="F349" s="124"/>
      <c r="G349" s="136">
        <f t="shared" si="212"/>
        <v>2002000</v>
      </c>
      <c r="H349" s="161">
        <f t="shared" si="212"/>
        <v>2002000</v>
      </c>
      <c r="I349" s="161">
        <f t="shared" si="212"/>
        <v>0</v>
      </c>
      <c r="J349" s="161">
        <f t="shared" si="212"/>
        <v>0</v>
      </c>
      <c r="K349" s="236">
        <f t="shared" si="212"/>
        <v>2002000</v>
      </c>
      <c r="L349" s="222">
        <f t="shared" si="212"/>
        <v>2002000</v>
      </c>
    </row>
    <row r="350" spans="1:12" x14ac:dyDescent="0.25">
      <c r="A350" s="126" t="s">
        <v>15</v>
      </c>
      <c r="B350" s="123" t="s">
        <v>69</v>
      </c>
      <c r="C350" s="123" t="s">
        <v>2</v>
      </c>
      <c r="D350" s="123" t="s">
        <v>57</v>
      </c>
      <c r="E350" s="123" t="s">
        <v>575</v>
      </c>
      <c r="F350" s="124">
        <v>800</v>
      </c>
      <c r="G350" s="136">
        <v>2002000</v>
      </c>
      <c r="H350" s="161">
        <v>2002000</v>
      </c>
      <c r="I350" s="161"/>
      <c r="J350" s="124"/>
      <c r="K350" s="236">
        <f t="shared" si="175"/>
        <v>2002000</v>
      </c>
      <c r="L350" s="222">
        <f t="shared" si="176"/>
        <v>2002000</v>
      </c>
    </row>
    <row r="351" spans="1:12" x14ac:dyDescent="0.25">
      <c r="A351" s="127" t="s">
        <v>67</v>
      </c>
      <c r="B351" s="123" t="s">
        <v>69</v>
      </c>
      <c r="C351" s="123" t="s">
        <v>65</v>
      </c>
      <c r="D351" s="123"/>
      <c r="E351" s="123"/>
      <c r="F351" s="124"/>
      <c r="G351" s="136">
        <f t="shared" ref="G351:L351" si="213">G352+G370+G401+G415</f>
        <v>1437140591.72</v>
      </c>
      <c r="H351" s="161">
        <f t="shared" si="213"/>
        <v>784128200</v>
      </c>
      <c r="I351" s="161">
        <f t="shared" si="213"/>
        <v>-308345.04000000004</v>
      </c>
      <c r="J351" s="161">
        <f t="shared" si="213"/>
        <v>-206900</v>
      </c>
      <c r="K351" s="236">
        <f t="shared" si="213"/>
        <v>1436832246.6799998</v>
      </c>
      <c r="L351" s="222">
        <f t="shared" si="213"/>
        <v>783921300</v>
      </c>
    </row>
    <row r="352" spans="1:12" x14ac:dyDescent="0.25">
      <c r="A352" s="127" t="s">
        <v>86</v>
      </c>
      <c r="B352" s="123" t="s">
        <v>69</v>
      </c>
      <c r="C352" s="123" t="s">
        <v>65</v>
      </c>
      <c r="D352" s="123" t="s">
        <v>22</v>
      </c>
      <c r="E352" s="123"/>
      <c r="F352" s="124"/>
      <c r="G352" s="136">
        <f>G353+G366</f>
        <v>610246125.72000003</v>
      </c>
      <c r="H352" s="192">
        <f t="shared" ref="H352:L352" si="214">H353+H366</f>
        <v>326590600</v>
      </c>
      <c r="I352" s="192">
        <f t="shared" si="214"/>
        <v>-308345.03999999998</v>
      </c>
      <c r="J352" s="192">
        <f t="shared" si="214"/>
        <v>-206900</v>
      </c>
      <c r="K352" s="236">
        <f t="shared" si="214"/>
        <v>609937780.67999995</v>
      </c>
      <c r="L352" s="222">
        <f t="shared" si="214"/>
        <v>326383700</v>
      </c>
    </row>
    <row r="353" spans="1:12" ht="25.5" x14ac:dyDescent="0.25">
      <c r="A353" s="126" t="s">
        <v>576</v>
      </c>
      <c r="B353" s="123" t="s">
        <v>69</v>
      </c>
      <c r="C353" s="123" t="s">
        <v>65</v>
      </c>
      <c r="D353" s="123" t="s">
        <v>22</v>
      </c>
      <c r="E353" s="123" t="s">
        <v>578</v>
      </c>
      <c r="F353" s="124"/>
      <c r="G353" s="136">
        <f t="shared" ref="G353:L354" si="215">G354</f>
        <v>609804923</v>
      </c>
      <c r="H353" s="161">
        <f t="shared" si="215"/>
        <v>326590600</v>
      </c>
      <c r="I353" s="161">
        <f t="shared" si="215"/>
        <v>-206900</v>
      </c>
      <c r="J353" s="161">
        <f t="shared" si="215"/>
        <v>-206900</v>
      </c>
      <c r="K353" s="236">
        <f t="shared" si="215"/>
        <v>609598023</v>
      </c>
      <c r="L353" s="222">
        <f t="shared" si="215"/>
        <v>326383700</v>
      </c>
    </row>
    <row r="354" spans="1:12" ht="25.5" x14ac:dyDescent="0.25">
      <c r="A354" s="126" t="s">
        <v>577</v>
      </c>
      <c r="B354" s="123" t="s">
        <v>69</v>
      </c>
      <c r="C354" s="123" t="s">
        <v>65</v>
      </c>
      <c r="D354" s="123" t="s">
        <v>22</v>
      </c>
      <c r="E354" s="123" t="s">
        <v>579</v>
      </c>
      <c r="F354" s="124"/>
      <c r="G354" s="136">
        <f>G355</f>
        <v>609804923</v>
      </c>
      <c r="H354" s="136">
        <f>H355</f>
        <v>326590600</v>
      </c>
      <c r="I354" s="136">
        <f t="shared" si="215"/>
        <v>-206900</v>
      </c>
      <c r="J354" s="136">
        <f t="shared" si="215"/>
        <v>-206900</v>
      </c>
      <c r="K354" s="236">
        <f t="shared" si="215"/>
        <v>609598023</v>
      </c>
      <c r="L354" s="222">
        <f t="shared" si="215"/>
        <v>326383700</v>
      </c>
    </row>
    <row r="355" spans="1:12" ht="25.5" x14ac:dyDescent="0.25">
      <c r="A355" s="126" t="s">
        <v>580</v>
      </c>
      <c r="B355" s="123" t="s">
        <v>69</v>
      </c>
      <c r="C355" s="123" t="s">
        <v>65</v>
      </c>
      <c r="D355" s="123" t="s">
        <v>22</v>
      </c>
      <c r="E355" s="123" t="s">
        <v>582</v>
      </c>
      <c r="F355" s="124"/>
      <c r="G355" s="136">
        <f>G356+G358+G360+G362+G364</f>
        <v>609804923</v>
      </c>
      <c r="H355" s="136">
        <f>H356+H358+H360+H362+H364</f>
        <v>326590600</v>
      </c>
      <c r="I355" s="136">
        <f t="shared" ref="I355:L355" si="216">I356+I358+I360+I362+I364</f>
        <v>-206900</v>
      </c>
      <c r="J355" s="136">
        <f t="shared" si="216"/>
        <v>-206900</v>
      </c>
      <c r="K355" s="236">
        <f t="shared" si="216"/>
        <v>609598023</v>
      </c>
      <c r="L355" s="222">
        <f t="shared" si="216"/>
        <v>326383700</v>
      </c>
    </row>
    <row r="356" spans="1:12" ht="38.25" x14ac:dyDescent="0.25">
      <c r="A356" s="126" t="s">
        <v>13</v>
      </c>
      <c r="B356" s="124">
        <v>707</v>
      </c>
      <c r="C356" s="123" t="s">
        <v>65</v>
      </c>
      <c r="D356" s="123" t="s">
        <v>22</v>
      </c>
      <c r="E356" s="123" t="s">
        <v>583</v>
      </c>
      <c r="F356" s="123"/>
      <c r="G356" s="136">
        <f>G357</f>
        <v>8000000</v>
      </c>
      <c r="H356" s="136">
        <f>H357</f>
        <v>0</v>
      </c>
      <c r="I356" s="136">
        <f t="shared" ref="I356:L356" si="217">I357</f>
        <v>0</v>
      </c>
      <c r="J356" s="136">
        <f t="shared" si="217"/>
        <v>0</v>
      </c>
      <c r="K356" s="236">
        <f t="shared" si="217"/>
        <v>8000000</v>
      </c>
      <c r="L356" s="222">
        <f t="shared" si="217"/>
        <v>0</v>
      </c>
    </row>
    <row r="357" spans="1:12" ht="25.5" x14ac:dyDescent="0.25">
      <c r="A357" s="126" t="s">
        <v>47</v>
      </c>
      <c r="B357" s="124">
        <v>707</v>
      </c>
      <c r="C357" s="123" t="s">
        <v>65</v>
      </c>
      <c r="D357" s="123" t="s">
        <v>22</v>
      </c>
      <c r="E357" s="123" t="s">
        <v>583</v>
      </c>
      <c r="F357" s="123" t="s">
        <v>45</v>
      </c>
      <c r="G357" s="136">
        <v>8000000</v>
      </c>
      <c r="H357" s="136"/>
      <c r="I357" s="161"/>
      <c r="J357" s="136"/>
      <c r="K357" s="236">
        <f t="shared" si="175"/>
        <v>8000000</v>
      </c>
      <c r="L357" s="222">
        <f t="shared" si="176"/>
        <v>0</v>
      </c>
    </row>
    <row r="358" spans="1:12" ht="51" x14ac:dyDescent="0.25">
      <c r="A358" s="126" t="s">
        <v>62</v>
      </c>
      <c r="B358" s="123" t="s">
        <v>69</v>
      </c>
      <c r="C358" s="123" t="s">
        <v>65</v>
      </c>
      <c r="D358" s="123" t="s">
        <v>22</v>
      </c>
      <c r="E358" s="123" t="s">
        <v>584</v>
      </c>
      <c r="F358" s="124"/>
      <c r="G358" s="136">
        <f>G359</f>
        <v>5999500</v>
      </c>
      <c r="H358" s="161">
        <f>H359</f>
        <v>5999500</v>
      </c>
      <c r="I358" s="161">
        <f t="shared" ref="I358:L358" si="218">I359</f>
        <v>-206900</v>
      </c>
      <c r="J358" s="161">
        <f t="shared" si="218"/>
        <v>-206900</v>
      </c>
      <c r="K358" s="236">
        <f t="shared" si="218"/>
        <v>5792600</v>
      </c>
      <c r="L358" s="222">
        <f t="shared" si="218"/>
        <v>5792600</v>
      </c>
    </row>
    <row r="359" spans="1:12" ht="25.5" x14ac:dyDescent="0.25">
      <c r="A359" s="126" t="s">
        <v>47</v>
      </c>
      <c r="B359" s="123" t="s">
        <v>69</v>
      </c>
      <c r="C359" s="123" t="s">
        <v>65</v>
      </c>
      <c r="D359" s="123" t="s">
        <v>22</v>
      </c>
      <c r="E359" s="123" t="s">
        <v>584</v>
      </c>
      <c r="F359" s="124">
        <v>600</v>
      </c>
      <c r="G359" s="136">
        <v>5999500</v>
      </c>
      <c r="H359" s="161">
        <v>5999500</v>
      </c>
      <c r="I359" s="161">
        <v>-206900</v>
      </c>
      <c r="J359" s="231">
        <v>-206900</v>
      </c>
      <c r="K359" s="236">
        <f t="shared" si="175"/>
        <v>5792600</v>
      </c>
      <c r="L359" s="222">
        <f t="shared" si="176"/>
        <v>5792600</v>
      </c>
    </row>
    <row r="360" spans="1:12" ht="38.25" x14ac:dyDescent="0.25">
      <c r="A360" s="126" t="s">
        <v>85</v>
      </c>
      <c r="B360" s="123" t="s">
        <v>69</v>
      </c>
      <c r="C360" s="123" t="s">
        <v>65</v>
      </c>
      <c r="D360" s="123" t="s">
        <v>22</v>
      </c>
      <c r="E360" s="123" t="s">
        <v>585</v>
      </c>
      <c r="F360" s="124"/>
      <c r="G360" s="136">
        <f>G361</f>
        <v>320591100</v>
      </c>
      <c r="H360" s="161">
        <f>H361</f>
        <v>320591100</v>
      </c>
      <c r="I360" s="161">
        <f t="shared" ref="I360:L360" si="219">I361</f>
        <v>0</v>
      </c>
      <c r="J360" s="161">
        <f t="shared" si="219"/>
        <v>0</v>
      </c>
      <c r="K360" s="236">
        <f t="shared" si="219"/>
        <v>320591100</v>
      </c>
      <c r="L360" s="222">
        <f t="shared" si="219"/>
        <v>320591100</v>
      </c>
    </row>
    <row r="361" spans="1:12" ht="25.5" x14ac:dyDescent="0.25">
      <c r="A361" s="126" t="s">
        <v>47</v>
      </c>
      <c r="B361" s="123" t="s">
        <v>69</v>
      </c>
      <c r="C361" s="123" t="s">
        <v>65</v>
      </c>
      <c r="D361" s="123" t="s">
        <v>22</v>
      </c>
      <c r="E361" s="123" t="s">
        <v>585</v>
      </c>
      <c r="F361" s="124">
        <v>600</v>
      </c>
      <c r="G361" s="136">
        <v>320591100</v>
      </c>
      <c r="H361" s="161">
        <v>320591100</v>
      </c>
      <c r="I361" s="161"/>
      <c r="J361" s="136"/>
      <c r="K361" s="236">
        <f t="shared" ref="K361:K429" si="220">G361+I361</f>
        <v>320591100</v>
      </c>
      <c r="L361" s="222">
        <f t="shared" ref="L361:L429" si="221">H361+J361</f>
        <v>320591100</v>
      </c>
    </row>
    <row r="362" spans="1:12" ht="51" x14ac:dyDescent="0.25">
      <c r="A362" s="128" t="s">
        <v>79</v>
      </c>
      <c r="B362" s="123" t="s">
        <v>69</v>
      </c>
      <c r="C362" s="123" t="s">
        <v>65</v>
      </c>
      <c r="D362" s="123" t="s">
        <v>22</v>
      </c>
      <c r="E362" s="123" t="s">
        <v>581</v>
      </c>
      <c r="F362" s="124"/>
      <c r="G362" s="136">
        <f>G363</f>
        <v>275166823</v>
      </c>
      <c r="H362" s="161">
        <f>H363</f>
        <v>0</v>
      </c>
      <c r="I362" s="161">
        <f t="shared" ref="I362:L362" si="222">I363</f>
        <v>-25100</v>
      </c>
      <c r="J362" s="161">
        <f t="shared" si="222"/>
        <v>0</v>
      </c>
      <c r="K362" s="236">
        <f t="shared" si="222"/>
        <v>275141723</v>
      </c>
      <c r="L362" s="222">
        <f t="shared" si="222"/>
        <v>0</v>
      </c>
    </row>
    <row r="363" spans="1:12" ht="25.5" x14ac:dyDescent="0.25">
      <c r="A363" s="126" t="s">
        <v>47</v>
      </c>
      <c r="B363" s="123" t="s">
        <v>69</v>
      </c>
      <c r="C363" s="123" t="s">
        <v>65</v>
      </c>
      <c r="D363" s="123" t="s">
        <v>22</v>
      </c>
      <c r="E363" s="123" t="s">
        <v>581</v>
      </c>
      <c r="F363" s="124">
        <v>600</v>
      </c>
      <c r="G363" s="136">
        <v>275166823</v>
      </c>
      <c r="H363" s="161"/>
      <c r="I363" s="161">
        <v>-25100</v>
      </c>
      <c r="J363" s="124"/>
      <c r="K363" s="236">
        <f t="shared" si="220"/>
        <v>275141723</v>
      </c>
      <c r="L363" s="222">
        <f t="shared" si="221"/>
        <v>0</v>
      </c>
    </row>
    <row r="364" spans="1:12" ht="51" x14ac:dyDescent="0.25">
      <c r="A364" s="126" t="s">
        <v>587</v>
      </c>
      <c r="B364" s="123" t="s">
        <v>69</v>
      </c>
      <c r="C364" s="123" t="s">
        <v>65</v>
      </c>
      <c r="D364" s="123" t="s">
        <v>22</v>
      </c>
      <c r="E364" s="123" t="s">
        <v>586</v>
      </c>
      <c r="F364" s="124"/>
      <c r="G364" s="136">
        <f>G365</f>
        <v>47500</v>
      </c>
      <c r="H364" s="161">
        <f>H365</f>
        <v>0</v>
      </c>
      <c r="I364" s="161">
        <f t="shared" ref="I364:L364" si="223">I365</f>
        <v>25100</v>
      </c>
      <c r="J364" s="161">
        <f t="shared" si="223"/>
        <v>0</v>
      </c>
      <c r="K364" s="236">
        <f t="shared" si="223"/>
        <v>72600</v>
      </c>
      <c r="L364" s="222">
        <f t="shared" si="223"/>
        <v>0</v>
      </c>
    </row>
    <row r="365" spans="1:12" ht="25.5" x14ac:dyDescent="0.25">
      <c r="A365" s="126" t="s">
        <v>47</v>
      </c>
      <c r="B365" s="123" t="s">
        <v>69</v>
      </c>
      <c r="C365" s="123" t="s">
        <v>65</v>
      </c>
      <c r="D365" s="123" t="s">
        <v>22</v>
      </c>
      <c r="E365" s="123" t="s">
        <v>586</v>
      </c>
      <c r="F365" s="124">
        <v>600</v>
      </c>
      <c r="G365" s="136">
        <v>47500</v>
      </c>
      <c r="H365" s="161"/>
      <c r="I365" s="161">
        <v>25100</v>
      </c>
      <c r="J365" s="136"/>
      <c r="K365" s="236">
        <f t="shared" si="220"/>
        <v>72600</v>
      </c>
      <c r="L365" s="222">
        <f t="shared" si="221"/>
        <v>0</v>
      </c>
    </row>
    <row r="366" spans="1:12" x14ac:dyDescent="0.25">
      <c r="A366" s="122" t="s">
        <v>8</v>
      </c>
      <c r="B366" s="123" t="s">
        <v>69</v>
      </c>
      <c r="C366" s="123" t="s">
        <v>65</v>
      </c>
      <c r="D366" s="123" t="s">
        <v>22</v>
      </c>
      <c r="E366" s="123" t="s">
        <v>415</v>
      </c>
      <c r="F366" s="191"/>
      <c r="G366" s="192">
        <f>G367</f>
        <v>441202.72</v>
      </c>
      <c r="H366" s="192">
        <f t="shared" ref="H366:L368" si="224">H367</f>
        <v>0</v>
      </c>
      <c r="I366" s="192">
        <f t="shared" si="224"/>
        <v>-101445.04</v>
      </c>
      <c r="J366" s="192">
        <f t="shared" si="224"/>
        <v>0</v>
      </c>
      <c r="K366" s="236">
        <f t="shared" si="224"/>
        <v>339757.68</v>
      </c>
      <c r="L366" s="222">
        <f t="shared" si="224"/>
        <v>0</v>
      </c>
    </row>
    <row r="367" spans="1:12" ht="25.5" x14ac:dyDescent="0.25">
      <c r="A367" s="122" t="s">
        <v>48</v>
      </c>
      <c r="B367" s="123" t="s">
        <v>69</v>
      </c>
      <c r="C367" s="123" t="s">
        <v>65</v>
      </c>
      <c r="D367" s="123" t="s">
        <v>22</v>
      </c>
      <c r="E367" s="123" t="s">
        <v>471</v>
      </c>
      <c r="F367" s="191"/>
      <c r="G367" s="192">
        <f>G368</f>
        <v>441202.72</v>
      </c>
      <c r="H367" s="192">
        <f t="shared" si="224"/>
        <v>0</v>
      </c>
      <c r="I367" s="192">
        <f t="shared" si="224"/>
        <v>-101445.04</v>
      </c>
      <c r="J367" s="192">
        <f t="shared" si="224"/>
        <v>0</v>
      </c>
      <c r="K367" s="236">
        <f t="shared" si="224"/>
        <v>339757.68</v>
      </c>
      <c r="L367" s="222">
        <f t="shared" si="224"/>
        <v>0</v>
      </c>
    </row>
    <row r="368" spans="1:12" ht="38.25" x14ac:dyDescent="0.25">
      <c r="A368" s="27" t="s">
        <v>516</v>
      </c>
      <c r="B368" s="123" t="s">
        <v>69</v>
      </c>
      <c r="C368" s="123" t="s">
        <v>65</v>
      </c>
      <c r="D368" s="123" t="s">
        <v>22</v>
      </c>
      <c r="E368" s="123" t="s">
        <v>517</v>
      </c>
      <c r="F368" s="191"/>
      <c r="G368" s="192">
        <f>G369</f>
        <v>441202.72</v>
      </c>
      <c r="H368" s="192">
        <f t="shared" si="224"/>
        <v>0</v>
      </c>
      <c r="I368" s="192">
        <f t="shared" si="224"/>
        <v>-101445.04</v>
      </c>
      <c r="J368" s="192">
        <f t="shared" si="224"/>
        <v>0</v>
      </c>
      <c r="K368" s="236">
        <f t="shared" si="224"/>
        <v>339757.68</v>
      </c>
      <c r="L368" s="222">
        <f t="shared" si="224"/>
        <v>0</v>
      </c>
    </row>
    <row r="369" spans="1:12" ht="25.5" x14ac:dyDescent="0.25">
      <c r="A369" s="126" t="s">
        <v>51</v>
      </c>
      <c r="B369" s="123" t="s">
        <v>69</v>
      </c>
      <c r="C369" s="123" t="s">
        <v>65</v>
      </c>
      <c r="D369" s="123" t="s">
        <v>22</v>
      </c>
      <c r="E369" s="123" t="s">
        <v>517</v>
      </c>
      <c r="F369" s="191">
        <v>400</v>
      </c>
      <c r="G369" s="192">
        <v>441202.72</v>
      </c>
      <c r="H369" s="194"/>
      <c r="I369" s="194">
        <v>-101445.04</v>
      </c>
      <c r="J369" s="192"/>
      <c r="K369" s="236">
        <f>G369+I369</f>
        <v>339757.68</v>
      </c>
      <c r="L369" s="222">
        <f>H369+J369</f>
        <v>0</v>
      </c>
    </row>
    <row r="370" spans="1:12" x14ac:dyDescent="0.25">
      <c r="A370" s="127" t="s">
        <v>66</v>
      </c>
      <c r="B370" s="123" t="s">
        <v>69</v>
      </c>
      <c r="C370" s="123" t="s">
        <v>65</v>
      </c>
      <c r="D370" s="123" t="s">
        <v>40</v>
      </c>
      <c r="E370" s="123"/>
      <c r="F370" s="124"/>
      <c r="G370" s="136">
        <f>G371</f>
        <v>705030266</v>
      </c>
      <c r="H370" s="136">
        <f>H371</f>
        <v>455302100</v>
      </c>
      <c r="I370" s="136">
        <f t="shared" ref="I370:L370" si="225">I371</f>
        <v>-475799</v>
      </c>
      <c r="J370" s="136">
        <f t="shared" si="225"/>
        <v>0</v>
      </c>
      <c r="K370" s="236">
        <f t="shared" si="225"/>
        <v>704554467</v>
      </c>
      <c r="L370" s="222">
        <f t="shared" si="225"/>
        <v>455302100</v>
      </c>
    </row>
    <row r="371" spans="1:12" ht="25.5" x14ac:dyDescent="0.25">
      <c r="A371" s="126" t="s">
        <v>589</v>
      </c>
      <c r="B371" s="123" t="s">
        <v>69</v>
      </c>
      <c r="C371" s="123" t="s">
        <v>65</v>
      </c>
      <c r="D371" s="123" t="s">
        <v>40</v>
      </c>
      <c r="E371" s="123" t="s">
        <v>578</v>
      </c>
      <c r="F371" s="124"/>
      <c r="G371" s="136">
        <f t="shared" ref="G371:H371" si="226">G372+G393</f>
        <v>705030266</v>
      </c>
      <c r="H371" s="161">
        <f t="shared" si="226"/>
        <v>455302100</v>
      </c>
      <c r="I371" s="161">
        <f t="shared" ref="I371:L371" si="227">I372+I393</f>
        <v>-475799</v>
      </c>
      <c r="J371" s="161">
        <f t="shared" si="227"/>
        <v>0</v>
      </c>
      <c r="K371" s="236">
        <f t="shared" si="227"/>
        <v>704554467</v>
      </c>
      <c r="L371" s="222">
        <f t="shared" si="227"/>
        <v>455302100</v>
      </c>
    </row>
    <row r="372" spans="1:12" ht="25.5" x14ac:dyDescent="0.25">
      <c r="A372" s="126" t="s">
        <v>588</v>
      </c>
      <c r="B372" s="123" t="s">
        <v>69</v>
      </c>
      <c r="C372" s="123" t="s">
        <v>65</v>
      </c>
      <c r="D372" s="123" t="s">
        <v>40</v>
      </c>
      <c r="E372" s="123" t="s">
        <v>579</v>
      </c>
      <c r="F372" s="124"/>
      <c r="G372" s="136">
        <f>G373+G388</f>
        <v>681904766</v>
      </c>
      <c r="H372" s="136">
        <f>H373+H388</f>
        <v>436585500</v>
      </c>
      <c r="I372" s="136">
        <f t="shared" ref="I372:L372" si="228">I373+I388</f>
        <v>-475799</v>
      </c>
      <c r="J372" s="136">
        <f t="shared" si="228"/>
        <v>0</v>
      </c>
      <c r="K372" s="236">
        <f t="shared" si="228"/>
        <v>681428967</v>
      </c>
      <c r="L372" s="222">
        <f t="shared" si="228"/>
        <v>436585500</v>
      </c>
    </row>
    <row r="373" spans="1:12" ht="25.5" x14ac:dyDescent="0.25">
      <c r="A373" s="126" t="s">
        <v>580</v>
      </c>
      <c r="B373" s="123" t="s">
        <v>69</v>
      </c>
      <c r="C373" s="123" t="s">
        <v>65</v>
      </c>
      <c r="D373" s="123" t="s">
        <v>40</v>
      </c>
      <c r="E373" s="123" t="s">
        <v>582</v>
      </c>
      <c r="F373" s="124"/>
      <c r="G373" s="136">
        <f>G374+G376+G378+G380+G382+G384+G386</f>
        <v>680304766</v>
      </c>
      <c r="H373" s="136">
        <f>H374+H376+H378+H380+H382+H384+H386</f>
        <v>436585500</v>
      </c>
      <c r="I373" s="136">
        <f t="shared" ref="I373:L373" si="229">I374+I376+I378+I380+I382+I384+I386</f>
        <v>-475799</v>
      </c>
      <c r="J373" s="136">
        <f t="shared" si="229"/>
        <v>0</v>
      </c>
      <c r="K373" s="236">
        <f t="shared" si="229"/>
        <v>679828967</v>
      </c>
      <c r="L373" s="222">
        <f t="shared" si="229"/>
        <v>436585500</v>
      </c>
    </row>
    <row r="374" spans="1:12" ht="38.25" x14ac:dyDescent="0.25">
      <c r="A374" s="126" t="s">
        <v>13</v>
      </c>
      <c r="B374" s="124">
        <v>707</v>
      </c>
      <c r="C374" s="123" t="s">
        <v>65</v>
      </c>
      <c r="D374" s="123" t="s">
        <v>40</v>
      </c>
      <c r="E374" s="123" t="s">
        <v>583</v>
      </c>
      <c r="F374" s="123"/>
      <c r="G374" s="136">
        <f>G375</f>
        <v>4620000</v>
      </c>
      <c r="H374" s="136">
        <f>H375</f>
        <v>0</v>
      </c>
      <c r="I374" s="136">
        <f t="shared" ref="I374:L374" si="230">I375</f>
        <v>0</v>
      </c>
      <c r="J374" s="136">
        <f t="shared" si="230"/>
        <v>0</v>
      </c>
      <c r="K374" s="236">
        <f t="shared" si="230"/>
        <v>4620000</v>
      </c>
      <c r="L374" s="222">
        <f t="shared" si="230"/>
        <v>0</v>
      </c>
    </row>
    <row r="375" spans="1:12" ht="25.5" x14ac:dyDescent="0.25">
      <c r="A375" s="126" t="s">
        <v>47</v>
      </c>
      <c r="B375" s="124">
        <v>707</v>
      </c>
      <c r="C375" s="123" t="s">
        <v>65</v>
      </c>
      <c r="D375" s="123" t="s">
        <v>40</v>
      </c>
      <c r="E375" s="123" t="s">
        <v>583</v>
      </c>
      <c r="F375" s="123" t="s">
        <v>45</v>
      </c>
      <c r="G375" s="136">
        <v>4620000</v>
      </c>
      <c r="H375" s="136"/>
      <c r="I375" s="136"/>
      <c r="J375" s="136"/>
      <c r="K375" s="236">
        <f t="shared" si="220"/>
        <v>4620000</v>
      </c>
      <c r="L375" s="222">
        <f t="shared" si="221"/>
        <v>0</v>
      </c>
    </row>
    <row r="376" spans="1:12" ht="63.75" x14ac:dyDescent="0.25">
      <c r="A376" s="126" t="s">
        <v>84</v>
      </c>
      <c r="B376" s="123" t="s">
        <v>69</v>
      </c>
      <c r="C376" s="123" t="s">
        <v>65</v>
      </c>
      <c r="D376" s="123" t="s">
        <v>40</v>
      </c>
      <c r="E376" s="123" t="s">
        <v>590</v>
      </c>
      <c r="F376" s="124"/>
      <c r="G376" s="136">
        <f>G377</f>
        <v>31929000</v>
      </c>
      <c r="H376" s="136">
        <f>H377</f>
        <v>31929000</v>
      </c>
      <c r="I376" s="136">
        <f t="shared" ref="I376:L376" si="231">I377</f>
        <v>0</v>
      </c>
      <c r="J376" s="136">
        <f t="shared" si="231"/>
        <v>0</v>
      </c>
      <c r="K376" s="236">
        <f t="shared" si="231"/>
        <v>31929000</v>
      </c>
      <c r="L376" s="222">
        <f t="shared" si="231"/>
        <v>31929000</v>
      </c>
    </row>
    <row r="377" spans="1:12" ht="25.5" x14ac:dyDescent="0.25">
      <c r="A377" s="126" t="s">
        <v>47</v>
      </c>
      <c r="B377" s="123" t="s">
        <v>69</v>
      </c>
      <c r="C377" s="123" t="s">
        <v>65</v>
      </c>
      <c r="D377" s="123" t="s">
        <v>40</v>
      </c>
      <c r="E377" s="123" t="s">
        <v>590</v>
      </c>
      <c r="F377" s="124">
        <v>600</v>
      </c>
      <c r="G377" s="136">
        <v>31929000</v>
      </c>
      <c r="H377" s="136">
        <v>31929000</v>
      </c>
      <c r="I377" s="136"/>
      <c r="J377" s="136"/>
      <c r="K377" s="236">
        <f t="shared" si="220"/>
        <v>31929000</v>
      </c>
      <c r="L377" s="222">
        <f t="shared" si="221"/>
        <v>31929000</v>
      </c>
    </row>
    <row r="378" spans="1:12" ht="38.25" x14ac:dyDescent="0.25">
      <c r="A378" s="126" t="s">
        <v>83</v>
      </c>
      <c r="B378" s="123" t="s">
        <v>69</v>
      </c>
      <c r="C378" s="123" t="s">
        <v>65</v>
      </c>
      <c r="D378" s="123" t="s">
        <v>40</v>
      </c>
      <c r="E378" s="123" t="s">
        <v>591</v>
      </c>
      <c r="F378" s="124"/>
      <c r="G378" s="136">
        <f>G379</f>
        <v>404656500</v>
      </c>
      <c r="H378" s="136">
        <f>H379</f>
        <v>404656500</v>
      </c>
      <c r="I378" s="136">
        <f t="shared" ref="I378:L378" si="232">I379</f>
        <v>0</v>
      </c>
      <c r="J378" s="136">
        <f t="shared" si="232"/>
        <v>0</v>
      </c>
      <c r="K378" s="236">
        <f t="shared" si="232"/>
        <v>404656500</v>
      </c>
      <c r="L378" s="222">
        <f t="shared" si="232"/>
        <v>404656500</v>
      </c>
    </row>
    <row r="379" spans="1:12" ht="25.5" x14ac:dyDescent="0.25">
      <c r="A379" s="126" t="s">
        <v>47</v>
      </c>
      <c r="B379" s="123" t="s">
        <v>69</v>
      </c>
      <c r="C379" s="123" t="s">
        <v>65</v>
      </c>
      <c r="D379" s="123" t="s">
        <v>40</v>
      </c>
      <c r="E379" s="123" t="s">
        <v>591</v>
      </c>
      <c r="F379" s="124">
        <v>600</v>
      </c>
      <c r="G379" s="136">
        <v>404656500</v>
      </c>
      <c r="H379" s="136">
        <v>404656500</v>
      </c>
      <c r="I379" s="136"/>
      <c r="J379" s="136"/>
      <c r="K379" s="236">
        <f t="shared" si="220"/>
        <v>404656500</v>
      </c>
      <c r="L379" s="222">
        <f t="shared" si="221"/>
        <v>404656500</v>
      </c>
    </row>
    <row r="380" spans="1:12" ht="51" x14ac:dyDescent="0.25">
      <c r="A380" s="126" t="s">
        <v>595</v>
      </c>
      <c r="B380" s="123" t="s">
        <v>69</v>
      </c>
      <c r="C380" s="123" t="s">
        <v>65</v>
      </c>
      <c r="D380" s="123" t="s">
        <v>40</v>
      </c>
      <c r="E380" s="123" t="s">
        <v>592</v>
      </c>
      <c r="F380" s="124"/>
      <c r="G380" s="136">
        <f>G381</f>
        <v>114823300</v>
      </c>
      <c r="H380" s="161">
        <f>H381</f>
        <v>0</v>
      </c>
      <c r="I380" s="161">
        <f t="shared" ref="I380:L380" si="233">I381</f>
        <v>0</v>
      </c>
      <c r="J380" s="161">
        <f t="shared" si="233"/>
        <v>0</v>
      </c>
      <c r="K380" s="236">
        <f t="shared" si="233"/>
        <v>114823300</v>
      </c>
      <c r="L380" s="222">
        <f t="shared" si="233"/>
        <v>0</v>
      </c>
    </row>
    <row r="381" spans="1:12" ht="25.5" x14ac:dyDescent="0.25">
      <c r="A381" s="126" t="s">
        <v>47</v>
      </c>
      <c r="B381" s="123" t="s">
        <v>69</v>
      </c>
      <c r="C381" s="123" t="s">
        <v>65</v>
      </c>
      <c r="D381" s="123" t="s">
        <v>40</v>
      </c>
      <c r="E381" s="123" t="s">
        <v>592</v>
      </c>
      <c r="F381" s="124">
        <v>600</v>
      </c>
      <c r="G381" s="136">
        <v>114823300</v>
      </c>
      <c r="H381" s="161"/>
      <c r="I381" s="161"/>
      <c r="J381" s="124"/>
      <c r="K381" s="236">
        <f t="shared" si="220"/>
        <v>114823300</v>
      </c>
      <c r="L381" s="222">
        <f t="shared" si="221"/>
        <v>0</v>
      </c>
    </row>
    <row r="382" spans="1:12" ht="51" x14ac:dyDescent="0.25">
      <c r="A382" s="128" t="s">
        <v>596</v>
      </c>
      <c r="B382" s="123" t="s">
        <v>69</v>
      </c>
      <c r="C382" s="123" t="s">
        <v>65</v>
      </c>
      <c r="D382" s="123" t="s">
        <v>40</v>
      </c>
      <c r="E382" s="123" t="s">
        <v>593</v>
      </c>
      <c r="F382" s="124"/>
      <c r="G382" s="136">
        <f>G383</f>
        <v>3937366</v>
      </c>
      <c r="H382" s="161">
        <f>H383</f>
        <v>0</v>
      </c>
      <c r="I382" s="161">
        <f t="shared" ref="I382:L382" si="234">I383</f>
        <v>0</v>
      </c>
      <c r="J382" s="161">
        <f t="shared" si="234"/>
        <v>0</v>
      </c>
      <c r="K382" s="236">
        <f t="shared" si="234"/>
        <v>3937366</v>
      </c>
      <c r="L382" s="222">
        <f t="shared" si="234"/>
        <v>0</v>
      </c>
    </row>
    <row r="383" spans="1:12" ht="25.5" x14ac:dyDescent="0.25">
      <c r="A383" s="126" t="s">
        <v>47</v>
      </c>
      <c r="B383" s="123" t="s">
        <v>69</v>
      </c>
      <c r="C383" s="123" t="s">
        <v>65</v>
      </c>
      <c r="D383" s="123" t="s">
        <v>40</v>
      </c>
      <c r="E383" s="123" t="s">
        <v>593</v>
      </c>
      <c r="F383" s="124">
        <v>600</v>
      </c>
      <c r="G383" s="136">
        <v>3937366</v>
      </c>
      <c r="H383" s="161"/>
      <c r="I383" s="161"/>
      <c r="J383" s="124"/>
      <c r="K383" s="236">
        <f t="shared" si="220"/>
        <v>3937366</v>
      </c>
      <c r="L383" s="222">
        <f t="shared" si="221"/>
        <v>0</v>
      </c>
    </row>
    <row r="384" spans="1:12" ht="51" x14ac:dyDescent="0.25">
      <c r="A384" s="128" t="s">
        <v>597</v>
      </c>
      <c r="B384" s="123" t="s">
        <v>69</v>
      </c>
      <c r="C384" s="123" t="s">
        <v>65</v>
      </c>
      <c r="D384" s="123" t="s">
        <v>40</v>
      </c>
      <c r="E384" s="123" t="s">
        <v>594</v>
      </c>
      <c r="F384" s="124"/>
      <c r="G384" s="136">
        <f>G385</f>
        <v>119988600</v>
      </c>
      <c r="H384" s="161">
        <f>H385</f>
        <v>0</v>
      </c>
      <c r="I384" s="161">
        <f t="shared" ref="I384:L384" si="235">I385</f>
        <v>-475799</v>
      </c>
      <c r="J384" s="161">
        <f t="shared" si="235"/>
        <v>0</v>
      </c>
      <c r="K384" s="236">
        <f t="shared" si="235"/>
        <v>119512801</v>
      </c>
      <c r="L384" s="222">
        <f t="shared" si="235"/>
        <v>0</v>
      </c>
    </row>
    <row r="385" spans="1:12" ht="25.5" x14ac:dyDescent="0.25">
      <c r="A385" s="126" t="s">
        <v>47</v>
      </c>
      <c r="B385" s="123" t="s">
        <v>69</v>
      </c>
      <c r="C385" s="123" t="s">
        <v>65</v>
      </c>
      <c r="D385" s="123" t="s">
        <v>40</v>
      </c>
      <c r="E385" s="123" t="s">
        <v>594</v>
      </c>
      <c r="F385" s="124">
        <v>600</v>
      </c>
      <c r="G385" s="136">
        <v>119988600</v>
      </c>
      <c r="H385" s="161"/>
      <c r="I385" s="161">
        <v>-475799</v>
      </c>
      <c r="J385" s="124"/>
      <c r="K385" s="236">
        <f t="shared" si="220"/>
        <v>119512801</v>
      </c>
      <c r="L385" s="222">
        <f t="shared" si="221"/>
        <v>0</v>
      </c>
    </row>
    <row r="386" spans="1:12" x14ac:dyDescent="0.25">
      <c r="A386" s="126" t="s">
        <v>600</v>
      </c>
      <c r="B386" s="123" t="s">
        <v>69</v>
      </c>
      <c r="C386" s="123" t="s">
        <v>65</v>
      </c>
      <c r="D386" s="123" t="s">
        <v>40</v>
      </c>
      <c r="E386" s="123" t="s">
        <v>601</v>
      </c>
      <c r="F386" s="124"/>
      <c r="G386" s="136">
        <f>G387</f>
        <v>350000</v>
      </c>
      <c r="H386" s="136">
        <f>H387</f>
        <v>0</v>
      </c>
      <c r="I386" s="136">
        <f t="shared" ref="I386:L386" si="236">I387</f>
        <v>0</v>
      </c>
      <c r="J386" s="136">
        <f t="shared" si="236"/>
        <v>0</v>
      </c>
      <c r="K386" s="236">
        <f t="shared" si="236"/>
        <v>350000</v>
      </c>
      <c r="L386" s="222">
        <f t="shared" si="236"/>
        <v>0</v>
      </c>
    </row>
    <row r="387" spans="1:12" ht="25.5" x14ac:dyDescent="0.25">
      <c r="A387" s="126" t="s">
        <v>47</v>
      </c>
      <c r="B387" s="123" t="s">
        <v>69</v>
      </c>
      <c r="C387" s="123" t="s">
        <v>65</v>
      </c>
      <c r="D387" s="123" t="s">
        <v>40</v>
      </c>
      <c r="E387" s="123" t="s">
        <v>601</v>
      </c>
      <c r="F387" s="124">
        <v>600</v>
      </c>
      <c r="G387" s="136">
        <v>350000</v>
      </c>
      <c r="H387" s="161"/>
      <c r="I387" s="161"/>
      <c r="J387" s="124"/>
      <c r="K387" s="236">
        <f t="shared" si="220"/>
        <v>350000</v>
      </c>
      <c r="L387" s="222">
        <f t="shared" si="221"/>
        <v>0</v>
      </c>
    </row>
    <row r="388" spans="1:12" ht="38.25" x14ac:dyDescent="0.25">
      <c r="A388" s="126" t="s">
        <v>598</v>
      </c>
      <c r="B388" s="123" t="s">
        <v>69</v>
      </c>
      <c r="C388" s="123" t="s">
        <v>65</v>
      </c>
      <c r="D388" s="123" t="s">
        <v>40</v>
      </c>
      <c r="E388" s="123" t="s">
        <v>599</v>
      </c>
      <c r="F388" s="124"/>
      <c r="G388" s="136">
        <f>G389+G391</f>
        <v>1600000</v>
      </c>
      <c r="H388" s="136">
        <f>H389+H391</f>
        <v>0</v>
      </c>
      <c r="I388" s="136">
        <f t="shared" ref="I388:L388" si="237">I389+I391</f>
        <v>0</v>
      </c>
      <c r="J388" s="136">
        <f t="shared" si="237"/>
        <v>0</v>
      </c>
      <c r="K388" s="236">
        <f t="shared" si="237"/>
        <v>1600000</v>
      </c>
      <c r="L388" s="222">
        <f t="shared" si="237"/>
        <v>0</v>
      </c>
    </row>
    <row r="389" spans="1:12" ht="25.5" x14ac:dyDescent="0.25">
      <c r="A389" s="126" t="s">
        <v>602</v>
      </c>
      <c r="B389" s="123" t="s">
        <v>69</v>
      </c>
      <c r="C389" s="123" t="s">
        <v>65</v>
      </c>
      <c r="D389" s="123" t="s">
        <v>40</v>
      </c>
      <c r="E389" s="123" t="s">
        <v>604</v>
      </c>
      <c r="F389" s="124"/>
      <c r="G389" s="136">
        <f>G390</f>
        <v>400000</v>
      </c>
      <c r="H389" s="136">
        <f>H390</f>
        <v>0</v>
      </c>
      <c r="I389" s="136">
        <f t="shared" ref="I389:L389" si="238">I390</f>
        <v>0</v>
      </c>
      <c r="J389" s="136">
        <f t="shared" si="238"/>
        <v>0</v>
      </c>
      <c r="K389" s="236">
        <f t="shared" si="238"/>
        <v>400000</v>
      </c>
      <c r="L389" s="222">
        <f t="shared" si="238"/>
        <v>0</v>
      </c>
    </row>
    <row r="390" spans="1:12" ht="25.5" x14ac:dyDescent="0.25">
      <c r="A390" s="126" t="s">
        <v>47</v>
      </c>
      <c r="B390" s="123" t="s">
        <v>69</v>
      </c>
      <c r="C390" s="123" t="s">
        <v>65</v>
      </c>
      <c r="D390" s="123" t="s">
        <v>40</v>
      </c>
      <c r="E390" s="123" t="s">
        <v>604</v>
      </c>
      <c r="F390" s="124">
        <v>600</v>
      </c>
      <c r="G390" s="136">
        <v>400000</v>
      </c>
      <c r="H390" s="136"/>
      <c r="I390" s="161"/>
      <c r="J390" s="124"/>
      <c r="K390" s="236">
        <f t="shared" si="220"/>
        <v>400000</v>
      </c>
      <c r="L390" s="222">
        <f t="shared" si="221"/>
        <v>0</v>
      </c>
    </row>
    <row r="391" spans="1:12" ht="25.5" x14ac:dyDescent="0.25">
      <c r="A391" s="126" t="s">
        <v>603</v>
      </c>
      <c r="B391" s="123" t="s">
        <v>69</v>
      </c>
      <c r="C391" s="123" t="s">
        <v>65</v>
      </c>
      <c r="D391" s="123" t="s">
        <v>40</v>
      </c>
      <c r="E391" s="123" t="s">
        <v>605</v>
      </c>
      <c r="F391" s="124"/>
      <c r="G391" s="136">
        <f>G392</f>
        <v>1200000</v>
      </c>
      <c r="H391" s="136">
        <f>H392</f>
        <v>0</v>
      </c>
      <c r="I391" s="136">
        <f t="shared" ref="I391:L391" si="239">I392</f>
        <v>0</v>
      </c>
      <c r="J391" s="136">
        <f t="shared" si="239"/>
        <v>0</v>
      </c>
      <c r="K391" s="236">
        <f t="shared" si="239"/>
        <v>1200000</v>
      </c>
      <c r="L391" s="222">
        <f t="shared" si="239"/>
        <v>0</v>
      </c>
    </row>
    <row r="392" spans="1:12" ht="25.5" x14ac:dyDescent="0.25">
      <c r="A392" s="126" t="s">
        <v>47</v>
      </c>
      <c r="B392" s="123" t="s">
        <v>69</v>
      </c>
      <c r="C392" s="123" t="s">
        <v>65</v>
      </c>
      <c r="D392" s="123" t="s">
        <v>40</v>
      </c>
      <c r="E392" s="123" t="s">
        <v>605</v>
      </c>
      <c r="F392" s="124">
        <v>600</v>
      </c>
      <c r="G392" s="136">
        <v>1200000</v>
      </c>
      <c r="H392" s="161"/>
      <c r="I392" s="161"/>
      <c r="J392" s="124"/>
      <c r="K392" s="236">
        <f t="shared" si="220"/>
        <v>1200000</v>
      </c>
      <c r="L392" s="222">
        <f t="shared" si="221"/>
        <v>0</v>
      </c>
    </row>
    <row r="393" spans="1:12" x14ac:dyDescent="0.25">
      <c r="A393" s="126" t="s">
        <v>606</v>
      </c>
      <c r="B393" s="123" t="s">
        <v>69</v>
      </c>
      <c r="C393" s="123" t="s">
        <v>65</v>
      </c>
      <c r="D393" s="123" t="s">
        <v>40</v>
      </c>
      <c r="E393" s="123" t="s">
        <v>608</v>
      </c>
      <c r="F393" s="124"/>
      <c r="G393" s="136">
        <f>G394</f>
        <v>23125500</v>
      </c>
      <c r="H393" s="136">
        <f>H394</f>
        <v>18716600</v>
      </c>
      <c r="I393" s="136">
        <f t="shared" ref="I393:L393" si="240">I394</f>
        <v>0</v>
      </c>
      <c r="J393" s="136">
        <f t="shared" si="240"/>
        <v>0</v>
      </c>
      <c r="K393" s="236">
        <f t="shared" si="240"/>
        <v>23125500</v>
      </c>
      <c r="L393" s="222">
        <f t="shared" si="240"/>
        <v>18716600</v>
      </c>
    </row>
    <row r="394" spans="1:12" ht="25.5" x14ac:dyDescent="0.25">
      <c r="A394" s="126" t="s">
        <v>607</v>
      </c>
      <c r="B394" s="123" t="s">
        <v>69</v>
      </c>
      <c r="C394" s="123" t="s">
        <v>65</v>
      </c>
      <c r="D394" s="123" t="s">
        <v>40</v>
      </c>
      <c r="E394" s="123" t="s">
        <v>609</v>
      </c>
      <c r="F394" s="124"/>
      <c r="G394" s="136">
        <f>G395+G397+G399</f>
        <v>23125500</v>
      </c>
      <c r="H394" s="136">
        <f>H395+H397+H399</f>
        <v>18716600</v>
      </c>
      <c r="I394" s="136">
        <f t="shared" ref="I394:L394" si="241">I395+I397+I399</f>
        <v>0</v>
      </c>
      <c r="J394" s="136">
        <f t="shared" si="241"/>
        <v>0</v>
      </c>
      <c r="K394" s="236">
        <f t="shared" si="241"/>
        <v>23125500</v>
      </c>
      <c r="L394" s="222">
        <f t="shared" si="241"/>
        <v>18716600</v>
      </c>
    </row>
    <row r="395" spans="1:12" ht="51" x14ac:dyDescent="0.25">
      <c r="A395" s="126" t="s">
        <v>78</v>
      </c>
      <c r="B395" s="123" t="s">
        <v>69</v>
      </c>
      <c r="C395" s="123" t="s">
        <v>65</v>
      </c>
      <c r="D395" s="123" t="s">
        <v>40</v>
      </c>
      <c r="E395" s="123" t="s">
        <v>610</v>
      </c>
      <c r="F395" s="124"/>
      <c r="G395" s="136">
        <f>G396</f>
        <v>1617400</v>
      </c>
      <c r="H395" s="136">
        <f>H396</f>
        <v>1617400</v>
      </c>
      <c r="I395" s="136">
        <f t="shared" ref="I395:L395" si="242">I396</f>
        <v>0</v>
      </c>
      <c r="J395" s="136">
        <f t="shared" si="242"/>
        <v>0</v>
      </c>
      <c r="K395" s="236">
        <f t="shared" si="242"/>
        <v>1617400</v>
      </c>
      <c r="L395" s="222">
        <f t="shared" si="242"/>
        <v>1617400</v>
      </c>
    </row>
    <row r="396" spans="1:12" ht="25.5" x14ac:dyDescent="0.25">
      <c r="A396" s="126" t="s">
        <v>47</v>
      </c>
      <c r="B396" s="123" t="s">
        <v>69</v>
      </c>
      <c r="C396" s="123" t="s">
        <v>65</v>
      </c>
      <c r="D396" s="123" t="s">
        <v>40</v>
      </c>
      <c r="E396" s="123" t="s">
        <v>610</v>
      </c>
      <c r="F396" s="124">
        <v>600</v>
      </c>
      <c r="G396" s="136">
        <v>1617400</v>
      </c>
      <c r="H396" s="136">
        <v>1617400</v>
      </c>
      <c r="I396" s="161"/>
      <c r="J396" s="136"/>
      <c r="K396" s="236">
        <f t="shared" si="220"/>
        <v>1617400</v>
      </c>
      <c r="L396" s="222">
        <f t="shared" si="221"/>
        <v>1617400</v>
      </c>
    </row>
    <row r="397" spans="1:12" x14ac:dyDescent="0.25">
      <c r="A397" s="126" t="s">
        <v>77</v>
      </c>
      <c r="B397" s="123" t="s">
        <v>69</v>
      </c>
      <c r="C397" s="123" t="s">
        <v>65</v>
      </c>
      <c r="D397" s="123" t="s">
        <v>40</v>
      </c>
      <c r="E397" s="123" t="s">
        <v>611</v>
      </c>
      <c r="F397" s="124"/>
      <c r="G397" s="136">
        <f>G398</f>
        <v>17099200</v>
      </c>
      <c r="H397" s="136">
        <f>H398</f>
        <v>17099200</v>
      </c>
      <c r="I397" s="161">
        <f t="shared" ref="I397:J397" si="243">I398</f>
        <v>0</v>
      </c>
      <c r="J397" s="136">
        <f t="shared" si="243"/>
        <v>0</v>
      </c>
      <c r="K397" s="236">
        <f t="shared" si="220"/>
        <v>17099200</v>
      </c>
      <c r="L397" s="222">
        <f t="shared" si="221"/>
        <v>17099200</v>
      </c>
    </row>
    <row r="398" spans="1:12" ht="25.5" x14ac:dyDescent="0.25">
      <c r="A398" s="126" t="s">
        <v>47</v>
      </c>
      <c r="B398" s="123" t="s">
        <v>69</v>
      </c>
      <c r="C398" s="123" t="s">
        <v>65</v>
      </c>
      <c r="D398" s="123" t="s">
        <v>40</v>
      </c>
      <c r="E398" s="123" t="s">
        <v>611</v>
      </c>
      <c r="F398" s="124">
        <v>600</v>
      </c>
      <c r="G398" s="136">
        <v>17099200</v>
      </c>
      <c r="H398" s="136">
        <v>17099200</v>
      </c>
      <c r="I398" s="161"/>
      <c r="J398" s="136"/>
      <c r="K398" s="236">
        <f t="shared" si="220"/>
        <v>17099200</v>
      </c>
      <c r="L398" s="222">
        <f t="shared" si="221"/>
        <v>17099200</v>
      </c>
    </row>
    <row r="399" spans="1:12" ht="51" x14ac:dyDescent="0.25">
      <c r="A399" s="126" t="s">
        <v>612</v>
      </c>
      <c r="B399" s="123" t="s">
        <v>69</v>
      </c>
      <c r="C399" s="123" t="s">
        <v>65</v>
      </c>
      <c r="D399" s="123" t="s">
        <v>40</v>
      </c>
      <c r="E399" s="123" t="s">
        <v>613</v>
      </c>
      <c r="F399" s="124"/>
      <c r="G399" s="136">
        <f>G400</f>
        <v>4408900</v>
      </c>
      <c r="H399" s="136">
        <f>H400</f>
        <v>0</v>
      </c>
      <c r="I399" s="136">
        <f t="shared" ref="I399:L399" si="244">I400</f>
        <v>0</v>
      </c>
      <c r="J399" s="136">
        <f t="shared" si="244"/>
        <v>0</v>
      </c>
      <c r="K399" s="236">
        <f t="shared" si="244"/>
        <v>4408900</v>
      </c>
      <c r="L399" s="222">
        <f t="shared" si="244"/>
        <v>0</v>
      </c>
    </row>
    <row r="400" spans="1:12" ht="25.5" x14ac:dyDescent="0.25">
      <c r="A400" s="126" t="s">
        <v>47</v>
      </c>
      <c r="B400" s="123" t="s">
        <v>69</v>
      </c>
      <c r="C400" s="123" t="s">
        <v>65</v>
      </c>
      <c r="D400" s="123" t="s">
        <v>40</v>
      </c>
      <c r="E400" s="123" t="s">
        <v>613</v>
      </c>
      <c r="F400" s="124">
        <v>600</v>
      </c>
      <c r="G400" s="136">
        <v>4408900</v>
      </c>
      <c r="H400" s="161"/>
      <c r="I400" s="161"/>
      <c r="J400" s="136"/>
      <c r="K400" s="236">
        <f t="shared" si="220"/>
        <v>4408900</v>
      </c>
      <c r="L400" s="222">
        <f t="shared" si="221"/>
        <v>0</v>
      </c>
    </row>
    <row r="401" spans="1:12" x14ac:dyDescent="0.25">
      <c r="A401" s="127" t="s">
        <v>82</v>
      </c>
      <c r="B401" s="123" t="s">
        <v>69</v>
      </c>
      <c r="C401" s="123" t="s">
        <v>65</v>
      </c>
      <c r="D401" s="123" t="s">
        <v>65</v>
      </c>
      <c r="E401" s="123"/>
      <c r="F401" s="124"/>
      <c r="G401" s="136">
        <f t="shared" ref="G401:L403" si="245">G402</f>
        <v>12699500</v>
      </c>
      <c r="H401" s="161">
        <f t="shared" si="245"/>
        <v>2235500</v>
      </c>
      <c r="I401" s="161">
        <f t="shared" si="245"/>
        <v>0</v>
      </c>
      <c r="J401" s="161">
        <f t="shared" si="245"/>
        <v>0</v>
      </c>
      <c r="K401" s="236">
        <f t="shared" si="245"/>
        <v>12699500</v>
      </c>
      <c r="L401" s="222">
        <f t="shared" si="245"/>
        <v>2235500</v>
      </c>
    </row>
    <row r="402" spans="1:12" ht="25.5" x14ac:dyDescent="0.25">
      <c r="A402" s="126" t="s">
        <v>576</v>
      </c>
      <c r="B402" s="123" t="s">
        <v>69</v>
      </c>
      <c r="C402" s="123" t="s">
        <v>65</v>
      </c>
      <c r="D402" s="123" t="s">
        <v>65</v>
      </c>
      <c r="E402" s="123" t="s">
        <v>578</v>
      </c>
      <c r="F402" s="124"/>
      <c r="G402" s="136">
        <f t="shared" si="245"/>
        <v>12699500</v>
      </c>
      <c r="H402" s="161">
        <f t="shared" si="245"/>
        <v>2235500</v>
      </c>
      <c r="I402" s="161">
        <f t="shared" si="245"/>
        <v>0</v>
      </c>
      <c r="J402" s="161">
        <f t="shared" si="245"/>
        <v>0</v>
      </c>
      <c r="K402" s="236">
        <f t="shared" si="245"/>
        <v>12699500</v>
      </c>
      <c r="L402" s="222">
        <f t="shared" si="245"/>
        <v>2235500</v>
      </c>
    </row>
    <row r="403" spans="1:12" x14ac:dyDescent="0.25">
      <c r="A403" s="126" t="s">
        <v>614</v>
      </c>
      <c r="B403" s="123" t="s">
        <v>69</v>
      </c>
      <c r="C403" s="123" t="s">
        <v>65</v>
      </c>
      <c r="D403" s="123" t="s">
        <v>65</v>
      </c>
      <c r="E403" s="123" t="s">
        <v>651</v>
      </c>
      <c r="F403" s="124"/>
      <c r="G403" s="136">
        <f>G404</f>
        <v>12699500</v>
      </c>
      <c r="H403" s="136">
        <f>H404</f>
        <v>2235500</v>
      </c>
      <c r="I403" s="136">
        <f t="shared" si="245"/>
        <v>0</v>
      </c>
      <c r="J403" s="136">
        <f t="shared" si="245"/>
        <v>0</v>
      </c>
      <c r="K403" s="236">
        <f t="shared" si="245"/>
        <v>12699500</v>
      </c>
      <c r="L403" s="222">
        <f t="shared" si="245"/>
        <v>2235500</v>
      </c>
    </row>
    <row r="404" spans="1:12" ht="25.5" x14ac:dyDescent="0.25">
      <c r="A404" s="126" t="s">
        <v>650</v>
      </c>
      <c r="B404" s="123" t="s">
        <v>69</v>
      </c>
      <c r="C404" s="123" t="s">
        <v>65</v>
      </c>
      <c r="D404" s="123" t="s">
        <v>65</v>
      </c>
      <c r="E404" s="123" t="s">
        <v>652</v>
      </c>
      <c r="F404" s="124"/>
      <c r="G404" s="136">
        <f>G405+G407+G411+G413+G409</f>
        <v>12699500</v>
      </c>
      <c r="H404" s="222">
        <f t="shared" ref="H404:L404" si="246">H405+H407+H411+H413+H409</f>
        <v>2235500</v>
      </c>
      <c r="I404" s="222">
        <f t="shared" si="246"/>
        <v>0</v>
      </c>
      <c r="J404" s="222">
        <f t="shared" si="246"/>
        <v>0</v>
      </c>
      <c r="K404" s="236">
        <f t="shared" si="246"/>
        <v>12699500</v>
      </c>
      <c r="L404" s="222">
        <f t="shared" si="246"/>
        <v>2235500</v>
      </c>
    </row>
    <row r="405" spans="1:12" ht="38.25" x14ac:dyDescent="0.25">
      <c r="A405" s="126" t="s">
        <v>81</v>
      </c>
      <c r="B405" s="123" t="s">
        <v>69</v>
      </c>
      <c r="C405" s="123" t="s">
        <v>65</v>
      </c>
      <c r="D405" s="123" t="s">
        <v>65</v>
      </c>
      <c r="E405" s="123" t="s">
        <v>653</v>
      </c>
      <c r="F405" s="124"/>
      <c r="G405" s="136">
        <f>G406</f>
        <v>2235500</v>
      </c>
      <c r="H405" s="136">
        <f>H406</f>
        <v>2235500</v>
      </c>
      <c r="I405" s="136">
        <f t="shared" ref="I405:L405" si="247">I406</f>
        <v>0</v>
      </c>
      <c r="J405" s="136">
        <f t="shared" si="247"/>
        <v>0</v>
      </c>
      <c r="K405" s="236">
        <f t="shared" si="247"/>
        <v>2235500</v>
      </c>
      <c r="L405" s="222">
        <f t="shared" si="247"/>
        <v>2235500</v>
      </c>
    </row>
    <row r="406" spans="1:12" ht="25.5" x14ac:dyDescent="0.25">
      <c r="A406" s="126" t="s">
        <v>47</v>
      </c>
      <c r="B406" s="123" t="s">
        <v>69</v>
      </c>
      <c r="C406" s="123" t="s">
        <v>65</v>
      </c>
      <c r="D406" s="123" t="s">
        <v>65</v>
      </c>
      <c r="E406" s="123" t="s">
        <v>653</v>
      </c>
      <c r="F406" s="124">
        <v>600</v>
      </c>
      <c r="G406" s="136">
        <v>2235500</v>
      </c>
      <c r="H406" s="161">
        <v>2235500</v>
      </c>
      <c r="I406" s="161"/>
      <c r="J406" s="136"/>
      <c r="K406" s="236">
        <f t="shared" si="220"/>
        <v>2235500</v>
      </c>
      <c r="L406" s="222">
        <f t="shared" si="221"/>
        <v>2235500</v>
      </c>
    </row>
    <row r="407" spans="1:12" x14ac:dyDescent="0.25">
      <c r="A407" s="126" t="s">
        <v>654</v>
      </c>
      <c r="B407" s="123" t="s">
        <v>69</v>
      </c>
      <c r="C407" s="123" t="s">
        <v>65</v>
      </c>
      <c r="D407" s="123" t="s">
        <v>65</v>
      </c>
      <c r="E407" s="123" t="s">
        <v>655</v>
      </c>
      <c r="F407" s="124"/>
      <c r="G407" s="136">
        <f t="shared" ref="G407:J407" si="248">SUM(G408:G408)</f>
        <v>3261600</v>
      </c>
      <c r="H407" s="161">
        <f t="shared" si="248"/>
        <v>0</v>
      </c>
      <c r="I407" s="161">
        <f t="shared" si="248"/>
        <v>0</v>
      </c>
      <c r="J407" s="136">
        <f t="shared" si="248"/>
        <v>0</v>
      </c>
      <c r="K407" s="236">
        <f t="shared" si="220"/>
        <v>3261600</v>
      </c>
      <c r="L407" s="222">
        <f t="shared" si="221"/>
        <v>0</v>
      </c>
    </row>
    <row r="408" spans="1:12" ht="25.5" x14ac:dyDescent="0.25">
      <c r="A408" s="126" t="s">
        <v>47</v>
      </c>
      <c r="B408" s="123" t="s">
        <v>69</v>
      </c>
      <c r="C408" s="123" t="s">
        <v>65</v>
      </c>
      <c r="D408" s="123" t="s">
        <v>65</v>
      </c>
      <c r="E408" s="123" t="s">
        <v>655</v>
      </c>
      <c r="F408" s="124">
        <v>600</v>
      </c>
      <c r="G408" s="136">
        <v>3261600</v>
      </c>
      <c r="H408" s="161"/>
      <c r="I408" s="161"/>
      <c r="J408" s="124"/>
      <c r="K408" s="236">
        <f t="shared" si="220"/>
        <v>3261600</v>
      </c>
      <c r="L408" s="222">
        <f t="shared" si="221"/>
        <v>0</v>
      </c>
    </row>
    <row r="409" spans="1:12" ht="25.5" x14ac:dyDescent="0.25">
      <c r="A409" s="126" t="s">
        <v>986</v>
      </c>
      <c r="B409" s="123" t="s">
        <v>69</v>
      </c>
      <c r="C409" s="123" t="s">
        <v>65</v>
      </c>
      <c r="D409" s="123" t="s">
        <v>65</v>
      </c>
      <c r="E409" s="123" t="s">
        <v>985</v>
      </c>
      <c r="F409" s="221"/>
      <c r="G409" s="222">
        <f>G410</f>
        <v>180000</v>
      </c>
      <c r="H409" s="222">
        <f t="shared" ref="H409:L409" si="249">H410</f>
        <v>0</v>
      </c>
      <c r="I409" s="222">
        <f t="shared" si="249"/>
        <v>0</v>
      </c>
      <c r="J409" s="222">
        <f t="shared" si="249"/>
        <v>0</v>
      </c>
      <c r="K409" s="236">
        <f t="shared" si="249"/>
        <v>180000</v>
      </c>
      <c r="L409" s="222">
        <f t="shared" si="249"/>
        <v>0</v>
      </c>
    </row>
    <row r="410" spans="1:12" ht="25.5" x14ac:dyDescent="0.25">
      <c r="A410" s="126" t="s">
        <v>17</v>
      </c>
      <c r="B410" s="123" t="s">
        <v>69</v>
      </c>
      <c r="C410" s="123" t="s">
        <v>65</v>
      </c>
      <c r="D410" s="123" t="s">
        <v>65</v>
      </c>
      <c r="E410" s="123" t="s">
        <v>985</v>
      </c>
      <c r="F410" s="221">
        <v>200</v>
      </c>
      <c r="G410" s="222">
        <v>180000</v>
      </c>
      <c r="H410" s="223"/>
      <c r="I410" s="223"/>
      <c r="J410" s="221"/>
      <c r="K410" s="236">
        <f>G410+I410</f>
        <v>180000</v>
      </c>
      <c r="L410" s="222">
        <f>H410+J410</f>
        <v>0</v>
      </c>
    </row>
    <row r="411" spans="1:12" x14ac:dyDescent="0.25">
      <c r="A411" s="126" t="s">
        <v>656</v>
      </c>
      <c r="B411" s="123" t="s">
        <v>69</v>
      </c>
      <c r="C411" s="123" t="s">
        <v>65</v>
      </c>
      <c r="D411" s="123" t="s">
        <v>65</v>
      </c>
      <c r="E411" s="123" t="s">
        <v>657</v>
      </c>
      <c r="F411" s="124"/>
      <c r="G411" s="136">
        <f>G412</f>
        <v>5424000</v>
      </c>
      <c r="H411" s="136">
        <f>H412</f>
        <v>0</v>
      </c>
      <c r="I411" s="136">
        <f t="shared" ref="I411:L411" si="250">I412</f>
        <v>0</v>
      </c>
      <c r="J411" s="136">
        <f t="shared" si="250"/>
        <v>0</v>
      </c>
      <c r="K411" s="236">
        <f t="shared" si="250"/>
        <v>5424000</v>
      </c>
      <c r="L411" s="222">
        <f t="shared" si="250"/>
        <v>0</v>
      </c>
    </row>
    <row r="412" spans="1:12" ht="25.5" x14ac:dyDescent="0.25">
      <c r="A412" s="126" t="s">
        <v>17</v>
      </c>
      <c r="B412" s="123" t="s">
        <v>69</v>
      </c>
      <c r="C412" s="123" t="s">
        <v>65</v>
      </c>
      <c r="D412" s="123" t="s">
        <v>65</v>
      </c>
      <c r="E412" s="123" t="s">
        <v>657</v>
      </c>
      <c r="F412" s="124">
        <v>200</v>
      </c>
      <c r="G412" s="136">
        <v>5424000</v>
      </c>
      <c r="H412" s="161"/>
      <c r="I412" s="161"/>
      <c r="J412" s="124"/>
      <c r="K412" s="236">
        <f t="shared" si="220"/>
        <v>5424000</v>
      </c>
      <c r="L412" s="222">
        <f t="shared" si="221"/>
        <v>0</v>
      </c>
    </row>
    <row r="413" spans="1:12" ht="38.25" x14ac:dyDescent="0.25">
      <c r="A413" s="126" t="s">
        <v>658</v>
      </c>
      <c r="B413" s="123" t="s">
        <v>69</v>
      </c>
      <c r="C413" s="123" t="s">
        <v>65</v>
      </c>
      <c r="D413" s="123" t="s">
        <v>65</v>
      </c>
      <c r="E413" s="123" t="s">
        <v>659</v>
      </c>
      <c r="F413" s="124"/>
      <c r="G413" s="136">
        <f>G414</f>
        <v>1598400</v>
      </c>
      <c r="H413" s="161">
        <f>H414</f>
        <v>0</v>
      </c>
      <c r="I413" s="161">
        <f t="shared" ref="I413:J413" si="251">I414</f>
        <v>0</v>
      </c>
      <c r="J413" s="136">
        <f t="shared" si="251"/>
        <v>0</v>
      </c>
      <c r="K413" s="236">
        <f t="shared" si="220"/>
        <v>1598400</v>
      </c>
      <c r="L413" s="222">
        <f t="shared" si="221"/>
        <v>0</v>
      </c>
    </row>
    <row r="414" spans="1:12" ht="25.5" x14ac:dyDescent="0.25">
      <c r="A414" s="126" t="s">
        <v>47</v>
      </c>
      <c r="B414" s="123" t="s">
        <v>69</v>
      </c>
      <c r="C414" s="123" t="s">
        <v>65</v>
      </c>
      <c r="D414" s="123" t="s">
        <v>65</v>
      </c>
      <c r="E414" s="123" t="s">
        <v>659</v>
      </c>
      <c r="F414" s="124">
        <v>600</v>
      </c>
      <c r="G414" s="136">
        <v>1598400</v>
      </c>
      <c r="H414" s="161"/>
      <c r="I414" s="161"/>
      <c r="J414" s="124"/>
      <c r="K414" s="236">
        <f t="shared" si="220"/>
        <v>1598400</v>
      </c>
      <c r="L414" s="222">
        <f t="shared" si="221"/>
        <v>0</v>
      </c>
    </row>
    <row r="415" spans="1:12" x14ac:dyDescent="0.25">
      <c r="A415" s="127" t="s">
        <v>80</v>
      </c>
      <c r="B415" s="123" t="s">
        <v>69</v>
      </c>
      <c r="C415" s="123" t="s">
        <v>65</v>
      </c>
      <c r="D415" s="123" t="s">
        <v>55</v>
      </c>
      <c r="E415" s="123"/>
      <c r="F415" s="124"/>
      <c r="G415" s="136">
        <f>G416</f>
        <v>109164700</v>
      </c>
      <c r="H415" s="136">
        <f>H416</f>
        <v>0</v>
      </c>
      <c r="I415" s="136">
        <f t="shared" ref="I415:L415" si="252">I416</f>
        <v>475799</v>
      </c>
      <c r="J415" s="136">
        <f t="shared" si="252"/>
        <v>0</v>
      </c>
      <c r="K415" s="236">
        <f t="shared" si="252"/>
        <v>109640499</v>
      </c>
      <c r="L415" s="222">
        <f t="shared" si="252"/>
        <v>0</v>
      </c>
    </row>
    <row r="416" spans="1:12" ht="25.5" x14ac:dyDescent="0.25">
      <c r="A416" s="126" t="s">
        <v>615</v>
      </c>
      <c r="B416" s="123" t="s">
        <v>69</v>
      </c>
      <c r="C416" s="123" t="s">
        <v>65</v>
      </c>
      <c r="D416" s="123" t="s">
        <v>55</v>
      </c>
      <c r="E416" s="123" t="s">
        <v>578</v>
      </c>
      <c r="F416" s="124"/>
      <c r="G416" s="136">
        <f t="shared" ref="G416:H416" si="253">G417+G436</f>
        <v>109164700</v>
      </c>
      <c r="H416" s="161">
        <f t="shared" si="253"/>
        <v>0</v>
      </c>
      <c r="I416" s="161">
        <f t="shared" ref="I416:L416" si="254">I417+I436</f>
        <v>475799</v>
      </c>
      <c r="J416" s="161">
        <f t="shared" si="254"/>
        <v>0</v>
      </c>
      <c r="K416" s="236">
        <f t="shared" si="254"/>
        <v>109640499</v>
      </c>
      <c r="L416" s="222">
        <f t="shared" si="254"/>
        <v>0</v>
      </c>
    </row>
    <row r="417" spans="1:12" ht="25.5" x14ac:dyDescent="0.25">
      <c r="A417" s="126" t="s">
        <v>577</v>
      </c>
      <c r="B417" s="123" t="s">
        <v>69</v>
      </c>
      <c r="C417" s="123" t="s">
        <v>65</v>
      </c>
      <c r="D417" s="123" t="s">
        <v>55</v>
      </c>
      <c r="E417" s="123" t="s">
        <v>579</v>
      </c>
      <c r="F417" s="124"/>
      <c r="G417" s="136">
        <f>G418+G427</f>
        <v>75351700</v>
      </c>
      <c r="H417" s="136">
        <f>H418+H427</f>
        <v>0</v>
      </c>
      <c r="I417" s="136">
        <f t="shared" ref="I417:L417" si="255">I418+I427</f>
        <v>475799</v>
      </c>
      <c r="J417" s="136">
        <f t="shared" si="255"/>
        <v>0</v>
      </c>
      <c r="K417" s="236">
        <f t="shared" si="255"/>
        <v>75827499</v>
      </c>
      <c r="L417" s="222">
        <f t="shared" si="255"/>
        <v>0</v>
      </c>
    </row>
    <row r="418" spans="1:12" ht="38.25" x14ac:dyDescent="0.25">
      <c r="A418" s="126" t="s">
        <v>598</v>
      </c>
      <c r="B418" s="123" t="s">
        <v>69</v>
      </c>
      <c r="C418" s="123" t="s">
        <v>65</v>
      </c>
      <c r="D418" s="123" t="s">
        <v>55</v>
      </c>
      <c r="E418" s="123" t="s">
        <v>599</v>
      </c>
      <c r="F418" s="124"/>
      <c r="G418" s="136">
        <f>G419+G421+G423+G425</f>
        <v>5335000</v>
      </c>
      <c r="H418" s="136">
        <f t="shared" ref="H418" si="256">H419+H421+H423+H425</f>
        <v>0</v>
      </c>
      <c r="I418" s="136">
        <f t="shared" ref="I418:L418" si="257">I419+I421+I423+I425</f>
        <v>0</v>
      </c>
      <c r="J418" s="136">
        <f t="shared" si="257"/>
        <v>0</v>
      </c>
      <c r="K418" s="236">
        <f t="shared" si="257"/>
        <v>5335000</v>
      </c>
      <c r="L418" s="222">
        <f t="shared" si="257"/>
        <v>0</v>
      </c>
    </row>
    <row r="419" spans="1:12" ht="25.5" x14ac:dyDescent="0.25">
      <c r="A419" s="126" t="s">
        <v>301</v>
      </c>
      <c r="B419" s="123" t="s">
        <v>69</v>
      </c>
      <c r="C419" s="123" t="s">
        <v>65</v>
      </c>
      <c r="D419" s="123" t="s">
        <v>55</v>
      </c>
      <c r="E419" s="123" t="s">
        <v>660</v>
      </c>
      <c r="F419" s="124"/>
      <c r="G419" s="136">
        <f>G420</f>
        <v>290000</v>
      </c>
      <c r="H419" s="136">
        <f>H420</f>
        <v>0</v>
      </c>
      <c r="I419" s="136">
        <f t="shared" ref="I419:L419" si="258">I420</f>
        <v>0</v>
      </c>
      <c r="J419" s="136">
        <f t="shared" si="258"/>
        <v>0</v>
      </c>
      <c r="K419" s="236">
        <f t="shared" si="258"/>
        <v>290000</v>
      </c>
      <c r="L419" s="222">
        <f t="shared" si="258"/>
        <v>0</v>
      </c>
    </row>
    <row r="420" spans="1:12" ht="25.5" x14ac:dyDescent="0.25">
      <c r="A420" s="126" t="s">
        <v>47</v>
      </c>
      <c r="B420" s="124">
        <v>707</v>
      </c>
      <c r="C420" s="123" t="s">
        <v>65</v>
      </c>
      <c r="D420" s="123" t="s">
        <v>55</v>
      </c>
      <c r="E420" s="123" t="s">
        <v>660</v>
      </c>
      <c r="F420" s="123" t="s">
        <v>45</v>
      </c>
      <c r="G420" s="136">
        <v>290000</v>
      </c>
      <c r="H420" s="161"/>
      <c r="I420" s="161"/>
      <c r="J420" s="136"/>
      <c r="K420" s="236">
        <f t="shared" si="220"/>
        <v>290000</v>
      </c>
      <c r="L420" s="222">
        <f t="shared" si="221"/>
        <v>0</v>
      </c>
    </row>
    <row r="421" spans="1:12" x14ac:dyDescent="0.25">
      <c r="A421" s="126" t="s">
        <v>661</v>
      </c>
      <c r="B421" s="123" t="s">
        <v>69</v>
      </c>
      <c r="C421" s="123" t="s">
        <v>65</v>
      </c>
      <c r="D421" s="123" t="s">
        <v>55</v>
      </c>
      <c r="E421" s="123" t="s">
        <v>662</v>
      </c>
      <c r="F421" s="124"/>
      <c r="G421" s="136">
        <f>G422</f>
        <v>2810000</v>
      </c>
      <c r="H421" s="136">
        <f>H422</f>
        <v>0</v>
      </c>
      <c r="I421" s="136">
        <f t="shared" ref="I421:L421" si="259">I422</f>
        <v>0</v>
      </c>
      <c r="J421" s="136">
        <f t="shared" si="259"/>
        <v>0</v>
      </c>
      <c r="K421" s="236">
        <f t="shared" si="259"/>
        <v>2810000</v>
      </c>
      <c r="L421" s="222">
        <f t="shared" si="259"/>
        <v>0</v>
      </c>
    </row>
    <row r="422" spans="1:12" ht="25.5" x14ac:dyDescent="0.25">
      <c r="A422" s="126" t="s">
        <v>47</v>
      </c>
      <c r="B422" s="124">
        <v>707</v>
      </c>
      <c r="C422" s="123" t="s">
        <v>65</v>
      </c>
      <c r="D422" s="123" t="s">
        <v>55</v>
      </c>
      <c r="E422" s="123" t="s">
        <v>662</v>
      </c>
      <c r="F422" s="123" t="s">
        <v>45</v>
      </c>
      <c r="G422" s="136">
        <v>2810000</v>
      </c>
      <c r="H422" s="161"/>
      <c r="I422" s="161"/>
      <c r="J422" s="136"/>
      <c r="K422" s="236">
        <f t="shared" si="220"/>
        <v>2810000</v>
      </c>
      <c r="L422" s="222">
        <f t="shared" si="221"/>
        <v>0</v>
      </c>
    </row>
    <row r="423" spans="1:12" ht="25.5" x14ac:dyDescent="0.25">
      <c r="A423" s="126" t="s">
        <v>663</v>
      </c>
      <c r="B423" s="123" t="s">
        <v>69</v>
      </c>
      <c r="C423" s="123" t="s">
        <v>65</v>
      </c>
      <c r="D423" s="123" t="s">
        <v>55</v>
      </c>
      <c r="E423" s="123" t="s">
        <v>664</v>
      </c>
      <c r="F423" s="124"/>
      <c r="G423" s="136">
        <f>G424</f>
        <v>2135000</v>
      </c>
      <c r="H423" s="136">
        <f>H424</f>
        <v>0</v>
      </c>
      <c r="I423" s="136">
        <f t="shared" ref="I423:L423" si="260">I424</f>
        <v>0</v>
      </c>
      <c r="J423" s="136">
        <f t="shared" si="260"/>
        <v>0</v>
      </c>
      <c r="K423" s="236">
        <f t="shared" si="260"/>
        <v>2135000</v>
      </c>
      <c r="L423" s="222">
        <f t="shared" si="260"/>
        <v>0</v>
      </c>
    </row>
    <row r="424" spans="1:12" ht="25.5" x14ac:dyDescent="0.25">
      <c r="A424" s="126" t="s">
        <v>47</v>
      </c>
      <c r="B424" s="124">
        <v>707</v>
      </c>
      <c r="C424" s="123" t="s">
        <v>65</v>
      </c>
      <c r="D424" s="123" t="s">
        <v>55</v>
      </c>
      <c r="E424" s="123" t="s">
        <v>664</v>
      </c>
      <c r="F424" s="123" t="s">
        <v>45</v>
      </c>
      <c r="G424" s="136">
        <v>2135000</v>
      </c>
      <c r="H424" s="161"/>
      <c r="I424" s="161"/>
      <c r="J424" s="136"/>
      <c r="K424" s="236">
        <f t="shared" si="220"/>
        <v>2135000</v>
      </c>
      <c r="L424" s="222">
        <f t="shared" si="221"/>
        <v>0</v>
      </c>
    </row>
    <row r="425" spans="1:12" ht="25.5" x14ac:dyDescent="0.25">
      <c r="A425" s="126" t="s">
        <v>665</v>
      </c>
      <c r="B425" s="123" t="s">
        <v>69</v>
      </c>
      <c r="C425" s="123" t="s">
        <v>65</v>
      </c>
      <c r="D425" s="123" t="s">
        <v>55</v>
      </c>
      <c r="E425" s="123" t="s">
        <v>666</v>
      </c>
      <c r="F425" s="124"/>
      <c r="G425" s="136">
        <f>G426</f>
        <v>100000</v>
      </c>
      <c r="H425" s="136">
        <f>H426</f>
        <v>0</v>
      </c>
      <c r="I425" s="136">
        <f t="shared" ref="I425:L425" si="261">I426</f>
        <v>0</v>
      </c>
      <c r="J425" s="136">
        <f t="shared" si="261"/>
        <v>0</v>
      </c>
      <c r="K425" s="236">
        <f t="shared" si="261"/>
        <v>100000</v>
      </c>
      <c r="L425" s="222">
        <f t="shared" si="261"/>
        <v>0</v>
      </c>
    </row>
    <row r="426" spans="1:12" ht="25.5" x14ac:dyDescent="0.25">
      <c r="A426" s="126" t="s">
        <v>17</v>
      </c>
      <c r="B426" s="124">
        <v>707</v>
      </c>
      <c r="C426" s="123" t="s">
        <v>65</v>
      </c>
      <c r="D426" s="123" t="s">
        <v>55</v>
      </c>
      <c r="E426" s="123" t="s">
        <v>666</v>
      </c>
      <c r="F426" s="123" t="s">
        <v>16</v>
      </c>
      <c r="G426" s="136">
        <v>100000</v>
      </c>
      <c r="H426" s="161"/>
      <c r="I426" s="161"/>
      <c r="J426" s="136"/>
      <c r="K426" s="236">
        <f t="shared" si="220"/>
        <v>100000</v>
      </c>
      <c r="L426" s="222">
        <f t="shared" si="221"/>
        <v>0</v>
      </c>
    </row>
    <row r="427" spans="1:12" ht="25.5" x14ac:dyDescent="0.25">
      <c r="A427" s="126" t="s">
        <v>667</v>
      </c>
      <c r="B427" s="123" t="s">
        <v>69</v>
      </c>
      <c r="C427" s="123" t="s">
        <v>65</v>
      </c>
      <c r="D427" s="123" t="s">
        <v>55</v>
      </c>
      <c r="E427" s="123" t="s">
        <v>668</v>
      </c>
      <c r="F427" s="124"/>
      <c r="G427" s="136">
        <f>G428+G430+G432+G434</f>
        <v>70016700</v>
      </c>
      <c r="H427" s="136">
        <f>H428+H430+H432+H434</f>
        <v>0</v>
      </c>
      <c r="I427" s="136">
        <f t="shared" ref="I427:L427" si="262">I428+I430+I432+I434</f>
        <v>475799</v>
      </c>
      <c r="J427" s="136">
        <f t="shared" si="262"/>
        <v>0</v>
      </c>
      <c r="K427" s="236">
        <f t="shared" si="262"/>
        <v>70492499</v>
      </c>
      <c r="L427" s="222">
        <f t="shared" si="262"/>
        <v>0</v>
      </c>
    </row>
    <row r="428" spans="1:12" ht="38.25" x14ac:dyDescent="0.25">
      <c r="A428" s="126" t="s">
        <v>13</v>
      </c>
      <c r="B428" s="124">
        <v>707</v>
      </c>
      <c r="C428" s="123" t="s">
        <v>65</v>
      </c>
      <c r="D428" s="123" t="s">
        <v>55</v>
      </c>
      <c r="E428" s="123" t="s">
        <v>669</v>
      </c>
      <c r="F428" s="123"/>
      <c r="G428" s="136">
        <f>G429</f>
        <v>880000</v>
      </c>
      <c r="H428" s="136">
        <f>H429</f>
        <v>0</v>
      </c>
      <c r="I428" s="136">
        <f t="shared" ref="I428:L428" si="263">I429</f>
        <v>0</v>
      </c>
      <c r="J428" s="136">
        <f t="shared" si="263"/>
        <v>0</v>
      </c>
      <c r="K428" s="236">
        <f t="shared" si="263"/>
        <v>880000</v>
      </c>
      <c r="L428" s="222">
        <f t="shared" si="263"/>
        <v>0</v>
      </c>
    </row>
    <row r="429" spans="1:12" ht="25.5" x14ac:dyDescent="0.25">
      <c r="A429" s="126" t="s">
        <v>47</v>
      </c>
      <c r="B429" s="124">
        <v>707</v>
      </c>
      <c r="C429" s="123" t="s">
        <v>65</v>
      </c>
      <c r="D429" s="123" t="s">
        <v>55</v>
      </c>
      <c r="E429" s="123" t="s">
        <v>669</v>
      </c>
      <c r="F429" s="123" t="s">
        <v>45</v>
      </c>
      <c r="G429" s="136">
        <v>880000</v>
      </c>
      <c r="H429" s="161"/>
      <c r="I429" s="161"/>
      <c r="J429" s="136"/>
      <c r="K429" s="236">
        <f t="shared" si="220"/>
        <v>880000</v>
      </c>
      <c r="L429" s="222">
        <f t="shared" si="221"/>
        <v>0</v>
      </c>
    </row>
    <row r="430" spans="1:12" ht="51" x14ac:dyDescent="0.25">
      <c r="A430" s="126" t="s">
        <v>673</v>
      </c>
      <c r="B430" s="123" t="s">
        <v>69</v>
      </c>
      <c r="C430" s="123" t="s">
        <v>65</v>
      </c>
      <c r="D430" s="123" t="s">
        <v>55</v>
      </c>
      <c r="E430" s="123" t="s">
        <v>670</v>
      </c>
      <c r="F430" s="124"/>
      <c r="G430" s="136">
        <f>G431</f>
        <v>35549700</v>
      </c>
      <c r="H430" s="161">
        <f>H431</f>
        <v>0</v>
      </c>
      <c r="I430" s="161">
        <f t="shared" ref="I430:L430" si="264">I431</f>
        <v>0</v>
      </c>
      <c r="J430" s="161">
        <f t="shared" si="264"/>
        <v>0</v>
      </c>
      <c r="K430" s="236">
        <f t="shared" si="264"/>
        <v>35549700</v>
      </c>
      <c r="L430" s="222">
        <f t="shared" si="264"/>
        <v>0</v>
      </c>
    </row>
    <row r="431" spans="1:12" ht="25.5" x14ac:dyDescent="0.25">
      <c r="A431" s="126" t="s">
        <v>47</v>
      </c>
      <c r="B431" s="123" t="s">
        <v>69</v>
      </c>
      <c r="C431" s="123" t="s">
        <v>65</v>
      </c>
      <c r="D431" s="123" t="s">
        <v>55</v>
      </c>
      <c r="E431" s="123" t="s">
        <v>670</v>
      </c>
      <c r="F431" s="124">
        <v>600</v>
      </c>
      <c r="G431" s="136">
        <v>35549700</v>
      </c>
      <c r="H431" s="161"/>
      <c r="I431" s="161"/>
      <c r="J431" s="124"/>
      <c r="K431" s="236">
        <f t="shared" ref="K431:K489" si="265">G431+I431</f>
        <v>35549700</v>
      </c>
      <c r="L431" s="222">
        <f t="shared" ref="L431:L489" si="266">H431+J431</f>
        <v>0</v>
      </c>
    </row>
    <row r="432" spans="1:12" ht="51" x14ac:dyDescent="0.25">
      <c r="A432" s="126" t="s">
        <v>674</v>
      </c>
      <c r="B432" s="124">
        <v>707</v>
      </c>
      <c r="C432" s="123" t="s">
        <v>65</v>
      </c>
      <c r="D432" s="123" t="s">
        <v>55</v>
      </c>
      <c r="E432" s="123" t="s">
        <v>671</v>
      </c>
      <c r="F432" s="123"/>
      <c r="G432" s="136">
        <f>G433</f>
        <v>17710800</v>
      </c>
      <c r="H432" s="136">
        <f>H433</f>
        <v>0</v>
      </c>
      <c r="I432" s="161">
        <f t="shared" ref="I432:J432" si="267">I433</f>
        <v>475799</v>
      </c>
      <c r="J432" s="136">
        <f t="shared" si="267"/>
        <v>0</v>
      </c>
      <c r="K432" s="236">
        <f t="shared" si="265"/>
        <v>18186599</v>
      </c>
      <c r="L432" s="222">
        <f t="shared" si="266"/>
        <v>0</v>
      </c>
    </row>
    <row r="433" spans="1:12" ht="25.5" x14ac:dyDescent="0.25">
      <c r="A433" s="126" t="s">
        <v>47</v>
      </c>
      <c r="B433" s="124">
        <v>707</v>
      </c>
      <c r="C433" s="123" t="s">
        <v>65</v>
      </c>
      <c r="D433" s="123" t="s">
        <v>55</v>
      </c>
      <c r="E433" s="123" t="s">
        <v>671</v>
      </c>
      <c r="F433" s="123" t="s">
        <v>45</v>
      </c>
      <c r="G433" s="136">
        <v>17710800</v>
      </c>
      <c r="H433" s="161"/>
      <c r="I433" s="161">
        <v>475799</v>
      </c>
      <c r="J433" s="124"/>
      <c r="K433" s="236">
        <f t="shared" si="265"/>
        <v>18186599</v>
      </c>
      <c r="L433" s="222">
        <f t="shared" si="266"/>
        <v>0</v>
      </c>
    </row>
    <row r="434" spans="1:12" ht="51" x14ac:dyDescent="0.25">
      <c r="A434" s="126" t="s">
        <v>675</v>
      </c>
      <c r="B434" s="124">
        <v>707</v>
      </c>
      <c r="C434" s="123" t="s">
        <v>65</v>
      </c>
      <c r="D434" s="123" t="s">
        <v>55</v>
      </c>
      <c r="E434" s="123" t="s">
        <v>672</v>
      </c>
      <c r="F434" s="123"/>
      <c r="G434" s="136">
        <f>G435</f>
        <v>15876200</v>
      </c>
      <c r="H434" s="136">
        <f>H435</f>
        <v>0</v>
      </c>
      <c r="I434" s="136">
        <f t="shared" ref="I434:L434" si="268">I435</f>
        <v>0</v>
      </c>
      <c r="J434" s="136">
        <f t="shared" si="268"/>
        <v>0</v>
      </c>
      <c r="K434" s="236">
        <f t="shared" si="268"/>
        <v>15876200</v>
      </c>
      <c r="L434" s="222">
        <f t="shared" si="268"/>
        <v>0</v>
      </c>
    </row>
    <row r="435" spans="1:12" ht="25.5" x14ac:dyDescent="0.25">
      <c r="A435" s="126" t="s">
        <v>47</v>
      </c>
      <c r="B435" s="124">
        <v>707</v>
      </c>
      <c r="C435" s="123" t="s">
        <v>65</v>
      </c>
      <c r="D435" s="123" t="s">
        <v>55</v>
      </c>
      <c r="E435" s="123" t="s">
        <v>672</v>
      </c>
      <c r="F435" s="123" t="s">
        <v>45</v>
      </c>
      <c r="G435" s="136">
        <v>15876200</v>
      </c>
      <c r="H435" s="161"/>
      <c r="I435" s="161"/>
      <c r="J435" s="124"/>
      <c r="K435" s="236">
        <f t="shared" si="265"/>
        <v>15876200</v>
      </c>
      <c r="L435" s="222">
        <f t="shared" si="266"/>
        <v>0</v>
      </c>
    </row>
    <row r="436" spans="1:12" x14ac:dyDescent="0.25">
      <c r="A436" s="126" t="s">
        <v>606</v>
      </c>
      <c r="B436" s="123" t="s">
        <v>69</v>
      </c>
      <c r="C436" s="123" t="s">
        <v>65</v>
      </c>
      <c r="D436" s="123" t="s">
        <v>55</v>
      </c>
      <c r="E436" s="123" t="s">
        <v>608</v>
      </c>
      <c r="F436" s="124"/>
      <c r="G436" s="136">
        <f>G437</f>
        <v>33813000</v>
      </c>
      <c r="H436" s="136">
        <f t="shared" ref="H436:L436" si="269">H437</f>
        <v>0</v>
      </c>
      <c r="I436" s="136">
        <f t="shared" si="269"/>
        <v>0</v>
      </c>
      <c r="J436" s="136">
        <f t="shared" si="269"/>
        <v>0</v>
      </c>
      <c r="K436" s="236">
        <f t="shared" si="269"/>
        <v>33813000</v>
      </c>
      <c r="L436" s="222">
        <f t="shared" si="269"/>
        <v>0</v>
      </c>
    </row>
    <row r="437" spans="1:12" ht="25.5" x14ac:dyDescent="0.25">
      <c r="A437" s="126" t="s">
        <v>607</v>
      </c>
      <c r="B437" s="123" t="s">
        <v>69</v>
      </c>
      <c r="C437" s="123" t="s">
        <v>65</v>
      </c>
      <c r="D437" s="123" t="s">
        <v>55</v>
      </c>
      <c r="E437" s="123" t="s">
        <v>609</v>
      </c>
      <c r="F437" s="124"/>
      <c r="G437" s="136">
        <f>G438+G440</f>
        <v>33813000</v>
      </c>
      <c r="H437" s="136">
        <f t="shared" ref="H437:L437" si="270">H438+H440</f>
        <v>0</v>
      </c>
      <c r="I437" s="136">
        <f t="shared" si="270"/>
        <v>0</v>
      </c>
      <c r="J437" s="136">
        <f t="shared" si="270"/>
        <v>0</v>
      </c>
      <c r="K437" s="236">
        <f t="shared" si="270"/>
        <v>33813000</v>
      </c>
      <c r="L437" s="222">
        <f t="shared" si="270"/>
        <v>0</v>
      </c>
    </row>
    <row r="438" spans="1:12" ht="38.25" x14ac:dyDescent="0.25">
      <c r="A438" s="126" t="s">
        <v>13</v>
      </c>
      <c r="B438" s="123" t="s">
        <v>69</v>
      </c>
      <c r="C438" s="123" t="s">
        <v>65</v>
      </c>
      <c r="D438" s="123" t="s">
        <v>55</v>
      </c>
      <c r="E438" s="123" t="s">
        <v>676</v>
      </c>
      <c r="F438" s="124"/>
      <c r="G438" s="136">
        <f>G439</f>
        <v>650000</v>
      </c>
      <c r="H438" s="136">
        <f t="shared" ref="H438:L438" si="271">H439</f>
        <v>0</v>
      </c>
      <c r="I438" s="136">
        <f t="shared" si="271"/>
        <v>0</v>
      </c>
      <c r="J438" s="136">
        <f t="shared" si="271"/>
        <v>0</v>
      </c>
      <c r="K438" s="236">
        <f t="shared" si="271"/>
        <v>650000</v>
      </c>
      <c r="L438" s="222">
        <f t="shared" si="271"/>
        <v>0</v>
      </c>
    </row>
    <row r="439" spans="1:12" ht="25.5" x14ac:dyDescent="0.25">
      <c r="A439" s="126" t="s">
        <v>47</v>
      </c>
      <c r="B439" s="123" t="s">
        <v>69</v>
      </c>
      <c r="C439" s="123" t="s">
        <v>65</v>
      </c>
      <c r="D439" s="123" t="s">
        <v>55</v>
      </c>
      <c r="E439" s="123" t="s">
        <v>676</v>
      </c>
      <c r="F439" s="124">
        <v>600</v>
      </c>
      <c r="G439" s="136">
        <v>650000</v>
      </c>
      <c r="H439" s="161"/>
      <c r="I439" s="161"/>
      <c r="J439" s="124"/>
      <c r="K439" s="236">
        <f t="shared" si="265"/>
        <v>650000</v>
      </c>
      <c r="L439" s="222">
        <f t="shared" si="266"/>
        <v>0</v>
      </c>
    </row>
    <row r="440" spans="1:12" ht="51" x14ac:dyDescent="0.25">
      <c r="A440" s="126" t="s">
        <v>677</v>
      </c>
      <c r="B440" s="124">
        <v>707</v>
      </c>
      <c r="C440" s="123" t="s">
        <v>65</v>
      </c>
      <c r="D440" s="123" t="s">
        <v>55</v>
      </c>
      <c r="E440" s="123" t="s">
        <v>678</v>
      </c>
      <c r="F440" s="123"/>
      <c r="G440" s="136">
        <f>G441</f>
        <v>33163000</v>
      </c>
      <c r="H440" s="161">
        <f>H441</f>
        <v>0</v>
      </c>
      <c r="I440" s="161">
        <f t="shared" ref="I440:J440" si="272">I441</f>
        <v>0</v>
      </c>
      <c r="J440" s="136">
        <f t="shared" si="272"/>
        <v>0</v>
      </c>
      <c r="K440" s="236">
        <f t="shared" si="265"/>
        <v>33163000</v>
      </c>
      <c r="L440" s="222">
        <f t="shared" si="266"/>
        <v>0</v>
      </c>
    </row>
    <row r="441" spans="1:12" ht="25.5" x14ac:dyDescent="0.25">
      <c r="A441" s="126" t="s">
        <v>47</v>
      </c>
      <c r="B441" s="124">
        <v>707</v>
      </c>
      <c r="C441" s="123" t="s">
        <v>65</v>
      </c>
      <c r="D441" s="123" t="s">
        <v>55</v>
      </c>
      <c r="E441" s="123" t="s">
        <v>678</v>
      </c>
      <c r="F441" s="123" t="s">
        <v>45</v>
      </c>
      <c r="G441" s="136">
        <v>33163000</v>
      </c>
      <c r="H441" s="161"/>
      <c r="I441" s="161"/>
      <c r="J441" s="124"/>
      <c r="K441" s="236">
        <f t="shared" si="265"/>
        <v>33163000</v>
      </c>
      <c r="L441" s="222">
        <f t="shared" si="266"/>
        <v>0</v>
      </c>
    </row>
    <row r="442" spans="1:12" x14ac:dyDescent="0.25">
      <c r="A442" s="127" t="s">
        <v>10</v>
      </c>
      <c r="B442" s="123" t="s">
        <v>69</v>
      </c>
      <c r="C442" s="123" t="s">
        <v>3</v>
      </c>
      <c r="D442" s="123"/>
      <c r="E442" s="123"/>
      <c r="F442" s="124"/>
      <c r="G442" s="136">
        <f>G443+G453+G473</f>
        <v>51355000</v>
      </c>
      <c r="H442" s="136">
        <f>H443+H453+H473</f>
        <v>51205000</v>
      </c>
      <c r="I442" s="136">
        <f t="shared" ref="I442:L442" si="273">I443+I453+I473</f>
        <v>0</v>
      </c>
      <c r="J442" s="136">
        <f t="shared" si="273"/>
        <v>0</v>
      </c>
      <c r="K442" s="236">
        <f t="shared" si="273"/>
        <v>51355000</v>
      </c>
      <c r="L442" s="222">
        <f t="shared" si="273"/>
        <v>51205000</v>
      </c>
    </row>
    <row r="443" spans="1:12" x14ac:dyDescent="0.25">
      <c r="A443" s="127" t="s">
        <v>44</v>
      </c>
      <c r="B443" s="123" t="s">
        <v>69</v>
      </c>
      <c r="C443" s="123" t="s">
        <v>3</v>
      </c>
      <c r="D443" s="123" t="s">
        <v>37</v>
      </c>
      <c r="E443" s="123"/>
      <c r="F443" s="124"/>
      <c r="G443" s="136">
        <f>G444</f>
        <v>1526500</v>
      </c>
      <c r="H443" s="136">
        <f>H444</f>
        <v>1526500</v>
      </c>
      <c r="I443" s="136">
        <f t="shared" ref="I443:L443" si="274">I444</f>
        <v>0</v>
      </c>
      <c r="J443" s="136">
        <f t="shared" si="274"/>
        <v>0</v>
      </c>
      <c r="K443" s="236">
        <f t="shared" si="274"/>
        <v>1526500</v>
      </c>
      <c r="L443" s="222">
        <f t="shared" si="274"/>
        <v>1526500</v>
      </c>
    </row>
    <row r="444" spans="1:12" ht="25.5" x14ac:dyDescent="0.25">
      <c r="A444" s="126" t="s">
        <v>576</v>
      </c>
      <c r="B444" s="124">
        <v>707</v>
      </c>
      <c r="C444" s="123" t="s">
        <v>3</v>
      </c>
      <c r="D444" s="123" t="s">
        <v>37</v>
      </c>
      <c r="E444" s="123" t="s">
        <v>578</v>
      </c>
      <c r="F444" s="124"/>
      <c r="G444" s="136">
        <f t="shared" ref="G444:L445" si="275">G445</f>
        <v>1526500</v>
      </c>
      <c r="H444" s="161">
        <f t="shared" si="275"/>
        <v>1526500</v>
      </c>
      <c r="I444" s="161">
        <f t="shared" si="275"/>
        <v>0</v>
      </c>
      <c r="J444" s="161">
        <f t="shared" si="275"/>
        <v>0</v>
      </c>
      <c r="K444" s="236">
        <f t="shared" si="275"/>
        <v>1526500</v>
      </c>
      <c r="L444" s="222">
        <f t="shared" si="275"/>
        <v>1526500</v>
      </c>
    </row>
    <row r="445" spans="1:12" x14ac:dyDescent="0.25">
      <c r="A445" s="126" t="s">
        <v>616</v>
      </c>
      <c r="B445" s="124">
        <v>707</v>
      </c>
      <c r="C445" s="123" t="s">
        <v>3</v>
      </c>
      <c r="D445" s="123" t="s">
        <v>37</v>
      </c>
      <c r="E445" s="123" t="s">
        <v>679</v>
      </c>
      <c r="F445" s="124"/>
      <c r="G445" s="136">
        <f>G446</f>
        <v>1526500</v>
      </c>
      <c r="H445" s="136">
        <f t="shared" si="275"/>
        <v>1526500</v>
      </c>
      <c r="I445" s="136">
        <f t="shared" si="275"/>
        <v>0</v>
      </c>
      <c r="J445" s="136">
        <f t="shared" si="275"/>
        <v>0</v>
      </c>
      <c r="K445" s="236">
        <f t="shared" si="275"/>
        <v>1526500</v>
      </c>
      <c r="L445" s="222">
        <f t="shared" si="275"/>
        <v>1526500</v>
      </c>
    </row>
    <row r="446" spans="1:12" ht="38.25" x14ac:dyDescent="0.25">
      <c r="A446" s="126" t="s">
        <v>687</v>
      </c>
      <c r="B446" s="124">
        <v>707</v>
      </c>
      <c r="C446" s="123" t="s">
        <v>3</v>
      </c>
      <c r="D446" s="123" t="s">
        <v>37</v>
      </c>
      <c r="E446" s="123" t="s">
        <v>688</v>
      </c>
      <c r="F446" s="124"/>
      <c r="G446" s="136">
        <f>G447+G449+G451</f>
        <v>1526500</v>
      </c>
      <c r="H446" s="136">
        <f>H447+H449+H451</f>
        <v>1526500</v>
      </c>
      <c r="I446" s="136">
        <f t="shared" ref="I446:L446" si="276">I447+I449+I451</f>
        <v>0</v>
      </c>
      <c r="J446" s="136">
        <f t="shared" si="276"/>
        <v>0</v>
      </c>
      <c r="K446" s="236">
        <f t="shared" si="276"/>
        <v>1526500</v>
      </c>
      <c r="L446" s="222">
        <f t="shared" si="276"/>
        <v>1526500</v>
      </c>
    </row>
    <row r="447" spans="1:12" ht="51" x14ac:dyDescent="0.25">
      <c r="A447" s="126" t="s">
        <v>76</v>
      </c>
      <c r="B447" s="124">
        <v>707</v>
      </c>
      <c r="C447" s="123" t="s">
        <v>3</v>
      </c>
      <c r="D447" s="123" t="s">
        <v>37</v>
      </c>
      <c r="E447" s="123" t="s">
        <v>689</v>
      </c>
      <c r="F447" s="124"/>
      <c r="G447" s="136">
        <f>G448</f>
        <v>1287600</v>
      </c>
      <c r="H447" s="161">
        <f>H448</f>
        <v>1287600</v>
      </c>
      <c r="I447" s="161">
        <f t="shared" ref="I447:L447" si="277">I448</f>
        <v>0</v>
      </c>
      <c r="J447" s="161">
        <f t="shared" si="277"/>
        <v>0</v>
      </c>
      <c r="K447" s="236">
        <f t="shared" si="277"/>
        <v>1287600</v>
      </c>
      <c r="L447" s="222">
        <f t="shared" si="277"/>
        <v>1287600</v>
      </c>
    </row>
    <row r="448" spans="1:12" x14ac:dyDescent="0.25">
      <c r="A448" s="126" t="s">
        <v>5</v>
      </c>
      <c r="B448" s="123" t="s">
        <v>69</v>
      </c>
      <c r="C448" s="123" t="s">
        <v>3</v>
      </c>
      <c r="D448" s="123" t="s">
        <v>37</v>
      </c>
      <c r="E448" s="123" t="s">
        <v>689</v>
      </c>
      <c r="F448" s="124">
        <v>300</v>
      </c>
      <c r="G448" s="136">
        <v>1287600</v>
      </c>
      <c r="H448" s="161">
        <v>1287600</v>
      </c>
      <c r="I448" s="161"/>
      <c r="J448" s="136"/>
      <c r="K448" s="236">
        <f t="shared" si="265"/>
        <v>1287600</v>
      </c>
      <c r="L448" s="222">
        <f t="shared" si="266"/>
        <v>1287600</v>
      </c>
    </row>
    <row r="449" spans="1:12" ht="51" x14ac:dyDescent="0.25">
      <c r="A449" s="126" t="s">
        <v>75</v>
      </c>
      <c r="B449" s="123" t="s">
        <v>69</v>
      </c>
      <c r="C449" s="123" t="s">
        <v>3</v>
      </c>
      <c r="D449" s="123" t="s">
        <v>37</v>
      </c>
      <c r="E449" s="123" t="s">
        <v>690</v>
      </c>
      <c r="F449" s="124"/>
      <c r="G449" s="136">
        <f>G450</f>
        <v>29500</v>
      </c>
      <c r="H449" s="161">
        <f>H450</f>
        <v>29500</v>
      </c>
      <c r="I449" s="161">
        <f t="shared" ref="I449:L449" si="278">I450</f>
        <v>0</v>
      </c>
      <c r="J449" s="161">
        <f t="shared" si="278"/>
        <v>0</v>
      </c>
      <c r="K449" s="236">
        <f t="shared" si="278"/>
        <v>29500</v>
      </c>
      <c r="L449" s="222">
        <f t="shared" si="278"/>
        <v>29500</v>
      </c>
    </row>
    <row r="450" spans="1:12" ht="25.5" x14ac:dyDescent="0.25">
      <c r="A450" s="126" t="s">
        <v>17</v>
      </c>
      <c r="B450" s="123" t="s">
        <v>69</v>
      </c>
      <c r="C450" s="123" t="s">
        <v>3</v>
      </c>
      <c r="D450" s="123" t="s">
        <v>37</v>
      </c>
      <c r="E450" s="123" t="s">
        <v>690</v>
      </c>
      <c r="F450" s="124">
        <v>200</v>
      </c>
      <c r="G450" s="136">
        <v>29500</v>
      </c>
      <c r="H450" s="161">
        <v>29500</v>
      </c>
      <c r="I450" s="161"/>
      <c r="J450" s="136"/>
      <c r="K450" s="236">
        <f t="shared" si="265"/>
        <v>29500</v>
      </c>
      <c r="L450" s="222">
        <f t="shared" si="266"/>
        <v>29500</v>
      </c>
    </row>
    <row r="451" spans="1:12" ht="63.75" x14ac:dyDescent="0.25">
      <c r="A451" s="126" t="s">
        <v>74</v>
      </c>
      <c r="B451" s="123" t="s">
        <v>69</v>
      </c>
      <c r="C451" s="123" t="s">
        <v>3</v>
      </c>
      <c r="D451" s="123" t="s">
        <v>37</v>
      </c>
      <c r="E451" s="123" t="s">
        <v>691</v>
      </c>
      <c r="F451" s="124"/>
      <c r="G451" s="136">
        <f>G452</f>
        <v>209400</v>
      </c>
      <c r="H451" s="161">
        <f>H452</f>
        <v>209400</v>
      </c>
      <c r="I451" s="161">
        <f t="shared" ref="I451:J451" si="279">I452</f>
        <v>0</v>
      </c>
      <c r="J451" s="136">
        <f t="shared" si="279"/>
        <v>0</v>
      </c>
      <c r="K451" s="236">
        <f t="shared" si="265"/>
        <v>209400</v>
      </c>
      <c r="L451" s="222">
        <f t="shared" si="266"/>
        <v>209400</v>
      </c>
    </row>
    <row r="452" spans="1:12" x14ac:dyDescent="0.25">
      <c r="A452" s="126" t="s">
        <v>5</v>
      </c>
      <c r="B452" s="123" t="s">
        <v>69</v>
      </c>
      <c r="C452" s="123" t="s">
        <v>3</v>
      </c>
      <c r="D452" s="123" t="s">
        <v>37</v>
      </c>
      <c r="E452" s="123" t="s">
        <v>691</v>
      </c>
      <c r="F452" s="124">
        <v>300</v>
      </c>
      <c r="G452" s="136">
        <v>209400</v>
      </c>
      <c r="H452" s="161">
        <v>209400</v>
      </c>
      <c r="I452" s="161"/>
      <c r="J452" s="124"/>
      <c r="K452" s="236">
        <f t="shared" si="265"/>
        <v>209400</v>
      </c>
      <c r="L452" s="222">
        <f t="shared" si="266"/>
        <v>209400</v>
      </c>
    </row>
    <row r="453" spans="1:12" x14ac:dyDescent="0.25">
      <c r="A453" s="127" t="s">
        <v>9</v>
      </c>
      <c r="B453" s="123" t="s">
        <v>69</v>
      </c>
      <c r="C453" s="123" t="s">
        <v>3</v>
      </c>
      <c r="D453" s="123" t="s">
        <v>2</v>
      </c>
      <c r="E453" s="123"/>
      <c r="F453" s="124"/>
      <c r="G453" s="136">
        <f t="shared" ref="G453:L453" si="280">G454</f>
        <v>49678500</v>
      </c>
      <c r="H453" s="161">
        <f t="shared" si="280"/>
        <v>49678500</v>
      </c>
      <c r="I453" s="161">
        <f t="shared" si="280"/>
        <v>0</v>
      </c>
      <c r="J453" s="161">
        <f t="shared" si="280"/>
        <v>0</v>
      </c>
      <c r="K453" s="236">
        <f t="shared" si="280"/>
        <v>49678500</v>
      </c>
      <c r="L453" s="222">
        <f t="shared" si="280"/>
        <v>49678500</v>
      </c>
    </row>
    <row r="454" spans="1:12" ht="25.5" x14ac:dyDescent="0.25">
      <c r="A454" s="126" t="s">
        <v>576</v>
      </c>
      <c r="B454" s="123" t="s">
        <v>69</v>
      </c>
      <c r="C454" s="123" t="s">
        <v>3</v>
      </c>
      <c r="D454" s="123" t="s">
        <v>2</v>
      </c>
      <c r="E454" s="123" t="s">
        <v>578</v>
      </c>
      <c r="F454" s="124"/>
      <c r="G454" s="136">
        <f t="shared" ref="G454:H454" si="281">G455+G462</f>
        <v>49678500</v>
      </c>
      <c r="H454" s="161">
        <f t="shared" si="281"/>
        <v>49678500</v>
      </c>
      <c r="I454" s="161">
        <f t="shared" ref="I454:L454" si="282">I455+I462</f>
        <v>0</v>
      </c>
      <c r="J454" s="161">
        <f t="shared" si="282"/>
        <v>0</v>
      </c>
      <c r="K454" s="236">
        <f t="shared" si="282"/>
        <v>49678500</v>
      </c>
      <c r="L454" s="222">
        <f t="shared" si="282"/>
        <v>49678500</v>
      </c>
    </row>
    <row r="455" spans="1:12" ht="25.5" x14ac:dyDescent="0.25">
      <c r="A455" s="126" t="s">
        <v>588</v>
      </c>
      <c r="B455" s="123" t="s">
        <v>69</v>
      </c>
      <c r="C455" s="123" t="s">
        <v>3</v>
      </c>
      <c r="D455" s="123" t="s">
        <v>2</v>
      </c>
      <c r="E455" s="123" t="s">
        <v>579</v>
      </c>
      <c r="F455" s="124"/>
      <c r="G455" s="136">
        <f>G456</f>
        <v>23716600</v>
      </c>
      <c r="H455" s="136">
        <f>H456</f>
        <v>23716600</v>
      </c>
      <c r="I455" s="136">
        <f t="shared" ref="I455:L455" si="283">I456</f>
        <v>0</v>
      </c>
      <c r="J455" s="136">
        <f t="shared" si="283"/>
        <v>0</v>
      </c>
      <c r="K455" s="236">
        <f t="shared" si="283"/>
        <v>23716600</v>
      </c>
      <c r="L455" s="222">
        <f t="shared" si="283"/>
        <v>23716600</v>
      </c>
    </row>
    <row r="456" spans="1:12" ht="25.5" x14ac:dyDescent="0.25">
      <c r="A456" s="126" t="s">
        <v>580</v>
      </c>
      <c r="B456" s="123" t="s">
        <v>69</v>
      </c>
      <c r="C456" s="123" t="s">
        <v>3</v>
      </c>
      <c r="D456" s="123" t="s">
        <v>2</v>
      </c>
      <c r="E456" s="123" t="s">
        <v>582</v>
      </c>
      <c r="F456" s="124"/>
      <c r="G456" s="136">
        <f>G457+G460</f>
        <v>23716600</v>
      </c>
      <c r="H456" s="136">
        <f>H457+H460</f>
        <v>23716600</v>
      </c>
      <c r="I456" s="136">
        <f t="shared" ref="I456:L456" si="284">I457+I460</f>
        <v>0</v>
      </c>
      <c r="J456" s="136">
        <f t="shared" si="284"/>
        <v>0</v>
      </c>
      <c r="K456" s="236">
        <f t="shared" si="284"/>
        <v>23716600</v>
      </c>
      <c r="L456" s="222">
        <f t="shared" si="284"/>
        <v>23716600</v>
      </c>
    </row>
    <row r="457" spans="1:12" ht="76.5" x14ac:dyDescent="0.25">
      <c r="A457" s="126" t="s">
        <v>72</v>
      </c>
      <c r="B457" s="123" t="s">
        <v>69</v>
      </c>
      <c r="C457" s="123" t="s">
        <v>3</v>
      </c>
      <c r="D457" s="123" t="s">
        <v>2</v>
      </c>
      <c r="E457" s="123" t="s">
        <v>692</v>
      </c>
      <c r="F457" s="124"/>
      <c r="G457" s="136">
        <f t="shared" ref="G457:H457" si="285">SUM(G458:G459)</f>
        <v>578500</v>
      </c>
      <c r="H457" s="136">
        <f t="shared" si="285"/>
        <v>578500</v>
      </c>
      <c r="I457" s="136">
        <f t="shared" ref="I457:L457" si="286">SUM(I458:I459)</f>
        <v>0</v>
      </c>
      <c r="J457" s="136">
        <f t="shared" si="286"/>
        <v>0</v>
      </c>
      <c r="K457" s="236">
        <f t="shared" si="286"/>
        <v>578500</v>
      </c>
      <c r="L457" s="222">
        <f t="shared" si="286"/>
        <v>578500</v>
      </c>
    </row>
    <row r="458" spans="1:12" ht="25.5" x14ac:dyDescent="0.25">
      <c r="A458" s="126" t="s">
        <v>17</v>
      </c>
      <c r="B458" s="123" t="s">
        <v>69</v>
      </c>
      <c r="C458" s="123" t="s">
        <v>3</v>
      </c>
      <c r="D458" s="123" t="s">
        <v>2</v>
      </c>
      <c r="E458" s="123" t="s">
        <v>692</v>
      </c>
      <c r="F458" s="124">
        <v>200</v>
      </c>
      <c r="G458" s="136">
        <v>231381</v>
      </c>
      <c r="H458" s="161">
        <v>231381</v>
      </c>
      <c r="I458" s="161"/>
      <c r="J458" s="136"/>
      <c r="K458" s="236">
        <f t="shared" si="265"/>
        <v>231381</v>
      </c>
      <c r="L458" s="222">
        <f t="shared" si="266"/>
        <v>231381</v>
      </c>
    </row>
    <row r="459" spans="1:12" ht="25.5" x14ac:dyDescent="0.25">
      <c r="A459" s="126" t="s">
        <v>47</v>
      </c>
      <c r="B459" s="123" t="s">
        <v>69</v>
      </c>
      <c r="C459" s="123" t="s">
        <v>3</v>
      </c>
      <c r="D459" s="123" t="s">
        <v>2</v>
      </c>
      <c r="E459" s="123" t="s">
        <v>692</v>
      </c>
      <c r="F459" s="124">
        <v>600</v>
      </c>
      <c r="G459" s="136">
        <v>347119</v>
      </c>
      <c r="H459" s="161">
        <v>347119</v>
      </c>
      <c r="I459" s="161"/>
      <c r="J459" s="136"/>
      <c r="K459" s="236">
        <f t="shared" si="265"/>
        <v>347119</v>
      </c>
      <c r="L459" s="222">
        <f t="shared" si="266"/>
        <v>347119</v>
      </c>
    </row>
    <row r="460" spans="1:12" ht="38.25" x14ac:dyDescent="0.25">
      <c r="A460" s="126" t="s">
        <v>71</v>
      </c>
      <c r="B460" s="123" t="s">
        <v>69</v>
      </c>
      <c r="C460" s="123" t="s">
        <v>3</v>
      </c>
      <c r="D460" s="123" t="s">
        <v>2</v>
      </c>
      <c r="E460" s="123" t="s">
        <v>693</v>
      </c>
      <c r="F460" s="124"/>
      <c r="G460" s="136">
        <f>G461</f>
        <v>23138100</v>
      </c>
      <c r="H460" s="161">
        <f>H461</f>
        <v>23138100</v>
      </c>
      <c r="I460" s="161">
        <f t="shared" ref="I460:L460" si="287">I461</f>
        <v>0</v>
      </c>
      <c r="J460" s="161">
        <f t="shared" si="287"/>
        <v>0</v>
      </c>
      <c r="K460" s="236">
        <f t="shared" si="287"/>
        <v>23138100</v>
      </c>
      <c r="L460" s="222">
        <f t="shared" si="287"/>
        <v>23138100</v>
      </c>
    </row>
    <row r="461" spans="1:12" x14ac:dyDescent="0.25">
      <c r="A461" s="126" t="s">
        <v>5</v>
      </c>
      <c r="B461" s="123" t="s">
        <v>69</v>
      </c>
      <c r="C461" s="123" t="s">
        <v>3</v>
      </c>
      <c r="D461" s="123" t="s">
        <v>2</v>
      </c>
      <c r="E461" s="123" t="s">
        <v>693</v>
      </c>
      <c r="F461" s="124">
        <v>300</v>
      </c>
      <c r="G461" s="136">
        <v>23138100</v>
      </c>
      <c r="H461" s="161">
        <v>23138100</v>
      </c>
      <c r="I461" s="161"/>
      <c r="J461" s="136"/>
      <c r="K461" s="236">
        <f t="shared" si="265"/>
        <v>23138100</v>
      </c>
      <c r="L461" s="222">
        <f t="shared" si="266"/>
        <v>23138100</v>
      </c>
    </row>
    <row r="462" spans="1:12" x14ac:dyDescent="0.25">
      <c r="A462" s="126" t="s">
        <v>617</v>
      </c>
      <c r="B462" s="123" t="s">
        <v>69</v>
      </c>
      <c r="C462" s="123" t="s">
        <v>3</v>
      </c>
      <c r="D462" s="123" t="s">
        <v>2</v>
      </c>
      <c r="E462" s="123" t="s">
        <v>679</v>
      </c>
      <c r="F462" s="124"/>
      <c r="G462" s="136">
        <f>G463</f>
        <v>25961900</v>
      </c>
      <c r="H462" s="136">
        <f>H463</f>
        <v>25961900</v>
      </c>
      <c r="I462" s="136">
        <f t="shared" ref="I462:L462" si="288">I463</f>
        <v>0</v>
      </c>
      <c r="J462" s="136">
        <f t="shared" si="288"/>
        <v>0</v>
      </c>
      <c r="K462" s="236">
        <f t="shared" si="288"/>
        <v>25961900</v>
      </c>
      <c r="L462" s="222">
        <f t="shared" si="288"/>
        <v>25961900</v>
      </c>
    </row>
    <row r="463" spans="1:12" ht="38.25" x14ac:dyDescent="0.25">
      <c r="A463" s="126" t="s">
        <v>680</v>
      </c>
      <c r="B463" s="123" t="s">
        <v>69</v>
      </c>
      <c r="C463" s="123" t="s">
        <v>3</v>
      </c>
      <c r="D463" s="123" t="s">
        <v>2</v>
      </c>
      <c r="E463" s="123" t="s">
        <v>686</v>
      </c>
      <c r="F463" s="124"/>
      <c r="G463" s="136">
        <f>G464+G467+G470</f>
        <v>25961900</v>
      </c>
      <c r="H463" s="136">
        <f>H464+H467+H470</f>
        <v>25961900</v>
      </c>
      <c r="I463" s="136">
        <f t="shared" ref="I463:L463" si="289">I464+I467+I470</f>
        <v>0</v>
      </c>
      <c r="J463" s="136">
        <f t="shared" si="289"/>
        <v>0</v>
      </c>
      <c r="K463" s="236">
        <f t="shared" si="289"/>
        <v>25961900</v>
      </c>
      <c r="L463" s="222">
        <f t="shared" si="289"/>
        <v>25961900</v>
      </c>
    </row>
    <row r="464" spans="1:12" ht="38.25" x14ac:dyDescent="0.25">
      <c r="A464" s="126" t="s">
        <v>73</v>
      </c>
      <c r="B464" s="123" t="s">
        <v>69</v>
      </c>
      <c r="C464" s="123" t="s">
        <v>3</v>
      </c>
      <c r="D464" s="123" t="s">
        <v>2</v>
      </c>
      <c r="E464" s="123" t="s">
        <v>694</v>
      </c>
      <c r="F464" s="124"/>
      <c r="G464" s="136">
        <f>SUM(G465:G466)</f>
        <v>20657000</v>
      </c>
      <c r="H464" s="161">
        <f>SUM(H465:H466)</f>
        <v>20657000</v>
      </c>
      <c r="I464" s="161">
        <f t="shared" ref="I464:L464" si="290">SUM(I465:I466)</f>
        <v>0</v>
      </c>
      <c r="J464" s="161">
        <f t="shared" si="290"/>
        <v>0</v>
      </c>
      <c r="K464" s="236">
        <f t="shared" si="290"/>
        <v>20657000</v>
      </c>
      <c r="L464" s="222">
        <f t="shared" si="290"/>
        <v>20657000</v>
      </c>
    </row>
    <row r="465" spans="1:12" ht="25.5" x14ac:dyDescent="0.25">
      <c r="A465" s="126" t="s">
        <v>17</v>
      </c>
      <c r="B465" s="123" t="s">
        <v>69</v>
      </c>
      <c r="C465" s="123" t="s">
        <v>3</v>
      </c>
      <c r="D465" s="123" t="s">
        <v>2</v>
      </c>
      <c r="E465" s="123" t="s">
        <v>694</v>
      </c>
      <c r="F465" s="124">
        <v>200</v>
      </c>
      <c r="G465" s="136"/>
      <c r="H465" s="161"/>
      <c r="I465" s="161"/>
      <c r="J465" s="161"/>
      <c r="K465" s="236">
        <f t="shared" si="265"/>
        <v>0</v>
      </c>
      <c r="L465" s="222">
        <f t="shared" si="266"/>
        <v>0</v>
      </c>
    </row>
    <row r="466" spans="1:12" x14ac:dyDescent="0.25">
      <c r="A466" s="126" t="s">
        <v>5</v>
      </c>
      <c r="B466" s="123" t="s">
        <v>69</v>
      </c>
      <c r="C466" s="123" t="s">
        <v>3</v>
      </c>
      <c r="D466" s="123" t="s">
        <v>2</v>
      </c>
      <c r="E466" s="123" t="s">
        <v>694</v>
      </c>
      <c r="F466" s="124">
        <v>300</v>
      </c>
      <c r="G466" s="136">
        <v>20657000</v>
      </c>
      <c r="H466" s="161">
        <v>20657000</v>
      </c>
      <c r="I466" s="161"/>
      <c r="J466" s="161"/>
      <c r="K466" s="236">
        <f t="shared" si="265"/>
        <v>20657000</v>
      </c>
      <c r="L466" s="222">
        <f t="shared" si="266"/>
        <v>20657000</v>
      </c>
    </row>
    <row r="467" spans="1:12" ht="51" x14ac:dyDescent="0.25">
      <c r="A467" s="126" t="s">
        <v>984</v>
      </c>
      <c r="B467" s="123" t="s">
        <v>69</v>
      </c>
      <c r="C467" s="123" t="s">
        <v>3</v>
      </c>
      <c r="D467" s="123" t="s">
        <v>2</v>
      </c>
      <c r="E467" s="123" t="s">
        <v>696</v>
      </c>
      <c r="F467" s="124"/>
      <c r="G467" s="136">
        <f>SUM(G468:G469)</f>
        <v>18900</v>
      </c>
      <c r="H467" s="222">
        <f t="shared" ref="H467:L467" si="291">SUM(H468:H469)</f>
        <v>18900</v>
      </c>
      <c r="I467" s="222">
        <f t="shared" si="291"/>
        <v>0</v>
      </c>
      <c r="J467" s="222">
        <f t="shared" si="291"/>
        <v>0</v>
      </c>
      <c r="K467" s="236">
        <f t="shared" si="291"/>
        <v>18900</v>
      </c>
      <c r="L467" s="222">
        <f t="shared" si="291"/>
        <v>18900</v>
      </c>
    </row>
    <row r="468" spans="1:12" ht="25.5" x14ac:dyDescent="0.25">
      <c r="A468" s="126" t="s">
        <v>17</v>
      </c>
      <c r="B468" s="123" t="s">
        <v>69</v>
      </c>
      <c r="C468" s="123" t="s">
        <v>3</v>
      </c>
      <c r="D468" s="123" t="s">
        <v>2</v>
      </c>
      <c r="E468" s="123" t="s">
        <v>696</v>
      </c>
      <c r="F468" s="124">
        <v>200</v>
      </c>
      <c r="G468" s="136"/>
      <c r="H468" s="161"/>
      <c r="I468" s="161"/>
      <c r="J468" s="161"/>
      <c r="K468" s="236">
        <f t="shared" si="265"/>
        <v>0</v>
      </c>
      <c r="L468" s="222">
        <f t="shared" si="266"/>
        <v>0</v>
      </c>
    </row>
    <row r="469" spans="1:12" x14ac:dyDescent="0.25">
      <c r="A469" s="126" t="s">
        <v>5</v>
      </c>
      <c r="B469" s="123" t="s">
        <v>69</v>
      </c>
      <c r="C469" s="123" t="s">
        <v>3</v>
      </c>
      <c r="D469" s="123" t="s">
        <v>2</v>
      </c>
      <c r="E469" s="123" t="s">
        <v>696</v>
      </c>
      <c r="F469" s="221">
        <v>300</v>
      </c>
      <c r="G469" s="222">
        <v>18900</v>
      </c>
      <c r="H469" s="223">
        <v>18900</v>
      </c>
      <c r="I469" s="223"/>
      <c r="J469" s="223"/>
      <c r="K469" s="236">
        <f t="shared" ref="K469" si="292">G469+I469</f>
        <v>18900</v>
      </c>
      <c r="L469" s="222">
        <f t="shared" ref="L469" si="293">H469+J469</f>
        <v>18900</v>
      </c>
    </row>
    <row r="470" spans="1:12" ht="63.75" x14ac:dyDescent="0.25">
      <c r="A470" s="126" t="s">
        <v>70</v>
      </c>
      <c r="B470" s="123" t="s">
        <v>69</v>
      </c>
      <c r="C470" s="123" t="s">
        <v>3</v>
      </c>
      <c r="D470" s="123" t="s">
        <v>2</v>
      </c>
      <c r="E470" s="123" t="s">
        <v>697</v>
      </c>
      <c r="F470" s="124"/>
      <c r="G470" s="136">
        <f t="shared" ref="G470:L470" si="294">SUM(G471:G472)</f>
        <v>5286000</v>
      </c>
      <c r="H470" s="161">
        <f t="shared" si="294"/>
        <v>5286000</v>
      </c>
      <c r="I470" s="161">
        <f t="shared" si="294"/>
        <v>0</v>
      </c>
      <c r="J470" s="161">
        <f t="shared" si="294"/>
        <v>0</v>
      </c>
      <c r="K470" s="236">
        <f t="shared" si="294"/>
        <v>5286000</v>
      </c>
      <c r="L470" s="222">
        <f t="shared" si="294"/>
        <v>5286000</v>
      </c>
    </row>
    <row r="471" spans="1:12" ht="51" x14ac:dyDescent="0.25">
      <c r="A471" s="126" t="s">
        <v>12</v>
      </c>
      <c r="B471" s="123" t="s">
        <v>69</v>
      </c>
      <c r="C471" s="123" t="s">
        <v>3</v>
      </c>
      <c r="D471" s="123" t="s">
        <v>2</v>
      </c>
      <c r="E471" s="123" t="s">
        <v>697</v>
      </c>
      <c r="F471" s="124">
        <v>100</v>
      </c>
      <c r="G471" s="136">
        <v>4607288</v>
      </c>
      <c r="H471" s="136">
        <v>4607288</v>
      </c>
      <c r="I471" s="161"/>
      <c r="J471" s="136"/>
      <c r="K471" s="236">
        <f t="shared" si="265"/>
        <v>4607288</v>
      </c>
      <c r="L471" s="222">
        <f t="shared" si="266"/>
        <v>4607288</v>
      </c>
    </row>
    <row r="472" spans="1:12" ht="25.5" x14ac:dyDescent="0.25">
      <c r="A472" s="126" t="s">
        <v>17</v>
      </c>
      <c r="B472" s="123" t="s">
        <v>69</v>
      </c>
      <c r="C472" s="123" t="s">
        <v>3</v>
      </c>
      <c r="D472" s="123" t="s">
        <v>2</v>
      </c>
      <c r="E472" s="123" t="s">
        <v>697</v>
      </c>
      <c r="F472" s="124">
        <v>200</v>
      </c>
      <c r="G472" s="136">
        <v>678712</v>
      </c>
      <c r="H472" s="136">
        <v>678712</v>
      </c>
      <c r="I472" s="161"/>
      <c r="J472" s="161"/>
      <c r="K472" s="236">
        <f t="shared" si="265"/>
        <v>678712</v>
      </c>
      <c r="L472" s="222">
        <f t="shared" si="266"/>
        <v>678712</v>
      </c>
    </row>
    <row r="473" spans="1:12" x14ac:dyDescent="0.25">
      <c r="A473" s="140" t="s">
        <v>388</v>
      </c>
      <c r="B473" s="124">
        <v>707</v>
      </c>
      <c r="C473" s="123" t="s">
        <v>3</v>
      </c>
      <c r="D473" s="123" t="s">
        <v>32</v>
      </c>
      <c r="E473" s="123"/>
      <c r="F473" s="123"/>
      <c r="G473" s="136">
        <f t="shared" ref="G473:H477" si="295">G474</f>
        <v>150000</v>
      </c>
      <c r="H473" s="136">
        <f t="shared" si="295"/>
        <v>0</v>
      </c>
      <c r="I473" s="136">
        <f t="shared" ref="I473:L477" si="296">I474</f>
        <v>0</v>
      </c>
      <c r="J473" s="136">
        <f t="shared" si="296"/>
        <v>0</v>
      </c>
      <c r="K473" s="236">
        <f t="shared" si="296"/>
        <v>150000</v>
      </c>
      <c r="L473" s="222">
        <f t="shared" si="296"/>
        <v>0</v>
      </c>
    </row>
    <row r="474" spans="1:12" ht="25.5" x14ac:dyDescent="0.25">
      <c r="A474" s="132" t="s">
        <v>487</v>
      </c>
      <c r="B474" s="124">
        <v>707</v>
      </c>
      <c r="C474" s="123" t="s">
        <v>3</v>
      </c>
      <c r="D474" s="123" t="s">
        <v>32</v>
      </c>
      <c r="E474" s="123" t="s">
        <v>425</v>
      </c>
      <c r="F474" s="123"/>
      <c r="G474" s="136">
        <f t="shared" si="295"/>
        <v>150000</v>
      </c>
      <c r="H474" s="136">
        <f t="shared" si="295"/>
        <v>0</v>
      </c>
      <c r="I474" s="136">
        <f t="shared" si="296"/>
        <v>0</v>
      </c>
      <c r="J474" s="136">
        <f t="shared" si="296"/>
        <v>0</v>
      </c>
      <c r="K474" s="236">
        <f t="shared" si="296"/>
        <v>150000</v>
      </c>
      <c r="L474" s="222">
        <f t="shared" si="296"/>
        <v>0</v>
      </c>
    </row>
    <row r="475" spans="1:12" x14ac:dyDescent="0.25">
      <c r="A475" s="126" t="s">
        <v>627</v>
      </c>
      <c r="B475" s="124">
        <v>707</v>
      </c>
      <c r="C475" s="123" t="s">
        <v>3</v>
      </c>
      <c r="D475" s="123" t="s">
        <v>32</v>
      </c>
      <c r="E475" s="123" t="s">
        <v>426</v>
      </c>
      <c r="F475" s="123"/>
      <c r="G475" s="136">
        <f t="shared" si="295"/>
        <v>150000</v>
      </c>
      <c r="H475" s="136">
        <f t="shared" si="295"/>
        <v>0</v>
      </c>
      <c r="I475" s="136">
        <f t="shared" si="296"/>
        <v>0</v>
      </c>
      <c r="J475" s="136">
        <f t="shared" si="296"/>
        <v>0</v>
      </c>
      <c r="K475" s="236">
        <f t="shared" si="296"/>
        <v>150000</v>
      </c>
      <c r="L475" s="222">
        <f t="shared" si="296"/>
        <v>0</v>
      </c>
    </row>
    <row r="476" spans="1:12" ht="25.5" x14ac:dyDescent="0.25">
      <c r="A476" s="126" t="s">
        <v>682</v>
      </c>
      <c r="B476" s="124">
        <v>707</v>
      </c>
      <c r="C476" s="123" t="s">
        <v>3</v>
      </c>
      <c r="D476" s="123" t="s">
        <v>32</v>
      </c>
      <c r="E476" s="123" t="s">
        <v>684</v>
      </c>
      <c r="F476" s="123"/>
      <c r="G476" s="136">
        <f t="shared" si="295"/>
        <v>150000</v>
      </c>
      <c r="H476" s="136">
        <f t="shared" si="295"/>
        <v>0</v>
      </c>
      <c r="I476" s="136">
        <f t="shared" si="296"/>
        <v>0</v>
      </c>
      <c r="J476" s="136">
        <f t="shared" si="296"/>
        <v>0</v>
      </c>
      <c r="K476" s="236">
        <f t="shared" si="296"/>
        <v>150000</v>
      </c>
      <c r="L476" s="222">
        <f t="shared" si="296"/>
        <v>0</v>
      </c>
    </row>
    <row r="477" spans="1:12" x14ac:dyDescent="0.25">
      <c r="A477" s="27" t="s">
        <v>24</v>
      </c>
      <c r="B477" s="124">
        <v>707</v>
      </c>
      <c r="C477" s="123" t="s">
        <v>3</v>
      </c>
      <c r="D477" s="123" t="s">
        <v>32</v>
      </c>
      <c r="E477" s="123" t="s">
        <v>683</v>
      </c>
      <c r="F477" s="123"/>
      <c r="G477" s="136">
        <f t="shared" si="295"/>
        <v>150000</v>
      </c>
      <c r="H477" s="136">
        <f t="shared" si="295"/>
        <v>0</v>
      </c>
      <c r="I477" s="136">
        <f t="shared" si="296"/>
        <v>0</v>
      </c>
      <c r="J477" s="136">
        <f t="shared" si="296"/>
        <v>0</v>
      </c>
      <c r="K477" s="236">
        <f t="shared" si="296"/>
        <v>150000</v>
      </c>
      <c r="L477" s="222">
        <f t="shared" si="296"/>
        <v>0</v>
      </c>
    </row>
    <row r="478" spans="1:12" ht="25.5" x14ac:dyDescent="0.25">
      <c r="A478" s="126" t="s">
        <v>47</v>
      </c>
      <c r="B478" s="124">
        <v>707</v>
      </c>
      <c r="C478" s="123" t="s">
        <v>3</v>
      </c>
      <c r="D478" s="123" t="s">
        <v>32</v>
      </c>
      <c r="E478" s="123" t="s">
        <v>683</v>
      </c>
      <c r="F478" s="123" t="s">
        <v>45</v>
      </c>
      <c r="G478" s="136">
        <v>150000</v>
      </c>
      <c r="H478" s="136"/>
      <c r="I478" s="161"/>
      <c r="J478" s="161"/>
      <c r="K478" s="236">
        <f t="shared" si="265"/>
        <v>150000</v>
      </c>
      <c r="L478" s="222">
        <f t="shared" si="266"/>
        <v>0</v>
      </c>
    </row>
    <row r="479" spans="1:12" ht="25.5" x14ac:dyDescent="0.25">
      <c r="A479" s="27" t="s">
        <v>68</v>
      </c>
      <c r="B479" s="124">
        <v>709</v>
      </c>
      <c r="C479" s="124"/>
      <c r="D479" s="124"/>
      <c r="E479" s="124"/>
      <c r="F479" s="124"/>
      <c r="G479" s="136">
        <f t="shared" ref="G479:L479" si="297">G480+G511+G533+G590</f>
        <v>287218890.19999999</v>
      </c>
      <c r="H479" s="161">
        <f t="shared" si="297"/>
        <v>3818828</v>
      </c>
      <c r="I479" s="161">
        <f t="shared" si="297"/>
        <v>239098.16</v>
      </c>
      <c r="J479" s="161">
        <f t="shared" si="297"/>
        <v>206900</v>
      </c>
      <c r="K479" s="236">
        <f t="shared" si="297"/>
        <v>287457988.36000001</v>
      </c>
      <c r="L479" s="222">
        <f t="shared" si="297"/>
        <v>4025728</v>
      </c>
    </row>
    <row r="480" spans="1:12" x14ac:dyDescent="0.25">
      <c r="A480" s="141" t="s">
        <v>29</v>
      </c>
      <c r="B480" s="124">
        <v>709</v>
      </c>
      <c r="C480" s="133" t="s">
        <v>22</v>
      </c>
      <c r="D480" s="133" t="s">
        <v>28</v>
      </c>
      <c r="E480" s="124"/>
      <c r="F480" s="124"/>
      <c r="G480" s="136">
        <f t="shared" ref="G480:H480" si="298">G481+G490</f>
        <v>3450261</v>
      </c>
      <c r="H480" s="161">
        <f t="shared" si="298"/>
        <v>0</v>
      </c>
      <c r="I480" s="161">
        <f t="shared" ref="I480:L480" si="299">I481+I490</f>
        <v>32198.16</v>
      </c>
      <c r="J480" s="161">
        <f t="shared" si="299"/>
        <v>0</v>
      </c>
      <c r="K480" s="236">
        <f t="shared" si="299"/>
        <v>3482459.16</v>
      </c>
      <c r="L480" s="222">
        <f t="shared" si="299"/>
        <v>0</v>
      </c>
    </row>
    <row r="481" spans="1:12" ht="38.25" x14ac:dyDescent="0.25">
      <c r="A481" s="127" t="s">
        <v>27</v>
      </c>
      <c r="B481" s="124">
        <v>709</v>
      </c>
      <c r="C481" s="133" t="s">
        <v>22</v>
      </c>
      <c r="D481" s="133" t="s">
        <v>2</v>
      </c>
      <c r="E481" s="124"/>
      <c r="F481" s="124"/>
      <c r="G481" s="136">
        <f t="shared" ref="G481:L482" si="300">G482</f>
        <v>3233261</v>
      </c>
      <c r="H481" s="161">
        <f t="shared" si="300"/>
        <v>0</v>
      </c>
      <c r="I481" s="161">
        <f t="shared" si="300"/>
        <v>0</v>
      </c>
      <c r="J481" s="161">
        <f t="shared" si="300"/>
        <v>0</v>
      </c>
      <c r="K481" s="236">
        <f t="shared" si="300"/>
        <v>3233261</v>
      </c>
      <c r="L481" s="222">
        <f t="shared" si="300"/>
        <v>0</v>
      </c>
    </row>
    <row r="482" spans="1:12" x14ac:dyDescent="0.25">
      <c r="A482" s="122" t="s">
        <v>8</v>
      </c>
      <c r="B482" s="124">
        <v>709</v>
      </c>
      <c r="C482" s="123" t="s">
        <v>22</v>
      </c>
      <c r="D482" s="123" t="s">
        <v>2</v>
      </c>
      <c r="E482" s="123" t="s">
        <v>415</v>
      </c>
      <c r="F482" s="124"/>
      <c r="G482" s="136">
        <f t="shared" si="300"/>
        <v>3233261</v>
      </c>
      <c r="H482" s="161">
        <f t="shared" si="300"/>
        <v>0</v>
      </c>
      <c r="I482" s="161">
        <f t="shared" si="300"/>
        <v>0</v>
      </c>
      <c r="J482" s="161">
        <f t="shared" si="300"/>
        <v>0</v>
      </c>
      <c r="K482" s="236">
        <f t="shared" si="300"/>
        <v>3233261</v>
      </c>
      <c r="L482" s="222">
        <f t="shared" si="300"/>
        <v>0</v>
      </c>
    </row>
    <row r="483" spans="1:12" ht="25.5" x14ac:dyDescent="0.25">
      <c r="A483" s="122" t="s">
        <v>7</v>
      </c>
      <c r="B483" s="124">
        <v>709</v>
      </c>
      <c r="C483" s="123" t="s">
        <v>22</v>
      </c>
      <c r="D483" s="123" t="s">
        <v>2</v>
      </c>
      <c r="E483" s="123" t="s">
        <v>416</v>
      </c>
      <c r="F483" s="124"/>
      <c r="G483" s="136">
        <f t="shared" ref="G483:H483" si="301">G484+G486+G488</f>
        <v>3233261</v>
      </c>
      <c r="H483" s="161">
        <f t="shared" si="301"/>
        <v>0</v>
      </c>
      <c r="I483" s="161">
        <f t="shared" ref="I483:L483" si="302">I484+I486+I488</f>
        <v>0</v>
      </c>
      <c r="J483" s="161">
        <f t="shared" si="302"/>
        <v>0</v>
      </c>
      <c r="K483" s="236">
        <f t="shared" si="302"/>
        <v>3233261</v>
      </c>
      <c r="L483" s="222">
        <f t="shared" si="302"/>
        <v>0</v>
      </c>
    </row>
    <row r="484" spans="1:12" ht="25.5" x14ac:dyDescent="0.25">
      <c r="A484" s="126" t="s">
        <v>26</v>
      </c>
      <c r="B484" s="124">
        <v>709</v>
      </c>
      <c r="C484" s="123" t="s">
        <v>22</v>
      </c>
      <c r="D484" s="123" t="s">
        <v>2</v>
      </c>
      <c r="E484" s="123" t="s">
        <v>418</v>
      </c>
      <c r="F484" s="124"/>
      <c r="G484" s="136">
        <f>G485</f>
        <v>3233261</v>
      </c>
      <c r="H484" s="161">
        <f>H485</f>
        <v>0</v>
      </c>
      <c r="I484" s="161">
        <f t="shared" ref="I484:L484" si="303">I485</f>
        <v>0</v>
      </c>
      <c r="J484" s="161">
        <f t="shared" si="303"/>
        <v>0</v>
      </c>
      <c r="K484" s="236">
        <f t="shared" si="303"/>
        <v>3233261</v>
      </c>
      <c r="L484" s="222">
        <f t="shared" si="303"/>
        <v>0</v>
      </c>
    </row>
    <row r="485" spans="1:12" ht="51" x14ac:dyDescent="0.25">
      <c r="A485" s="128" t="s">
        <v>12</v>
      </c>
      <c r="B485" s="124">
        <v>709</v>
      </c>
      <c r="C485" s="123" t="s">
        <v>22</v>
      </c>
      <c r="D485" s="123" t="s">
        <v>2</v>
      </c>
      <c r="E485" s="123" t="s">
        <v>418</v>
      </c>
      <c r="F485" s="124">
        <v>100</v>
      </c>
      <c r="G485" s="136">
        <v>3233261</v>
      </c>
      <c r="H485" s="161"/>
      <c r="I485" s="161"/>
      <c r="J485" s="124"/>
      <c r="K485" s="236">
        <f t="shared" si="265"/>
        <v>3233261</v>
      </c>
      <c r="L485" s="222">
        <f t="shared" si="266"/>
        <v>0</v>
      </c>
    </row>
    <row r="486" spans="1:12" x14ac:dyDescent="0.25">
      <c r="A486" s="27" t="s">
        <v>23</v>
      </c>
      <c r="B486" s="124">
        <v>709</v>
      </c>
      <c r="C486" s="123" t="s">
        <v>22</v>
      </c>
      <c r="D486" s="123" t="s">
        <v>2</v>
      </c>
      <c r="E486" s="123" t="s">
        <v>419</v>
      </c>
      <c r="F486" s="124"/>
      <c r="G486" s="136">
        <f t="shared" ref="G486:L486" si="304">SUM(G487:G487)</f>
        <v>0</v>
      </c>
      <c r="H486" s="161">
        <f t="shared" si="304"/>
        <v>0</v>
      </c>
      <c r="I486" s="161">
        <f t="shared" si="304"/>
        <v>0</v>
      </c>
      <c r="J486" s="161">
        <f t="shared" si="304"/>
        <v>0</v>
      </c>
      <c r="K486" s="236">
        <f t="shared" si="304"/>
        <v>0</v>
      </c>
      <c r="L486" s="222">
        <f t="shared" si="304"/>
        <v>0</v>
      </c>
    </row>
    <row r="487" spans="1:12" ht="25.5" x14ac:dyDescent="0.25">
      <c r="A487" s="126" t="s">
        <v>17</v>
      </c>
      <c r="B487" s="124">
        <v>709</v>
      </c>
      <c r="C487" s="123" t="s">
        <v>22</v>
      </c>
      <c r="D487" s="123" t="s">
        <v>2</v>
      </c>
      <c r="E487" s="123" t="s">
        <v>419</v>
      </c>
      <c r="F487" s="124">
        <v>200</v>
      </c>
      <c r="G487" s="136"/>
      <c r="H487" s="161"/>
      <c r="I487" s="161"/>
      <c r="J487" s="124"/>
      <c r="K487" s="236">
        <f t="shared" si="265"/>
        <v>0</v>
      </c>
      <c r="L487" s="222">
        <f t="shared" si="266"/>
        <v>0</v>
      </c>
    </row>
    <row r="488" spans="1:12" ht="38.25" x14ac:dyDescent="0.25">
      <c r="A488" s="126" t="s">
        <v>13</v>
      </c>
      <c r="B488" s="124">
        <v>709</v>
      </c>
      <c r="C488" s="123" t="s">
        <v>22</v>
      </c>
      <c r="D488" s="123" t="s">
        <v>2</v>
      </c>
      <c r="E488" s="123" t="s">
        <v>420</v>
      </c>
      <c r="F488" s="124"/>
      <c r="G488" s="136">
        <f>G489</f>
        <v>0</v>
      </c>
      <c r="H488" s="161">
        <f>H489</f>
        <v>0</v>
      </c>
      <c r="I488" s="161">
        <f t="shared" ref="I488:L488" si="305">I489</f>
        <v>0</v>
      </c>
      <c r="J488" s="161">
        <f t="shared" si="305"/>
        <v>0</v>
      </c>
      <c r="K488" s="236">
        <f t="shared" si="305"/>
        <v>0</v>
      </c>
      <c r="L488" s="222">
        <f t="shared" si="305"/>
        <v>0</v>
      </c>
    </row>
    <row r="489" spans="1:12" ht="51" x14ac:dyDescent="0.25">
      <c r="A489" s="126" t="s">
        <v>12</v>
      </c>
      <c r="B489" s="124">
        <v>709</v>
      </c>
      <c r="C489" s="123" t="s">
        <v>22</v>
      </c>
      <c r="D489" s="123" t="s">
        <v>2</v>
      </c>
      <c r="E489" s="123" t="s">
        <v>420</v>
      </c>
      <c r="F489" s="124">
        <v>100</v>
      </c>
      <c r="G489" s="136"/>
      <c r="H489" s="161"/>
      <c r="I489" s="161"/>
      <c r="J489" s="124"/>
      <c r="K489" s="236">
        <f t="shared" si="265"/>
        <v>0</v>
      </c>
      <c r="L489" s="222">
        <f t="shared" si="266"/>
        <v>0</v>
      </c>
    </row>
    <row r="490" spans="1:12" x14ac:dyDescent="0.25">
      <c r="A490" s="127" t="s">
        <v>25</v>
      </c>
      <c r="B490" s="124">
        <v>709</v>
      </c>
      <c r="C490" s="123" t="s">
        <v>22</v>
      </c>
      <c r="D490" s="123" t="s">
        <v>21</v>
      </c>
      <c r="E490" s="123"/>
      <c r="F490" s="124"/>
      <c r="G490" s="136">
        <f>G496+G491</f>
        <v>217000</v>
      </c>
      <c r="H490" s="231">
        <f t="shared" ref="H490:L490" si="306">H496+H491</f>
        <v>0</v>
      </c>
      <c r="I490" s="231">
        <f t="shared" si="306"/>
        <v>32198.16</v>
      </c>
      <c r="J490" s="231">
        <f t="shared" si="306"/>
        <v>0</v>
      </c>
      <c r="K490" s="236">
        <f t="shared" si="306"/>
        <v>249198.16</v>
      </c>
      <c r="L490" s="231">
        <f t="shared" si="306"/>
        <v>0</v>
      </c>
    </row>
    <row r="491" spans="1:12" ht="25.5" x14ac:dyDescent="0.25">
      <c r="A491" s="132" t="s">
        <v>487</v>
      </c>
      <c r="B491" s="230">
        <v>709</v>
      </c>
      <c r="C491" s="123" t="s">
        <v>22</v>
      </c>
      <c r="D491" s="123" t="s">
        <v>21</v>
      </c>
      <c r="E491" s="123" t="s">
        <v>425</v>
      </c>
      <c r="F491" s="230"/>
      <c r="G491" s="231">
        <f>G492</f>
        <v>0</v>
      </c>
      <c r="H491" s="231">
        <f t="shared" ref="H491:L494" si="307">H492</f>
        <v>0</v>
      </c>
      <c r="I491" s="231">
        <f t="shared" si="307"/>
        <v>32198.16</v>
      </c>
      <c r="J491" s="231">
        <f t="shared" si="307"/>
        <v>0</v>
      </c>
      <c r="K491" s="236">
        <f t="shared" si="307"/>
        <v>32198.16</v>
      </c>
      <c r="L491" s="231">
        <f t="shared" si="307"/>
        <v>0</v>
      </c>
    </row>
    <row r="492" spans="1:12" ht="25.5" x14ac:dyDescent="0.25">
      <c r="A492" s="126" t="s">
        <v>532</v>
      </c>
      <c r="B492" s="230">
        <v>709</v>
      </c>
      <c r="C492" s="123" t="s">
        <v>22</v>
      </c>
      <c r="D492" s="123" t="s">
        <v>21</v>
      </c>
      <c r="E492" s="123" t="s">
        <v>535</v>
      </c>
      <c r="F492" s="230"/>
      <c r="G492" s="231">
        <f>G493</f>
        <v>0</v>
      </c>
      <c r="H492" s="231">
        <f t="shared" si="307"/>
        <v>0</v>
      </c>
      <c r="I492" s="231">
        <f t="shared" si="307"/>
        <v>32198.16</v>
      </c>
      <c r="J492" s="231">
        <f t="shared" si="307"/>
        <v>0</v>
      </c>
      <c r="K492" s="236">
        <f t="shared" si="307"/>
        <v>32198.16</v>
      </c>
      <c r="L492" s="231">
        <f t="shared" si="307"/>
        <v>0</v>
      </c>
    </row>
    <row r="493" spans="1:12" ht="38.25" x14ac:dyDescent="0.25">
      <c r="A493" s="126" t="s">
        <v>533</v>
      </c>
      <c r="B493" s="230">
        <v>709</v>
      </c>
      <c r="C493" s="123" t="s">
        <v>22</v>
      </c>
      <c r="D493" s="123" t="s">
        <v>21</v>
      </c>
      <c r="E493" s="123" t="s">
        <v>534</v>
      </c>
      <c r="F493" s="230"/>
      <c r="G493" s="231">
        <f>G494</f>
        <v>0</v>
      </c>
      <c r="H493" s="231">
        <f t="shared" si="307"/>
        <v>0</v>
      </c>
      <c r="I493" s="231">
        <f t="shared" si="307"/>
        <v>32198.16</v>
      </c>
      <c r="J493" s="231">
        <f t="shared" si="307"/>
        <v>0</v>
      </c>
      <c r="K493" s="236">
        <f t="shared" si="307"/>
        <v>32198.16</v>
      </c>
      <c r="L493" s="231">
        <f t="shared" si="307"/>
        <v>0</v>
      </c>
    </row>
    <row r="494" spans="1:12" ht="51" x14ac:dyDescent="0.25">
      <c r="A494" s="127" t="s">
        <v>313</v>
      </c>
      <c r="B494" s="230">
        <v>709</v>
      </c>
      <c r="C494" s="123" t="s">
        <v>22</v>
      </c>
      <c r="D494" s="123" t="s">
        <v>21</v>
      </c>
      <c r="E494" s="123" t="s">
        <v>567</v>
      </c>
      <c r="F494" s="230"/>
      <c r="G494" s="231">
        <f>G495</f>
        <v>0</v>
      </c>
      <c r="H494" s="231">
        <f t="shared" si="307"/>
        <v>0</v>
      </c>
      <c r="I494" s="231">
        <f t="shared" si="307"/>
        <v>32198.16</v>
      </c>
      <c r="J494" s="231">
        <f t="shared" si="307"/>
        <v>0</v>
      </c>
      <c r="K494" s="236">
        <f t="shared" si="307"/>
        <v>32198.16</v>
      </c>
      <c r="L494" s="231">
        <f t="shared" si="307"/>
        <v>0</v>
      </c>
    </row>
    <row r="495" spans="1:12" ht="51" x14ac:dyDescent="0.25">
      <c r="A495" s="126" t="s">
        <v>12</v>
      </c>
      <c r="B495" s="230">
        <v>709</v>
      </c>
      <c r="C495" s="123" t="s">
        <v>22</v>
      </c>
      <c r="D495" s="123" t="s">
        <v>21</v>
      </c>
      <c r="E495" s="123" t="s">
        <v>567</v>
      </c>
      <c r="F495" s="230">
        <v>100</v>
      </c>
      <c r="G495" s="231"/>
      <c r="H495" s="231"/>
      <c r="I495" s="231">
        <v>32198.16</v>
      </c>
      <c r="J495" s="231"/>
      <c r="K495" s="236">
        <f>G495+I495</f>
        <v>32198.16</v>
      </c>
      <c r="L495" s="231">
        <f>H495+J495</f>
        <v>0</v>
      </c>
    </row>
    <row r="496" spans="1:12" ht="25.5" x14ac:dyDescent="0.25">
      <c r="A496" s="126" t="s">
        <v>568</v>
      </c>
      <c r="B496" s="230">
        <v>709</v>
      </c>
      <c r="C496" s="123" t="s">
        <v>22</v>
      </c>
      <c r="D496" s="123" t="s">
        <v>21</v>
      </c>
      <c r="E496" s="123" t="s">
        <v>435</v>
      </c>
      <c r="F496" s="124"/>
      <c r="G496" s="136">
        <f t="shared" ref="G496:H496" si="308">G497+G501</f>
        <v>217000</v>
      </c>
      <c r="H496" s="161">
        <f t="shared" si="308"/>
        <v>0</v>
      </c>
      <c r="I496" s="161">
        <f t="shared" ref="I496:L496" si="309">I497+I501</f>
        <v>0</v>
      </c>
      <c r="J496" s="161">
        <f t="shared" si="309"/>
        <v>0</v>
      </c>
      <c r="K496" s="236">
        <f t="shared" si="309"/>
        <v>217000</v>
      </c>
      <c r="L496" s="222">
        <f t="shared" si="309"/>
        <v>0</v>
      </c>
    </row>
    <row r="497" spans="1:12" ht="25.5" x14ac:dyDescent="0.25">
      <c r="A497" s="126" t="s">
        <v>618</v>
      </c>
      <c r="B497" s="124">
        <v>709</v>
      </c>
      <c r="C497" s="123" t="s">
        <v>22</v>
      </c>
      <c r="D497" s="123" t="s">
        <v>21</v>
      </c>
      <c r="E497" s="123" t="s">
        <v>436</v>
      </c>
      <c r="F497" s="124"/>
      <c r="G497" s="136">
        <f t="shared" ref="G497:L499" si="310">G498</f>
        <v>56000</v>
      </c>
      <c r="H497" s="136">
        <f t="shared" si="310"/>
        <v>0</v>
      </c>
      <c r="I497" s="136">
        <f t="shared" si="310"/>
        <v>0</v>
      </c>
      <c r="J497" s="136">
        <f t="shared" si="310"/>
        <v>0</v>
      </c>
      <c r="K497" s="236">
        <f t="shared" si="310"/>
        <v>56000</v>
      </c>
      <c r="L497" s="222">
        <f t="shared" si="310"/>
        <v>0</v>
      </c>
    </row>
    <row r="498" spans="1:12" ht="51" x14ac:dyDescent="0.25">
      <c r="A498" s="126" t="s">
        <v>698</v>
      </c>
      <c r="B498" s="124">
        <v>709</v>
      </c>
      <c r="C498" s="123" t="s">
        <v>22</v>
      </c>
      <c r="D498" s="123" t="s">
        <v>21</v>
      </c>
      <c r="E498" s="123" t="s">
        <v>437</v>
      </c>
      <c r="F498" s="124"/>
      <c r="G498" s="136">
        <f t="shared" si="310"/>
        <v>56000</v>
      </c>
      <c r="H498" s="136">
        <f t="shared" si="310"/>
        <v>0</v>
      </c>
      <c r="I498" s="136">
        <f t="shared" si="310"/>
        <v>0</v>
      </c>
      <c r="J498" s="136">
        <f t="shared" si="310"/>
        <v>0</v>
      </c>
      <c r="K498" s="236">
        <f t="shared" si="310"/>
        <v>56000</v>
      </c>
      <c r="L498" s="222">
        <f t="shared" si="310"/>
        <v>0</v>
      </c>
    </row>
    <row r="499" spans="1:12" ht="25.5" x14ac:dyDescent="0.25">
      <c r="A499" s="126" t="s">
        <v>431</v>
      </c>
      <c r="B499" s="124">
        <v>709</v>
      </c>
      <c r="C499" s="123" t="s">
        <v>22</v>
      </c>
      <c r="D499" s="123" t="s">
        <v>21</v>
      </c>
      <c r="E499" s="123" t="s">
        <v>438</v>
      </c>
      <c r="F499" s="124"/>
      <c r="G499" s="136">
        <f t="shared" si="310"/>
        <v>56000</v>
      </c>
      <c r="H499" s="136">
        <f t="shared" si="310"/>
        <v>0</v>
      </c>
      <c r="I499" s="136">
        <f t="shared" si="310"/>
        <v>0</v>
      </c>
      <c r="J499" s="136">
        <f t="shared" si="310"/>
        <v>0</v>
      </c>
      <c r="K499" s="236">
        <f t="shared" si="310"/>
        <v>56000</v>
      </c>
      <c r="L499" s="222">
        <f t="shared" si="310"/>
        <v>0</v>
      </c>
    </row>
    <row r="500" spans="1:12" ht="25.5" x14ac:dyDescent="0.25">
      <c r="A500" s="126" t="s">
        <v>17</v>
      </c>
      <c r="B500" s="124">
        <v>709</v>
      </c>
      <c r="C500" s="123" t="s">
        <v>22</v>
      </c>
      <c r="D500" s="123" t="s">
        <v>21</v>
      </c>
      <c r="E500" s="123" t="s">
        <v>438</v>
      </c>
      <c r="F500" s="124">
        <v>200</v>
      </c>
      <c r="G500" s="136">
        <v>56000</v>
      </c>
      <c r="H500" s="161"/>
      <c r="I500" s="161"/>
      <c r="J500" s="124"/>
      <c r="K500" s="236">
        <f t="shared" ref="K500:K569" si="311">G500+I500</f>
        <v>56000</v>
      </c>
      <c r="L500" s="222">
        <f t="shared" ref="L500:L569" si="312">H500+J500</f>
        <v>0</v>
      </c>
    </row>
    <row r="501" spans="1:12" ht="25.5" x14ac:dyDescent="0.25">
      <c r="A501" s="126" t="s">
        <v>378</v>
      </c>
      <c r="B501" s="124">
        <v>709</v>
      </c>
      <c r="C501" s="123" t="s">
        <v>22</v>
      </c>
      <c r="D501" s="123" t="s">
        <v>21</v>
      </c>
      <c r="E501" s="123" t="s">
        <v>448</v>
      </c>
      <c r="F501" s="124"/>
      <c r="G501" s="136">
        <f>G502+G506</f>
        <v>161000</v>
      </c>
      <c r="H501" s="136">
        <f t="shared" ref="H501:L501" si="313">H502+H506</f>
        <v>0</v>
      </c>
      <c r="I501" s="136">
        <f t="shared" si="313"/>
        <v>0</v>
      </c>
      <c r="J501" s="136">
        <f t="shared" si="313"/>
        <v>0</v>
      </c>
      <c r="K501" s="236">
        <f t="shared" si="313"/>
        <v>161000</v>
      </c>
      <c r="L501" s="222">
        <f t="shared" si="313"/>
        <v>0</v>
      </c>
    </row>
    <row r="502" spans="1:12" ht="25.5" x14ac:dyDescent="0.25">
      <c r="A502" s="126" t="s">
        <v>699</v>
      </c>
      <c r="B502" s="124">
        <v>709</v>
      </c>
      <c r="C502" s="123" t="s">
        <v>22</v>
      </c>
      <c r="D502" s="123" t="s">
        <v>21</v>
      </c>
      <c r="E502" s="123" t="s">
        <v>449</v>
      </c>
      <c r="F502" s="124"/>
      <c r="G502" s="136">
        <f>G503</f>
        <v>100000</v>
      </c>
      <c r="H502" s="136">
        <f>H503</f>
        <v>0</v>
      </c>
      <c r="I502" s="136">
        <f t="shared" ref="I502:L502" si="314">I503</f>
        <v>0</v>
      </c>
      <c r="J502" s="136">
        <f t="shared" si="314"/>
        <v>0</v>
      </c>
      <c r="K502" s="236">
        <f t="shared" si="314"/>
        <v>100000</v>
      </c>
      <c r="L502" s="222">
        <f t="shared" si="314"/>
        <v>0</v>
      </c>
    </row>
    <row r="503" spans="1:12" x14ac:dyDescent="0.25">
      <c r="A503" s="129" t="s">
        <v>451</v>
      </c>
      <c r="B503" s="130">
        <v>709</v>
      </c>
      <c r="C503" s="81" t="s">
        <v>22</v>
      </c>
      <c r="D503" s="81" t="s">
        <v>21</v>
      </c>
      <c r="E503" s="81" t="s">
        <v>456</v>
      </c>
      <c r="F503" s="130"/>
      <c r="G503" s="73">
        <f>SUM(G504:G505)</f>
        <v>100000</v>
      </c>
      <c r="H503" s="161">
        <f>SUM(H504:H505)</f>
        <v>0</v>
      </c>
      <c r="I503" s="161">
        <f t="shared" ref="I503:L503" si="315">SUM(I504:I505)</f>
        <v>0</v>
      </c>
      <c r="J503" s="161">
        <f t="shared" si="315"/>
        <v>0</v>
      </c>
      <c r="K503" s="236">
        <f t="shared" si="315"/>
        <v>100000</v>
      </c>
      <c r="L503" s="222">
        <f t="shared" si="315"/>
        <v>0</v>
      </c>
    </row>
    <row r="504" spans="1:12" ht="51" x14ac:dyDescent="0.25">
      <c r="A504" s="128" t="s">
        <v>12</v>
      </c>
      <c r="B504" s="130">
        <v>709</v>
      </c>
      <c r="C504" s="81" t="s">
        <v>22</v>
      </c>
      <c r="D504" s="81" t="s">
        <v>21</v>
      </c>
      <c r="E504" s="81" t="s">
        <v>456</v>
      </c>
      <c r="F504" s="130">
        <v>100</v>
      </c>
      <c r="G504" s="73">
        <v>35000</v>
      </c>
      <c r="H504" s="161"/>
      <c r="I504" s="161"/>
      <c r="J504" s="124"/>
      <c r="K504" s="236">
        <f t="shared" si="311"/>
        <v>35000</v>
      </c>
      <c r="L504" s="222">
        <f t="shared" si="312"/>
        <v>0</v>
      </c>
    </row>
    <row r="505" spans="1:12" ht="25.5" x14ac:dyDescent="0.25">
      <c r="A505" s="128" t="s">
        <v>17</v>
      </c>
      <c r="B505" s="130">
        <v>709</v>
      </c>
      <c r="C505" s="81" t="s">
        <v>22</v>
      </c>
      <c r="D505" s="81" t="s">
        <v>21</v>
      </c>
      <c r="E505" s="81" t="s">
        <v>456</v>
      </c>
      <c r="F505" s="130">
        <v>200</v>
      </c>
      <c r="G505" s="73">
        <v>65000</v>
      </c>
      <c r="H505" s="161"/>
      <c r="I505" s="161"/>
      <c r="J505" s="124"/>
      <c r="K505" s="236">
        <f t="shared" si="311"/>
        <v>65000</v>
      </c>
      <c r="L505" s="222">
        <f t="shared" si="312"/>
        <v>0</v>
      </c>
    </row>
    <row r="506" spans="1:12" ht="38.25" x14ac:dyDescent="0.25">
      <c r="A506" s="128" t="s">
        <v>454</v>
      </c>
      <c r="B506" s="130">
        <v>709</v>
      </c>
      <c r="C506" s="123" t="s">
        <v>22</v>
      </c>
      <c r="D506" s="123" t="s">
        <v>21</v>
      </c>
      <c r="E506" s="81" t="s">
        <v>460</v>
      </c>
      <c r="F506" s="130"/>
      <c r="G506" s="73">
        <f>G507+G509</f>
        <v>61000</v>
      </c>
      <c r="H506" s="73">
        <f t="shared" ref="H506:L506" si="316">H507+H509</f>
        <v>0</v>
      </c>
      <c r="I506" s="73">
        <f t="shared" si="316"/>
        <v>0</v>
      </c>
      <c r="J506" s="73">
        <f t="shared" si="316"/>
        <v>0</v>
      </c>
      <c r="K506" s="73">
        <f t="shared" si="316"/>
        <v>61000</v>
      </c>
      <c r="L506" s="73">
        <f t="shared" si="316"/>
        <v>0</v>
      </c>
    </row>
    <row r="507" spans="1:12" ht="38.25" x14ac:dyDescent="0.25">
      <c r="A507" s="126" t="s">
        <v>13</v>
      </c>
      <c r="B507" s="130">
        <v>709</v>
      </c>
      <c r="C507" s="123" t="s">
        <v>22</v>
      </c>
      <c r="D507" s="123" t="s">
        <v>21</v>
      </c>
      <c r="E507" s="81" t="s">
        <v>954</v>
      </c>
      <c r="F507" s="130"/>
      <c r="G507" s="73">
        <f>G508</f>
        <v>60000</v>
      </c>
      <c r="H507" s="73">
        <f t="shared" ref="H507:L507" si="317">H508</f>
        <v>0</v>
      </c>
      <c r="I507" s="73">
        <f t="shared" si="317"/>
        <v>0</v>
      </c>
      <c r="J507" s="73">
        <f t="shared" si="317"/>
        <v>0</v>
      </c>
      <c r="K507" s="73">
        <f t="shared" si="317"/>
        <v>60000</v>
      </c>
      <c r="L507" s="73">
        <f t="shared" si="317"/>
        <v>0</v>
      </c>
    </row>
    <row r="508" spans="1:12" ht="51" x14ac:dyDescent="0.25">
      <c r="A508" s="128" t="s">
        <v>12</v>
      </c>
      <c r="B508" s="130">
        <v>709</v>
      </c>
      <c r="C508" s="123" t="s">
        <v>22</v>
      </c>
      <c r="D508" s="123" t="s">
        <v>21</v>
      </c>
      <c r="E508" s="81" t="s">
        <v>954</v>
      </c>
      <c r="F508" s="130">
        <v>100</v>
      </c>
      <c r="G508" s="73">
        <v>60000</v>
      </c>
      <c r="H508" s="73"/>
      <c r="I508" s="73"/>
      <c r="J508" s="73"/>
      <c r="K508" s="73">
        <f>G508+I508</f>
        <v>60000</v>
      </c>
      <c r="L508" s="73">
        <f>H508+J508</f>
        <v>0</v>
      </c>
    </row>
    <row r="509" spans="1:12" x14ac:dyDescent="0.25">
      <c r="A509" s="128" t="s">
        <v>455</v>
      </c>
      <c r="B509" s="130">
        <v>709</v>
      </c>
      <c r="C509" s="123" t="s">
        <v>22</v>
      </c>
      <c r="D509" s="123" t="s">
        <v>21</v>
      </c>
      <c r="E509" s="81" t="s">
        <v>461</v>
      </c>
      <c r="F509" s="130"/>
      <c r="G509" s="73">
        <f>G510</f>
        <v>1000</v>
      </c>
      <c r="H509" s="73">
        <f t="shared" ref="H509:L509" si="318">H510</f>
        <v>0</v>
      </c>
      <c r="I509" s="73">
        <f t="shared" si="318"/>
        <v>0</v>
      </c>
      <c r="J509" s="73">
        <f t="shared" si="318"/>
        <v>0</v>
      </c>
      <c r="K509" s="73">
        <f t="shared" si="318"/>
        <v>1000</v>
      </c>
      <c r="L509" s="73">
        <f t="shared" si="318"/>
        <v>0</v>
      </c>
    </row>
    <row r="510" spans="1:12" ht="25.5" x14ac:dyDescent="0.25">
      <c r="A510" s="128" t="s">
        <v>17</v>
      </c>
      <c r="B510" s="130">
        <v>709</v>
      </c>
      <c r="C510" s="123" t="s">
        <v>22</v>
      </c>
      <c r="D510" s="123" t="s">
        <v>21</v>
      </c>
      <c r="E510" s="81" t="s">
        <v>461</v>
      </c>
      <c r="F510" s="130">
        <v>200</v>
      </c>
      <c r="G510" s="73">
        <v>1000</v>
      </c>
      <c r="H510" s="161"/>
      <c r="I510" s="161"/>
      <c r="J510" s="124"/>
      <c r="K510" s="236">
        <f>G510+I510</f>
        <v>1000</v>
      </c>
      <c r="L510" s="222">
        <f>H510+J510</f>
        <v>0</v>
      </c>
    </row>
    <row r="511" spans="1:12" x14ac:dyDescent="0.25">
      <c r="A511" s="127" t="s">
        <v>67</v>
      </c>
      <c r="B511" s="124">
        <v>709</v>
      </c>
      <c r="C511" s="123" t="s">
        <v>65</v>
      </c>
      <c r="D511" s="123"/>
      <c r="E511" s="123"/>
      <c r="F511" s="124"/>
      <c r="G511" s="136">
        <f t="shared" ref="G511:H511" si="319">G512+G527</f>
        <v>92713501.200000003</v>
      </c>
      <c r="H511" s="161">
        <f t="shared" si="319"/>
        <v>2577500</v>
      </c>
      <c r="I511" s="161">
        <f t="shared" ref="I511:L511" si="320">I512+I527</f>
        <v>206900</v>
      </c>
      <c r="J511" s="161">
        <f t="shared" si="320"/>
        <v>206900</v>
      </c>
      <c r="K511" s="236">
        <f t="shared" si="320"/>
        <v>92920401.200000003</v>
      </c>
      <c r="L511" s="222">
        <f t="shared" si="320"/>
        <v>2784400</v>
      </c>
    </row>
    <row r="512" spans="1:12" x14ac:dyDescent="0.25">
      <c r="A512" s="127" t="s">
        <v>66</v>
      </c>
      <c r="B512" s="124">
        <v>709</v>
      </c>
      <c r="C512" s="123" t="s">
        <v>65</v>
      </c>
      <c r="D512" s="123" t="s">
        <v>40</v>
      </c>
      <c r="E512" s="123"/>
      <c r="F512" s="124"/>
      <c r="G512" s="136">
        <f>G513</f>
        <v>92560501.200000003</v>
      </c>
      <c r="H512" s="136">
        <f>H513</f>
        <v>2577500</v>
      </c>
      <c r="I512" s="136">
        <f t="shared" ref="I512:L512" si="321">I513</f>
        <v>206900</v>
      </c>
      <c r="J512" s="136">
        <f t="shared" si="321"/>
        <v>206900</v>
      </c>
      <c r="K512" s="236">
        <f t="shared" si="321"/>
        <v>92767401.200000003</v>
      </c>
      <c r="L512" s="222">
        <f t="shared" si="321"/>
        <v>2784400</v>
      </c>
    </row>
    <row r="513" spans="1:12" x14ac:dyDescent="0.25">
      <c r="A513" s="126" t="s">
        <v>619</v>
      </c>
      <c r="B513" s="124">
        <v>709</v>
      </c>
      <c r="C513" s="123" t="s">
        <v>65</v>
      </c>
      <c r="D513" s="123" t="s">
        <v>40</v>
      </c>
      <c r="E513" s="123" t="s">
        <v>527</v>
      </c>
      <c r="F513" s="124"/>
      <c r="G513" s="136">
        <f t="shared" ref="G513:L513" si="322">G514</f>
        <v>92560501.200000003</v>
      </c>
      <c r="H513" s="161">
        <f t="shared" si="322"/>
        <v>2577500</v>
      </c>
      <c r="I513" s="161">
        <f t="shared" si="322"/>
        <v>206900</v>
      </c>
      <c r="J513" s="161">
        <f t="shared" si="322"/>
        <v>206900</v>
      </c>
      <c r="K513" s="236">
        <f t="shared" si="322"/>
        <v>92767401.200000003</v>
      </c>
      <c r="L513" s="222">
        <f t="shared" si="322"/>
        <v>2784400</v>
      </c>
    </row>
    <row r="514" spans="1:12" ht="25.5" x14ac:dyDescent="0.25">
      <c r="A514" s="126" t="s">
        <v>620</v>
      </c>
      <c r="B514" s="124">
        <v>709</v>
      </c>
      <c r="C514" s="123" t="s">
        <v>65</v>
      </c>
      <c r="D514" s="123" t="s">
        <v>40</v>
      </c>
      <c r="E514" s="123" t="s">
        <v>700</v>
      </c>
      <c r="F514" s="124"/>
      <c r="G514" s="136">
        <f>G515+G524</f>
        <v>92560501.200000003</v>
      </c>
      <c r="H514" s="231">
        <f t="shared" ref="H514:L514" si="323">H515+H524</f>
        <v>2577500</v>
      </c>
      <c r="I514" s="231">
        <f t="shared" si="323"/>
        <v>206900</v>
      </c>
      <c r="J514" s="231">
        <f t="shared" si="323"/>
        <v>206900</v>
      </c>
      <c r="K514" s="236">
        <f t="shared" si="323"/>
        <v>92767401.200000003</v>
      </c>
      <c r="L514" s="231">
        <f t="shared" si="323"/>
        <v>2784400</v>
      </c>
    </row>
    <row r="515" spans="1:12" ht="25.5" x14ac:dyDescent="0.25">
      <c r="A515" s="126" t="s">
        <v>701</v>
      </c>
      <c r="B515" s="124">
        <v>709</v>
      </c>
      <c r="C515" s="123" t="s">
        <v>65</v>
      </c>
      <c r="D515" s="123" t="s">
        <v>40</v>
      </c>
      <c r="E515" s="123" t="s">
        <v>702</v>
      </c>
      <c r="F515" s="124"/>
      <c r="G515" s="136">
        <f>G516+G518+G520+G522</f>
        <v>92560501.200000003</v>
      </c>
      <c r="H515" s="136">
        <f>H516+H518+H520+H522</f>
        <v>2577500</v>
      </c>
      <c r="I515" s="136">
        <f t="shared" ref="I515:L515" si="324">I516+I518+I520+I522</f>
        <v>129701</v>
      </c>
      <c r="J515" s="136">
        <f t="shared" si="324"/>
        <v>206900</v>
      </c>
      <c r="K515" s="236">
        <f t="shared" si="324"/>
        <v>92690202.200000003</v>
      </c>
      <c r="L515" s="222">
        <f t="shared" si="324"/>
        <v>2784400</v>
      </c>
    </row>
    <row r="516" spans="1:12" ht="38.25" x14ac:dyDescent="0.25">
      <c r="A516" s="126" t="s">
        <v>13</v>
      </c>
      <c r="B516" s="124">
        <v>709</v>
      </c>
      <c r="C516" s="123" t="s">
        <v>65</v>
      </c>
      <c r="D516" s="123" t="s">
        <v>40</v>
      </c>
      <c r="E516" s="123" t="s">
        <v>703</v>
      </c>
      <c r="F516" s="123"/>
      <c r="G516" s="136">
        <f>G517</f>
        <v>1366800</v>
      </c>
      <c r="H516" s="136">
        <f>H517</f>
        <v>0</v>
      </c>
      <c r="I516" s="136">
        <f t="shared" ref="I516:L516" si="325">I517</f>
        <v>0</v>
      </c>
      <c r="J516" s="136">
        <f t="shared" si="325"/>
        <v>0</v>
      </c>
      <c r="K516" s="236">
        <f t="shared" si="325"/>
        <v>1366800</v>
      </c>
      <c r="L516" s="222">
        <f t="shared" si="325"/>
        <v>0</v>
      </c>
    </row>
    <row r="517" spans="1:12" ht="25.5" x14ac:dyDescent="0.25">
      <c r="A517" s="126" t="s">
        <v>47</v>
      </c>
      <c r="B517" s="124">
        <v>709</v>
      </c>
      <c r="C517" s="123" t="s">
        <v>65</v>
      </c>
      <c r="D517" s="123" t="s">
        <v>40</v>
      </c>
      <c r="E517" s="123" t="s">
        <v>703</v>
      </c>
      <c r="F517" s="123" t="s">
        <v>45</v>
      </c>
      <c r="G517" s="136">
        <v>1366800</v>
      </c>
      <c r="H517" s="161"/>
      <c r="I517" s="161"/>
      <c r="J517" s="136"/>
      <c r="K517" s="236">
        <f t="shared" si="311"/>
        <v>1366800</v>
      </c>
      <c r="L517" s="222">
        <f t="shared" si="312"/>
        <v>0</v>
      </c>
    </row>
    <row r="518" spans="1:12" ht="51" x14ac:dyDescent="0.25">
      <c r="A518" s="126" t="s">
        <v>62</v>
      </c>
      <c r="B518" s="124">
        <v>709</v>
      </c>
      <c r="C518" s="123" t="s">
        <v>65</v>
      </c>
      <c r="D518" s="123" t="s">
        <v>40</v>
      </c>
      <c r="E518" s="123" t="s">
        <v>704</v>
      </c>
      <c r="F518" s="124"/>
      <c r="G518" s="136">
        <f>G519</f>
        <v>2577500</v>
      </c>
      <c r="H518" s="136">
        <f>H519</f>
        <v>2577500</v>
      </c>
      <c r="I518" s="136">
        <f t="shared" ref="I518:L518" si="326">I519</f>
        <v>206900</v>
      </c>
      <c r="J518" s="136">
        <f t="shared" si="326"/>
        <v>206900</v>
      </c>
      <c r="K518" s="236">
        <f t="shared" si="326"/>
        <v>2784400</v>
      </c>
      <c r="L518" s="222">
        <f t="shared" si="326"/>
        <v>2784400</v>
      </c>
    </row>
    <row r="519" spans="1:12" ht="25.5" x14ac:dyDescent="0.25">
      <c r="A519" s="126" t="s">
        <v>47</v>
      </c>
      <c r="B519" s="124">
        <v>709</v>
      </c>
      <c r="C519" s="123" t="s">
        <v>65</v>
      </c>
      <c r="D519" s="123" t="s">
        <v>40</v>
      </c>
      <c r="E519" s="123" t="s">
        <v>704</v>
      </c>
      <c r="F519" s="124">
        <v>600</v>
      </c>
      <c r="G519" s="136">
        <v>2577500</v>
      </c>
      <c r="H519" s="161">
        <v>2577500</v>
      </c>
      <c r="I519" s="161">
        <v>206900</v>
      </c>
      <c r="J519" s="136">
        <v>206900</v>
      </c>
      <c r="K519" s="236">
        <f t="shared" si="311"/>
        <v>2784400</v>
      </c>
      <c r="L519" s="222">
        <f t="shared" si="312"/>
        <v>2784400</v>
      </c>
    </row>
    <row r="520" spans="1:12" ht="51" x14ac:dyDescent="0.25">
      <c r="A520" s="126" t="s">
        <v>597</v>
      </c>
      <c r="B520" s="124">
        <v>709</v>
      </c>
      <c r="C520" s="123" t="s">
        <v>65</v>
      </c>
      <c r="D520" s="123" t="s">
        <v>40</v>
      </c>
      <c r="E520" s="123" t="s">
        <v>705</v>
      </c>
      <c r="F520" s="124"/>
      <c r="G520" s="136">
        <f>G521</f>
        <v>88480601.200000003</v>
      </c>
      <c r="H520" s="161">
        <f>H521</f>
        <v>0</v>
      </c>
      <c r="I520" s="161">
        <f t="shared" ref="I520:J520" si="327">I521</f>
        <v>-88199</v>
      </c>
      <c r="J520" s="136">
        <f t="shared" si="327"/>
        <v>0</v>
      </c>
      <c r="K520" s="236">
        <f t="shared" si="311"/>
        <v>88392402.200000003</v>
      </c>
      <c r="L520" s="222">
        <f t="shared" si="312"/>
        <v>0</v>
      </c>
    </row>
    <row r="521" spans="1:12" ht="25.5" x14ac:dyDescent="0.25">
      <c r="A521" s="126" t="s">
        <v>47</v>
      </c>
      <c r="B521" s="124">
        <v>709</v>
      </c>
      <c r="C521" s="123" t="s">
        <v>65</v>
      </c>
      <c r="D521" s="123" t="s">
        <v>40</v>
      </c>
      <c r="E521" s="123" t="s">
        <v>705</v>
      </c>
      <c r="F521" s="124">
        <v>600</v>
      </c>
      <c r="G521" s="136">
        <v>88480601.200000003</v>
      </c>
      <c r="H521" s="161"/>
      <c r="I521" s="161">
        <f>-11000-77199</f>
        <v>-88199</v>
      </c>
      <c r="J521" s="124"/>
      <c r="K521" s="236">
        <f t="shared" si="311"/>
        <v>88392402.200000003</v>
      </c>
      <c r="L521" s="222">
        <f t="shared" si="312"/>
        <v>0</v>
      </c>
    </row>
    <row r="522" spans="1:12" ht="51" x14ac:dyDescent="0.25">
      <c r="A522" s="126" t="s">
        <v>587</v>
      </c>
      <c r="B522" s="124">
        <v>709</v>
      </c>
      <c r="C522" s="123" t="s">
        <v>65</v>
      </c>
      <c r="D522" s="123" t="s">
        <v>40</v>
      </c>
      <c r="E522" s="123" t="s">
        <v>706</v>
      </c>
      <c r="F522" s="124"/>
      <c r="G522" s="136">
        <f>G523</f>
        <v>135600</v>
      </c>
      <c r="H522" s="161">
        <f>H523</f>
        <v>0</v>
      </c>
      <c r="I522" s="161">
        <f t="shared" ref="I522:J522" si="328">I523</f>
        <v>11000</v>
      </c>
      <c r="J522" s="136">
        <f t="shared" si="328"/>
        <v>0</v>
      </c>
      <c r="K522" s="236">
        <f t="shared" si="311"/>
        <v>146600</v>
      </c>
      <c r="L522" s="222">
        <f t="shared" si="312"/>
        <v>0</v>
      </c>
    </row>
    <row r="523" spans="1:12" ht="25.5" x14ac:dyDescent="0.25">
      <c r="A523" s="126" t="s">
        <v>47</v>
      </c>
      <c r="B523" s="124">
        <v>709</v>
      </c>
      <c r="C523" s="123" t="s">
        <v>65</v>
      </c>
      <c r="D523" s="123" t="s">
        <v>40</v>
      </c>
      <c r="E523" s="123" t="s">
        <v>706</v>
      </c>
      <c r="F523" s="124">
        <v>600</v>
      </c>
      <c r="G523" s="136">
        <v>135600</v>
      </c>
      <c r="H523" s="161"/>
      <c r="I523" s="161">
        <v>11000</v>
      </c>
      <c r="J523" s="136"/>
      <c r="K523" s="236">
        <f t="shared" si="311"/>
        <v>146600</v>
      </c>
      <c r="L523" s="222">
        <f t="shared" si="312"/>
        <v>0</v>
      </c>
    </row>
    <row r="524" spans="1:12" ht="38.25" x14ac:dyDescent="0.25">
      <c r="A524" s="126" t="s">
        <v>993</v>
      </c>
      <c r="B524" s="230">
        <v>709</v>
      </c>
      <c r="C524" s="123" t="s">
        <v>65</v>
      </c>
      <c r="D524" s="123" t="s">
        <v>40</v>
      </c>
      <c r="E524" s="123" t="s">
        <v>996</v>
      </c>
      <c r="F524" s="230"/>
      <c r="G524" s="231">
        <f>G525</f>
        <v>0</v>
      </c>
      <c r="H524" s="231">
        <f t="shared" ref="H524:L525" si="329">H525</f>
        <v>0</v>
      </c>
      <c r="I524" s="231">
        <f t="shared" si="329"/>
        <v>77199</v>
      </c>
      <c r="J524" s="231">
        <f t="shared" si="329"/>
        <v>0</v>
      </c>
      <c r="K524" s="236">
        <f t="shared" si="329"/>
        <v>77199</v>
      </c>
      <c r="L524" s="231">
        <f t="shared" si="329"/>
        <v>0</v>
      </c>
    </row>
    <row r="525" spans="1:12" ht="25.5" x14ac:dyDescent="0.25">
      <c r="A525" s="126" t="s">
        <v>994</v>
      </c>
      <c r="B525" s="230">
        <v>709</v>
      </c>
      <c r="C525" s="123" t="s">
        <v>65</v>
      </c>
      <c r="D525" s="123" t="s">
        <v>40</v>
      </c>
      <c r="E525" s="123" t="s">
        <v>995</v>
      </c>
      <c r="F525" s="230"/>
      <c r="G525" s="231">
        <f>G526</f>
        <v>0</v>
      </c>
      <c r="H525" s="231">
        <f t="shared" si="329"/>
        <v>0</v>
      </c>
      <c r="I525" s="231">
        <f t="shared" si="329"/>
        <v>77199</v>
      </c>
      <c r="J525" s="231">
        <f t="shared" si="329"/>
        <v>0</v>
      </c>
      <c r="K525" s="236">
        <f t="shared" si="329"/>
        <v>77199</v>
      </c>
      <c r="L525" s="231">
        <f t="shared" si="329"/>
        <v>0</v>
      </c>
    </row>
    <row r="526" spans="1:12" ht="25.5" x14ac:dyDescent="0.25">
      <c r="A526" s="126" t="s">
        <v>47</v>
      </c>
      <c r="B526" s="230">
        <v>709</v>
      </c>
      <c r="C526" s="123" t="s">
        <v>65</v>
      </c>
      <c r="D526" s="123" t="s">
        <v>40</v>
      </c>
      <c r="E526" s="123" t="s">
        <v>995</v>
      </c>
      <c r="F526" s="230">
        <v>600</v>
      </c>
      <c r="G526" s="231"/>
      <c r="H526" s="232"/>
      <c r="I526" s="232">
        <v>77199</v>
      </c>
      <c r="J526" s="231"/>
      <c r="K526" s="236">
        <f>G526+I526</f>
        <v>77199</v>
      </c>
      <c r="L526" s="231">
        <f>H526+J526</f>
        <v>0</v>
      </c>
    </row>
    <row r="527" spans="1:12" x14ac:dyDescent="0.25">
      <c r="A527" s="127" t="s">
        <v>80</v>
      </c>
      <c r="B527" s="123" t="s">
        <v>132</v>
      </c>
      <c r="C527" s="123" t="s">
        <v>65</v>
      </c>
      <c r="D527" s="123" t="s">
        <v>55</v>
      </c>
      <c r="E527" s="123"/>
      <c r="F527" s="123"/>
      <c r="G527" s="136">
        <f>G528</f>
        <v>153000</v>
      </c>
      <c r="H527" s="136">
        <f>H528</f>
        <v>0</v>
      </c>
      <c r="I527" s="136">
        <f t="shared" ref="I527:L527" si="330">I528</f>
        <v>0</v>
      </c>
      <c r="J527" s="136">
        <f t="shared" si="330"/>
        <v>0</v>
      </c>
      <c r="K527" s="236">
        <f t="shared" si="330"/>
        <v>153000</v>
      </c>
      <c r="L527" s="222">
        <f t="shared" si="330"/>
        <v>0</v>
      </c>
    </row>
    <row r="528" spans="1:12" x14ac:dyDescent="0.25">
      <c r="A528" s="126" t="s">
        <v>621</v>
      </c>
      <c r="B528" s="124">
        <v>709</v>
      </c>
      <c r="C528" s="123" t="s">
        <v>65</v>
      </c>
      <c r="D528" s="123" t="s">
        <v>55</v>
      </c>
      <c r="E528" s="123" t="s">
        <v>527</v>
      </c>
      <c r="F528" s="124"/>
      <c r="G528" s="136">
        <f t="shared" ref="G528:L531" si="331">G529</f>
        <v>153000</v>
      </c>
      <c r="H528" s="161">
        <f t="shared" si="331"/>
        <v>0</v>
      </c>
      <c r="I528" s="161">
        <f t="shared" si="331"/>
        <v>0</v>
      </c>
      <c r="J528" s="161">
        <f t="shared" si="331"/>
        <v>0</v>
      </c>
      <c r="K528" s="236">
        <f t="shared" si="331"/>
        <v>153000</v>
      </c>
      <c r="L528" s="222">
        <f t="shared" si="331"/>
        <v>0</v>
      </c>
    </row>
    <row r="529" spans="1:13" ht="25.5" x14ac:dyDescent="0.25">
      <c r="A529" s="126" t="s">
        <v>622</v>
      </c>
      <c r="B529" s="124">
        <v>709</v>
      </c>
      <c r="C529" s="123" t="s">
        <v>65</v>
      </c>
      <c r="D529" s="123" t="s">
        <v>55</v>
      </c>
      <c r="E529" s="123" t="s">
        <v>700</v>
      </c>
      <c r="F529" s="124"/>
      <c r="G529" s="136">
        <f>G530</f>
        <v>153000</v>
      </c>
      <c r="H529" s="136">
        <f>H530</f>
        <v>0</v>
      </c>
      <c r="I529" s="136">
        <f t="shared" si="331"/>
        <v>0</v>
      </c>
      <c r="J529" s="136">
        <f t="shared" si="331"/>
        <v>0</v>
      </c>
      <c r="K529" s="236">
        <f t="shared" si="331"/>
        <v>153000</v>
      </c>
      <c r="L529" s="222">
        <f t="shared" si="331"/>
        <v>0</v>
      </c>
    </row>
    <row r="530" spans="1:13" ht="25.5" x14ac:dyDescent="0.25">
      <c r="A530" s="126" t="s">
        <v>701</v>
      </c>
      <c r="B530" s="124">
        <v>709</v>
      </c>
      <c r="C530" s="123" t="s">
        <v>65</v>
      </c>
      <c r="D530" s="123" t="s">
        <v>55</v>
      </c>
      <c r="E530" s="123" t="s">
        <v>702</v>
      </c>
      <c r="F530" s="124"/>
      <c r="G530" s="136">
        <f>G531</f>
        <v>153000</v>
      </c>
      <c r="H530" s="136">
        <f>H531</f>
        <v>0</v>
      </c>
      <c r="I530" s="136">
        <f t="shared" si="331"/>
        <v>0</v>
      </c>
      <c r="J530" s="136">
        <f t="shared" si="331"/>
        <v>0</v>
      </c>
      <c r="K530" s="236">
        <f t="shared" si="331"/>
        <v>153000</v>
      </c>
      <c r="L530" s="222">
        <f t="shared" si="331"/>
        <v>0</v>
      </c>
    </row>
    <row r="531" spans="1:13" ht="25.5" x14ac:dyDescent="0.25">
      <c r="A531" s="126" t="s">
        <v>301</v>
      </c>
      <c r="B531" s="124">
        <v>709</v>
      </c>
      <c r="C531" s="123" t="s">
        <v>65</v>
      </c>
      <c r="D531" s="123" t="s">
        <v>55</v>
      </c>
      <c r="E531" s="123" t="s">
        <v>707</v>
      </c>
      <c r="F531" s="124"/>
      <c r="G531" s="136">
        <f t="shared" si="331"/>
        <v>153000</v>
      </c>
      <c r="H531" s="161">
        <f t="shared" si="331"/>
        <v>0</v>
      </c>
      <c r="I531" s="161">
        <f t="shared" si="331"/>
        <v>0</v>
      </c>
      <c r="J531" s="161">
        <f t="shared" si="331"/>
        <v>0</v>
      </c>
      <c r="K531" s="236">
        <f t="shared" si="331"/>
        <v>153000</v>
      </c>
      <c r="L531" s="222">
        <f t="shared" si="331"/>
        <v>0</v>
      </c>
    </row>
    <row r="532" spans="1:13" ht="25.5" x14ac:dyDescent="0.25">
      <c r="A532" s="126" t="s">
        <v>47</v>
      </c>
      <c r="B532" s="124">
        <v>709</v>
      </c>
      <c r="C532" s="123" t="s">
        <v>65</v>
      </c>
      <c r="D532" s="123" t="s">
        <v>55</v>
      </c>
      <c r="E532" s="123" t="s">
        <v>707</v>
      </c>
      <c r="F532" s="124">
        <v>600</v>
      </c>
      <c r="G532" s="136">
        <v>153000</v>
      </c>
      <c r="H532" s="161"/>
      <c r="I532" s="161"/>
      <c r="J532" s="124"/>
      <c r="K532" s="236">
        <f t="shared" si="311"/>
        <v>153000</v>
      </c>
      <c r="L532" s="222">
        <f t="shared" si="312"/>
        <v>0</v>
      </c>
    </row>
    <row r="533" spans="1:13" x14ac:dyDescent="0.25">
      <c r="A533" s="127" t="s">
        <v>64</v>
      </c>
      <c r="B533" s="124">
        <v>709</v>
      </c>
      <c r="C533" s="133" t="s">
        <v>57</v>
      </c>
      <c r="D533" s="123"/>
      <c r="E533" s="123"/>
      <c r="F533" s="123"/>
      <c r="G533" s="136">
        <f t="shared" ref="G533:L533" si="332">G534+G570</f>
        <v>190327128</v>
      </c>
      <c r="H533" s="161">
        <f t="shared" si="332"/>
        <v>1241328</v>
      </c>
      <c r="I533" s="161">
        <f t="shared" si="332"/>
        <v>0</v>
      </c>
      <c r="J533" s="161">
        <f t="shared" si="332"/>
        <v>0</v>
      </c>
      <c r="K533" s="236">
        <f t="shared" si="332"/>
        <v>190327128</v>
      </c>
      <c r="L533" s="222">
        <f t="shared" si="332"/>
        <v>1241328</v>
      </c>
    </row>
    <row r="534" spans="1:13" x14ac:dyDescent="0.25">
      <c r="A534" s="127" t="s">
        <v>63</v>
      </c>
      <c r="B534" s="124">
        <v>709</v>
      </c>
      <c r="C534" s="133" t="s">
        <v>57</v>
      </c>
      <c r="D534" s="123" t="s">
        <v>22</v>
      </c>
      <c r="E534" s="123"/>
      <c r="F534" s="123"/>
      <c r="G534" s="136">
        <f>G535</f>
        <v>175159328</v>
      </c>
      <c r="H534" s="136">
        <f>H535</f>
        <v>1241328</v>
      </c>
      <c r="I534" s="136">
        <f t="shared" ref="I534:L534" si="333">I535</f>
        <v>0</v>
      </c>
      <c r="J534" s="136">
        <f t="shared" si="333"/>
        <v>0</v>
      </c>
      <c r="K534" s="236">
        <f t="shared" si="333"/>
        <v>175159328</v>
      </c>
      <c r="L534" s="222">
        <f t="shared" si="333"/>
        <v>1241328</v>
      </c>
    </row>
    <row r="535" spans="1:13" x14ac:dyDescent="0.25">
      <c r="A535" s="126" t="s">
        <v>530</v>
      </c>
      <c r="B535" s="124">
        <v>709</v>
      </c>
      <c r="C535" s="123" t="s">
        <v>57</v>
      </c>
      <c r="D535" s="123" t="s">
        <v>22</v>
      </c>
      <c r="E535" s="123" t="s">
        <v>527</v>
      </c>
      <c r="F535" s="123"/>
      <c r="G535" s="136">
        <f t="shared" ref="G535:L535" si="334">G536+G551+G564</f>
        <v>175159328</v>
      </c>
      <c r="H535" s="161">
        <f t="shared" si="334"/>
        <v>1241328</v>
      </c>
      <c r="I535" s="161">
        <f t="shared" si="334"/>
        <v>0</v>
      </c>
      <c r="J535" s="161">
        <f t="shared" si="334"/>
        <v>0</v>
      </c>
      <c r="K535" s="236">
        <f t="shared" si="334"/>
        <v>175159328</v>
      </c>
      <c r="L535" s="222">
        <f t="shared" si="334"/>
        <v>1241328</v>
      </c>
    </row>
    <row r="536" spans="1:13" ht="38.25" x14ac:dyDescent="0.25">
      <c r="A536" s="126" t="s">
        <v>623</v>
      </c>
      <c r="B536" s="124">
        <v>709</v>
      </c>
      <c r="C536" s="123" t="s">
        <v>57</v>
      </c>
      <c r="D536" s="123" t="s">
        <v>22</v>
      </c>
      <c r="E536" s="123" t="s">
        <v>708</v>
      </c>
      <c r="F536" s="123"/>
      <c r="G536" s="136">
        <f t="shared" ref="G536:L536" si="335">G537+G546</f>
        <v>61872228</v>
      </c>
      <c r="H536" s="136">
        <f t="shared" si="335"/>
        <v>461828</v>
      </c>
      <c r="I536" s="136">
        <f t="shared" si="335"/>
        <v>0</v>
      </c>
      <c r="J536" s="136">
        <f t="shared" si="335"/>
        <v>0</v>
      </c>
      <c r="K536" s="236">
        <f t="shared" si="335"/>
        <v>61872228</v>
      </c>
      <c r="L536" s="222">
        <f t="shared" si="335"/>
        <v>461828</v>
      </c>
    </row>
    <row r="537" spans="1:13" ht="25.5" x14ac:dyDescent="0.25">
      <c r="A537" s="126" t="s">
        <v>709</v>
      </c>
      <c r="B537" s="124">
        <v>709</v>
      </c>
      <c r="C537" s="123" t="s">
        <v>57</v>
      </c>
      <c r="D537" s="123" t="s">
        <v>22</v>
      </c>
      <c r="E537" s="123" t="s">
        <v>714</v>
      </c>
      <c r="F537" s="123"/>
      <c r="G537" s="136">
        <f>G538+G540+G542+G544</f>
        <v>61352200</v>
      </c>
      <c r="H537" s="236">
        <f t="shared" ref="H537:L537" si="336">H538+H540+H542+H544</f>
        <v>441800</v>
      </c>
      <c r="I537" s="236">
        <f t="shared" si="336"/>
        <v>-102700</v>
      </c>
      <c r="J537" s="236">
        <f t="shared" si="336"/>
        <v>0</v>
      </c>
      <c r="K537" s="236">
        <f t="shared" si="336"/>
        <v>61249500</v>
      </c>
      <c r="L537" s="236">
        <f t="shared" si="336"/>
        <v>441800</v>
      </c>
      <c r="M537" s="32"/>
    </row>
    <row r="538" spans="1:13" ht="38.25" x14ac:dyDescent="0.25">
      <c r="A538" s="126" t="s">
        <v>13</v>
      </c>
      <c r="B538" s="124">
        <v>709</v>
      </c>
      <c r="C538" s="123" t="s">
        <v>57</v>
      </c>
      <c r="D538" s="123" t="s">
        <v>22</v>
      </c>
      <c r="E538" s="123" t="s">
        <v>900</v>
      </c>
      <c r="F538" s="123"/>
      <c r="G538" s="136">
        <f>G539</f>
        <v>950000</v>
      </c>
      <c r="H538" s="136">
        <f>H539</f>
        <v>0</v>
      </c>
      <c r="I538" s="136">
        <f t="shared" ref="I538:L538" si="337">I539</f>
        <v>0</v>
      </c>
      <c r="J538" s="136">
        <f t="shared" si="337"/>
        <v>0</v>
      </c>
      <c r="K538" s="236">
        <f t="shared" si="337"/>
        <v>950000</v>
      </c>
      <c r="L538" s="222">
        <f t="shared" si="337"/>
        <v>0</v>
      </c>
    </row>
    <row r="539" spans="1:13" ht="25.5" x14ac:dyDescent="0.25">
      <c r="A539" s="126" t="s">
        <v>47</v>
      </c>
      <c r="B539" s="124">
        <v>709</v>
      </c>
      <c r="C539" s="123" t="s">
        <v>57</v>
      </c>
      <c r="D539" s="123" t="s">
        <v>22</v>
      </c>
      <c r="E539" s="123" t="s">
        <v>900</v>
      </c>
      <c r="F539" s="123" t="s">
        <v>45</v>
      </c>
      <c r="G539" s="136">
        <v>950000</v>
      </c>
      <c r="H539" s="136"/>
      <c r="I539" s="161"/>
      <c r="J539" s="136"/>
      <c r="K539" s="236">
        <f t="shared" si="311"/>
        <v>950000</v>
      </c>
      <c r="L539" s="222">
        <f t="shared" si="312"/>
        <v>0</v>
      </c>
    </row>
    <row r="540" spans="1:13" ht="51" x14ac:dyDescent="0.25">
      <c r="A540" s="126" t="s">
        <v>62</v>
      </c>
      <c r="B540" s="124">
        <v>709</v>
      </c>
      <c r="C540" s="123" t="s">
        <v>57</v>
      </c>
      <c r="D540" s="123" t="s">
        <v>22</v>
      </c>
      <c r="E540" s="123" t="s">
        <v>710</v>
      </c>
      <c r="F540" s="123"/>
      <c r="G540" s="136">
        <f>G541</f>
        <v>441800</v>
      </c>
      <c r="H540" s="136">
        <f>H541</f>
        <v>441800</v>
      </c>
      <c r="I540" s="161">
        <f t="shared" ref="I540:J540" si="338">I541</f>
        <v>0</v>
      </c>
      <c r="J540" s="136">
        <f t="shared" si="338"/>
        <v>0</v>
      </c>
      <c r="K540" s="236">
        <f t="shared" si="311"/>
        <v>441800</v>
      </c>
      <c r="L540" s="222">
        <f t="shared" si="312"/>
        <v>441800</v>
      </c>
    </row>
    <row r="541" spans="1:13" ht="25.5" x14ac:dyDescent="0.25">
      <c r="A541" s="126" t="s">
        <v>47</v>
      </c>
      <c r="B541" s="124">
        <v>709</v>
      </c>
      <c r="C541" s="123" t="s">
        <v>57</v>
      </c>
      <c r="D541" s="123" t="s">
        <v>22</v>
      </c>
      <c r="E541" s="123" t="s">
        <v>710</v>
      </c>
      <c r="F541" s="123" t="s">
        <v>45</v>
      </c>
      <c r="G541" s="136">
        <v>441800</v>
      </c>
      <c r="H541" s="136">
        <v>441800</v>
      </c>
      <c r="I541" s="161"/>
      <c r="J541" s="124"/>
      <c r="K541" s="236">
        <f t="shared" si="311"/>
        <v>441800</v>
      </c>
      <c r="L541" s="222">
        <f t="shared" si="312"/>
        <v>441800</v>
      </c>
    </row>
    <row r="542" spans="1:13" ht="51" x14ac:dyDescent="0.25">
      <c r="A542" s="126" t="s">
        <v>711</v>
      </c>
      <c r="B542" s="124">
        <v>709</v>
      </c>
      <c r="C542" s="123" t="s">
        <v>57</v>
      </c>
      <c r="D542" s="123" t="s">
        <v>22</v>
      </c>
      <c r="E542" s="123" t="s">
        <v>712</v>
      </c>
      <c r="F542" s="123"/>
      <c r="G542" s="136">
        <f>G543</f>
        <v>59937100</v>
      </c>
      <c r="H542" s="136">
        <f>H543</f>
        <v>0</v>
      </c>
      <c r="I542" s="161">
        <f t="shared" ref="I542:J542" si="339">I543</f>
        <v>-102700</v>
      </c>
      <c r="J542" s="136">
        <f t="shared" si="339"/>
        <v>0</v>
      </c>
      <c r="K542" s="236">
        <f t="shared" si="311"/>
        <v>59834400</v>
      </c>
      <c r="L542" s="222">
        <f t="shared" si="312"/>
        <v>0</v>
      </c>
    </row>
    <row r="543" spans="1:13" ht="25.5" x14ac:dyDescent="0.25">
      <c r="A543" s="126" t="s">
        <v>47</v>
      </c>
      <c r="B543" s="124">
        <v>709</v>
      </c>
      <c r="C543" s="123" t="s">
        <v>57</v>
      </c>
      <c r="D543" s="123" t="s">
        <v>22</v>
      </c>
      <c r="E543" s="123" t="s">
        <v>712</v>
      </c>
      <c r="F543" s="123" t="s">
        <v>45</v>
      </c>
      <c r="G543" s="136">
        <v>59937100</v>
      </c>
      <c r="H543" s="136"/>
      <c r="I543" s="161">
        <v>-102700</v>
      </c>
      <c r="J543" s="124"/>
      <c r="K543" s="236">
        <f t="shared" si="311"/>
        <v>59834400</v>
      </c>
      <c r="L543" s="222">
        <f t="shared" si="312"/>
        <v>0</v>
      </c>
    </row>
    <row r="544" spans="1:13" ht="51" x14ac:dyDescent="0.25">
      <c r="A544" s="126" t="s">
        <v>587</v>
      </c>
      <c r="B544" s="124">
        <v>709</v>
      </c>
      <c r="C544" s="123" t="s">
        <v>57</v>
      </c>
      <c r="D544" s="123" t="s">
        <v>22</v>
      </c>
      <c r="E544" s="123" t="s">
        <v>713</v>
      </c>
      <c r="F544" s="123"/>
      <c r="G544" s="136">
        <f>G545</f>
        <v>23300</v>
      </c>
      <c r="H544" s="136">
        <f>H545</f>
        <v>0</v>
      </c>
      <c r="I544" s="161">
        <f t="shared" ref="I544:J544" si="340">I545</f>
        <v>0</v>
      </c>
      <c r="J544" s="136">
        <f t="shared" si="340"/>
        <v>0</v>
      </c>
      <c r="K544" s="236">
        <f t="shared" si="311"/>
        <v>23300</v>
      </c>
      <c r="L544" s="222">
        <f t="shared" si="312"/>
        <v>0</v>
      </c>
    </row>
    <row r="545" spans="1:13" ht="25.5" x14ac:dyDescent="0.25">
      <c r="A545" s="126" t="s">
        <v>47</v>
      </c>
      <c r="B545" s="124">
        <v>709</v>
      </c>
      <c r="C545" s="123" t="s">
        <v>57</v>
      </c>
      <c r="D545" s="123" t="s">
        <v>22</v>
      </c>
      <c r="E545" s="123" t="s">
        <v>713</v>
      </c>
      <c r="F545" s="123" t="s">
        <v>45</v>
      </c>
      <c r="G545" s="136">
        <v>23300</v>
      </c>
      <c r="H545" s="161"/>
      <c r="I545" s="161"/>
      <c r="J545" s="161"/>
      <c r="K545" s="236">
        <f t="shared" si="311"/>
        <v>23300</v>
      </c>
      <c r="L545" s="222">
        <f t="shared" si="312"/>
        <v>0</v>
      </c>
    </row>
    <row r="546" spans="1:13" ht="25.5" x14ac:dyDescent="0.25">
      <c r="A546" s="126" t="s">
        <v>715</v>
      </c>
      <c r="B546" s="124">
        <v>709</v>
      </c>
      <c r="C546" s="123" t="s">
        <v>57</v>
      </c>
      <c r="D546" s="123" t="s">
        <v>22</v>
      </c>
      <c r="E546" s="123" t="s">
        <v>717</v>
      </c>
      <c r="F546" s="123"/>
      <c r="G546" s="136">
        <f>G549+G547</f>
        <v>520028</v>
      </c>
      <c r="H546" s="136">
        <f t="shared" ref="H546:L546" si="341">H549+H547</f>
        <v>20028</v>
      </c>
      <c r="I546" s="136">
        <f t="shared" si="341"/>
        <v>102700</v>
      </c>
      <c r="J546" s="136">
        <f t="shared" si="341"/>
        <v>0</v>
      </c>
      <c r="K546" s="236">
        <f t="shared" si="341"/>
        <v>622728</v>
      </c>
      <c r="L546" s="222">
        <f t="shared" si="341"/>
        <v>20028</v>
      </c>
    </row>
    <row r="547" spans="1:13" ht="38.25" x14ac:dyDescent="0.25">
      <c r="A547" s="126" t="s">
        <v>389</v>
      </c>
      <c r="B547" s="124">
        <v>709</v>
      </c>
      <c r="C547" s="123" t="s">
        <v>57</v>
      </c>
      <c r="D547" s="123" t="s">
        <v>22</v>
      </c>
      <c r="E547" s="123" t="s">
        <v>907</v>
      </c>
      <c r="F547" s="123"/>
      <c r="G547" s="136">
        <f>G548</f>
        <v>20028</v>
      </c>
      <c r="H547" s="136">
        <f t="shared" ref="H547:L547" si="342">H548</f>
        <v>20028</v>
      </c>
      <c r="I547" s="136">
        <f t="shared" si="342"/>
        <v>0</v>
      </c>
      <c r="J547" s="136">
        <f t="shared" si="342"/>
        <v>0</v>
      </c>
      <c r="K547" s="236">
        <f t="shared" si="342"/>
        <v>20028</v>
      </c>
      <c r="L547" s="222">
        <f t="shared" si="342"/>
        <v>20028</v>
      </c>
      <c r="M547" s="32"/>
    </row>
    <row r="548" spans="1:13" ht="25.5" x14ac:dyDescent="0.25">
      <c r="A548" s="126" t="s">
        <v>47</v>
      </c>
      <c r="B548" s="124">
        <v>709</v>
      </c>
      <c r="C548" s="123" t="s">
        <v>57</v>
      </c>
      <c r="D548" s="123" t="s">
        <v>22</v>
      </c>
      <c r="E548" s="123" t="s">
        <v>907</v>
      </c>
      <c r="F548" s="123" t="s">
        <v>45</v>
      </c>
      <c r="G548" s="136">
        <v>20028</v>
      </c>
      <c r="H548" s="136">
        <v>20028</v>
      </c>
      <c r="I548" s="136"/>
      <c r="J548" s="136"/>
      <c r="K548" s="236">
        <f>G548+I548</f>
        <v>20028</v>
      </c>
      <c r="L548" s="222">
        <f>H548+J548</f>
        <v>20028</v>
      </c>
    </row>
    <row r="549" spans="1:13" x14ac:dyDescent="0.25">
      <c r="A549" s="126" t="s">
        <v>716</v>
      </c>
      <c r="B549" s="124">
        <v>709</v>
      </c>
      <c r="C549" s="123" t="s">
        <v>57</v>
      </c>
      <c r="D549" s="123" t="s">
        <v>22</v>
      </c>
      <c r="E549" s="123" t="s">
        <v>718</v>
      </c>
      <c r="F549" s="123"/>
      <c r="G549" s="136">
        <f>G550</f>
        <v>500000</v>
      </c>
      <c r="H549" s="136">
        <f>H550</f>
        <v>0</v>
      </c>
      <c r="I549" s="136">
        <f t="shared" ref="I549:L549" si="343">I550</f>
        <v>102700</v>
      </c>
      <c r="J549" s="136">
        <f t="shared" si="343"/>
        <v>0</v>
      </c>
      <c r="K549" s="236">
        <f t="shared" si="343"/>
        <v>602700</v>
      </c>
      <c r="L549" s="222">
        <f t="shared" si="343"/>
        <v>0</v>
      </c>
    </row>
    <row r="550" spans="1:13" ht="25.5" x14ac:dyDescent="0.25">
      <c r="A550" s="126" t="s">
        <v>47</v>
      </c>
      <c r="B550" s="124">
        <v>709</v>
      </c>
      <c r="C550" s="123" t="s">
        <v>57</v>
      </c>
      <c r="D550" s="123" t="s">
        <v>22</v>
      </c>
      <c r="E550" s="123" t="s">
        <v>718</v>
      </c>
      <c r="F550" s="123" t="s">
        <v>45</v>
      </c>
      <c r="G550" s="136">
        <v>500000</v>
      </c>
      <c r="H550" s="161"/>
      <c r="I550" s="161">
        <v>102700</v>
      </c>
      <c r="J550" s="161"/>
      <c r="K550" s="236">
        <f t="shared" si="311"/>
        <v>602700</v>
      </c>
      <c r="L550" s="222">
        <f t="shared" si="312"/>
        <v>0</v>
      </c>
    </row>
    <row r="551" spans="1:13" ht="25.5" x14ac:dyDescent="0.25">
      <c r="A551" s="126" t="s">
        <v>624</v>
      </c>
      <c r="B551" s="124">
        <v>709</v>
      </c>
      <c r="C551" s="123" t="s">
        <v>57</v>
      </c>
      <c r="D551" s="123" t="s">
        <v>22</v>
      </c>
      <c r="E551" s="123" t="s">
        <v>719</v>
      </c>
      <c r="F551" s="123"/>
      <c r="G551" s="136">
        <f>G552+G561</f>
        <v>98922700</v>
      </c>
      <c r="H551" s="236">
        <f t="shared" ref="H551:L551" si="344">H552+H561</f>
        <v>779500</v>
      </c>
      <c r="I551" s="236">
        <f t="shared" si="344"/>
        <v>0</v>
      </c>
      <c r="J551" s="236">
        <f t="shared" si="344"/>
        <v>0</v>
      </c>
      <c r="K551" s="236">
        <f t="shared" si="344"/>
        <v>98922700</v>
      </c>
      <c r="L551" s="236">
        <f t="shared" si="344"/>
        <v>779500</v>
      </c>
    </row>
    <row r="552" spans="1:13" ht="25.5" x14ac:dyDescent="0.25">
      <c r="A552" s="126" t="s">
        <v>721</v>
      </c>
      <c r="B552" s="124">
        <v>709</v>
      </c>
      <c r="C552" s="123" t="s">
        <v>57</v>
      </c>
      <c r="D552" s="123" t="s">
        <v>22</v>
      </c>
      <c r="E552" s="123" t="s">
        <v>720</v>
      </c>
      <c r="F552" s="123"/>
      <c r="G552" s="136">
        <f>G553+G555+G557+G559</f>
        <v>98922700</v>
      </c>
      <c r="H552" s="136">
        <f>H553+H555+H557+H559</f>
        <v>779500</v>
      </c>
      <c r="I552" s="136">
        <f t="shared" ref="I552:L552" si="345">I553+I555+I557+I559</f>
        <v>-249241.51</v>
      </c>
      <c r="J552" s="136">
        <f t="shared" si="345"/>
        <v>0</v>
      </c>
      <c r="K552" s="236">
        <f t="shared" si="345"/>
        <v>98673458.489999995</v>
      </c>
      <c r="L552" s="222">
        <f t="shared" si="345"/>
        <v>779500</v>
      </c>
    </row>
    <row r="553" spans="1:13" ht="38.25" x14ac:dyDescent="0.25">
      <c r="A553" s="126" t="s">
        <v>13</v>
      </c>
      <c r="B553" s="124">
        <v>709</v>
      </c>
      <c r="C553" s="123" t="s">
        <v>57</v>
      </c>
      <c r="D553" s="123" t="s">
        <v>22</v>
      </c>
      <c r="E553" s="123" t="s">
        <v>722</v>
      </c>
      <c r="F553" s="123"/>
      <c r="G553" s="136">
        <f>G554</f>
        <v>1000000</v>
      </c>
      <c r="H553" s="136">
        <f>H554</f>
        <v>0</v>
      </c>
      <c r="I553" s="136">
        <f t="shared" ref="I553:L553" si="346">I554</f>
        <v>0</v>
      </c>
      <c r="J553" s="136">
        <f t="shared" si="346"/>
        <v>0</v>
      </c>
      <c r="K553" s="236">
        <f t="shared" si="346"/>
        <v>1000000</v>
      </c>
      <c r="L553" s="222">
        <f t="shared" si="346"/>
        <v>0</v>
      </c>
    </row>
    <row r="554" spans="1:13" ht="25.5" x14ac:dyDescent="0.25">
      <c r="A554" s="126" t="s">
        <v>47</v>
      </c>
      <c r="B554" s="124">
        <v>709</v>
      </c>
      <c r="C554" s="123" t="s">
        <v>57</v>
      </c>
      <c r="D554" s="123" t="s">
        <v>22</v>
      </c>
      <c r="E554" s="123" t="s">
        <v>722</v>
      </c>
      <c r="F554" s="123" t="s">
        <v>45</v>
      </c>
      <c r="G554" s="136">
        <v>1000000</v>
      </c>
      <c r="H554" s="161"/>
      <c r="I554" s="161"/>
      <c r="J554" s="136"/>
      <c r="K554" s="236">
        <f t="shared" si="311"/>
        <v>1000000</v>
      </c>
      <c r="L554" s="222">
        <f t="shared" si="312"/>
        <v>0</v>
      </c>
    </row>
    <row r="555" spans="1:13" ht="51" x14ac:dyDescent="0.25">
      <c r="A555" s="126" t="s">
        <v>62</v>
      </c>
      <c r="B555" s="124">
        <v>709</v>
      </c>
      <c r="C555" s="123" t="s">
        <v>57</v>
      </c>
      <c r="D555" s="123" t="s">
        <v>22</v>
      </c>
      <c r="E555" s="123" t="s">
        <v>723</v>
      </c>
      <c r="F555" s="123"/>
      <c r="G555" s="136">
        <f>G556</f>
        <v>779500</v>
      </c>
      <c r="H555" s="161">
        <f>H556</f>
        <v>779500</v>
      </c>
      <c r="I555" s="161">
        <f t="shared" ref="I555:J555" si="347">I556</f>
        <v>0</v>
      </c>
      <c r="J555" s="136">
        <f t="shared" si="347"/>
        <v>0</v>
      </c>
      <c r="K555" s="236">
        <f t="shared" si="311"/>
        <v>779500</v>
      </c>
      <c r="L555" s="222">
        <f t="shared" si="312"/>
        <v>779500</v>
      </c>
    </row>
    <row r="556" spans="1:13" ht="25.5" x14ac:dyDescent="0.25">
      <c r="A556" s="126" t="s">
        <v>47</v>
      </c>
      <c r="B556" s="124">
        <v>709</v>
      </c>
      <c r="C556" s="123" t="s">
        <v>57</v>
      </c>
      <c r="D556" s="123" t="s">
        <v>22</v>
      </c>
      <c r="E556" s="123" t="s">
        <v>723</v>
      </c>
      <c r="F556" s="123" t="s">
        <v>45</v>
      </c>
      <c r="G556" s="136">
        <v>779500</v>
      </c>
      <c r="H556" s="161">
        <v>779500</v>
      </c>
      <c r="I556" s="161"/>
      <c r="J556" s="124"/>
      <c r="K556" s="236">
        <f t="shared" si="311"/>
        <v>779500</v>
      </c>
      <c r="L556" s="222">
        <f t="shared" si="312"/>
        <v>779500</v>
      </c>
    </row>
    <row r="557" spans="1:13" ht="51" x14ac:dyDescent="0.25">
      <c r="A557" s="126" t="s">
        <v>724</v>
      </c>
      <c r="B557" s="124">
        <v>709</v>
      </c>
      <c r="C557" s="123" t="s">
        <v>57</v>
      </c>
      <c r="D557" s="123" t="s">
        <v>22</v>
      </c>
      <c r="E557" s="123" t="s">
        <v>725</v>
      </c>
      <c r="F557" s="123"/>
      <c r="G557" s="136">
        <f>G558</f>
        <v>97102200</v>
      </c>
      <c r="H557" s="161">
        <f>H558</f>
        <v>0</v>
      </c>
      <c r="I557" s="161">
        <f t="shared" ref="I557:J557" si="348">I558</f>
        <v>-249241.51</v>
      </c>
      <c r="J557" s="136">
        <f t="shared" si="348"/>
        <v>0</v>
      </c>
      <c r="K557" s="236">
        <f t="shared" si="311"/>
        <v>96852958.489999995</v>
      </c>
      <c r="L557" s="222">
        <f t="shared" si="312"/>
        <v>0</v>
      </c>
    </row>
    <row r="558" spans="1:13" ht="25.5" x14ac:dyDescent="0.25">
      <c r="A558" s="126" t="s">
        <v>47</v>
      </c>
      <c r="B558" s="124">
        <v>709</v>
      </c>
      <c r="C558" s="123" t="s">
        <v>57</v>
      </c>
      <c r="D558" s="123" t="s">
        <v>22</v>
      </c>
      <c r="E558" s="123" t="s">
        <v>725</v>
      </c>
      <c r="F558" s="123" t="s">
        <v>45</v>
      </c>
      <c r="G558" s="136">
        <v>97102200</v>
      </c>
      <c r="H558" s="161"/>
      <c r="I558" s="161">
        <v>-249241.51</v>
      </c>
      <c r="J558" s="124"/>
      <c r="K558" s="236">
        <f t="shared" si="311"/>
        <v>96852958.489999995</v>
      </c>
      <c r="L558" s="222">
        <f t="shared" si="312"/>
        <v>0</v>
      </c>
    </row>
    <row r="559" spans="1:13" ht="51" x14ac:dyDescent="0.25">
      <c r="A559" s="126" t="s">
        <v>587</v>
      </c>
      <c r="B559" s="124">
        <v>709</v>
      </c>
      <c r="C559" s="123" t="s">
        <v>57</v>
      </c>
      <c r="D559" s="123" t="s">
        <v>22</v>
      </c>
      <c r="E559" s="123" t="s">
        <v>726</v>
      </c>
      <c r="F559" s="123"/>
      <c r="G559" s="136">
        <f>G560</f>
        <v>41000</v>
      </c>
      <c r="H559" s="161">
        <f>H560</f>
        <v>0</v>
      </c>
      <c r="I559" s="161">
        <f t="shared" ref="I559:J559" si="349">I560</f>
        <v>0</v>
      </c>
      <c r="J559" s="136">
        <f t="shared" si="349"/>
        <v>0</v>
      </c>
      <c r="K559" s="236">
        <f t="shared" si="311"/>
        <v>41000</v>
      </c>
      <c r="L559" s="222">
        <f t="shared" si="312"/>
        <v>0</v>
      </c>
    </row>
    <row r="560" spans="1:13" ht="25.5" x14ac:dyDescent="0.25">
      <c r="A560" s="126" t="s">
        <v>47</v>
      </c>
      <c r="B560" s="124">
        <v>709</v>
      </c>
      <c r="C560" s="123" t="s">
        <v>57</v>
      </c>
      <c r="D560" s="123" t="s">
        <v>22</v>
      </c>
      <c r="E560" s="123" t="s">
        <v>726</v>
      </c>
      <c r="F560" s="123" t="s">
        <v>45</v>
      </c>
      <c r="G560" s="136">
        <v>41000</v>
      </c>
      <c r="H560" s="161"/>
      <c r="I560" s="161"/>
      <c r="J560" s="136"/>
      <c r="K560" s="236">
        <f t="shared" si="311"/>
        <v>41000</v>
      </c>
      <c r="L560" s="222">
        <f t="shared" si="312"/>
        <v>0</v>
      </c>
    </row>
    <row r="561" spans="1:12" ht="25.5" x14ac:dyDescent="0.25">
      <c r="A561" s="126" t="s">
        <v>997</v>
      </c>
      <c r="B561" s="230">
        <v>709</v>
      </c>
      <c r="C561" s="123" t="s">
        <v>57</v>
      </c>
      <c r="D561" s="123" t="s">
        <v>22</v>
      </c>
      <c r="E561" s="123" t="s">
        <v>998</v>
      </c>
      <c r="F561" s="123"/>
      <c r="G561" s="231">
        <f>G562</f>
        <v>0</v>
      </c>
      <c r="H561" s="231">
        <f t="shared" ref="H561:L562" si="350">H562</f>
        <v>0</v>
      </c>
      <c r="I561" s="231">
        <f t="shared" si="350"/>
        <v>249241.51</v>
      </c>
      <c r="J561" s="231">
        <f t="shared" si="350"/>
        <v>0</v>
      </c>
      <c r="K561" s="236">
        <f t="shared" si="350"/>
        <v>249241.51</v>
      </c>
      <c r="L561" s="231">
        <f t="shared" si="350"/>
        <v>0</v>
      </c>
    </row>
    <row r="562" spans="1:12" ht="25.5" x14ac:dyDescent="0.25">
      <c r="A562" s="126" t="s">
        <v>994</v>
      </c>
      <c r="B562" s="230">
        <v>709</v>
      </c>
      <c r="C562" s="123" t="s">
        <v>57</v>
      </c>
      <c r="D562" s="123" t="s">
        <v>22</v>
      </c>
      <c r="E562" s="123" t="s">
        <v>999</v>
      </c>
      <c r="F562" s="123"/>
      <c r="G562" s="231">
        <f>G563</f>
        <v>0</v>
      </c>
      <c r="H562" s="231">
        <f t="shared" si="350"/>
        <v>0</v>
      </c>
      <c r="I562" s="231">
        <f t="shared" si="350"/>
        <v>249241.51</v>
      </c>
      <c r="J562" s="231">
        <f t="shared" si="350"/>
        <v>0</v>
      </c>
      <c r="K562" s="236">
        <f t="shared" si="350"/>
        <v>249241.51</v>
      </c>
      <c r="L562" s="231">
        <f t="shared" si="350"/>
        <v>0</v>
      </c>
    </row>
    <row r="563" spans="1:12" ht="25.5" x14ac:dyDescent="0.25">
      <c r="A563" s="126" t="s">
        <v>47</v>
      </c>
      <c r="B563" s="230">
        <v>709</v>
      </c>
      <c r="C563" s="123" t="s">
        <v>57</v>
      </c>
      <c r="D563" s="123" t="s">
        <v>22</v>
      </c>
      <c r="E563" s="123" t="s">
        <v>999</v>
      </c>
      <c r="F563" s="123" t="s">
        <v>45</v>
      </c>
      <c r="G563" s="231"/>
      <c r="H563" s="232"/>
      <c r="I563" s="232">
        <v>249241.51</v>
      </c>
      <c r="J563" s="231"/>
      <c r="K563" s="236">
        <f>G563+I563</f>
        <v>249241.51</v>
      </c>
      <c r="L563" s="231">
        <f>H563+J563</f>
        <v>0</v>
      </c>
    </row>
    <row r="564" spans="1:12" ht="25.5" x14ac:dyDescent="0.25">
      <c r="A564" s="126" t="s">
        <v>625</v>
      </c>
      <c r="B564" s="124">
        <v>709</v>
      </c>
      <c r="C564" s="123" t="s">
        <v>57</v>
      </c>
      <c r="D564" s="123" t="s">
        <v>22</v>
      </c>
      <c r="E564" s="123" t="s">
        <v>727</v>
      </c>
      <c r="F564" s="123"/>
      <c r="G564" s="136">
        <f>G565</f>
        <v>14364400</v>
      </c>
      <c r="H564" s="136">
        <f>H565</f>
        <v>0</v>
      </c>
      <c r="I564" s="136">
        <f t="shared" ref="I564:L564" si="351">I565</f>
        <v>0</v>
      </c>
      <c r="J564" s="136">
        <f t="shared" si="351"/>
        <v>0</v>
      </c>
      <c r="K564" s="236">
        <f t="shared" si="351"/>
        <v>14364400</v>
      </c>
      <c r="L564" s="222">
        <f t="shared" si="351"/>
        <v>0</v>
      </c>
    </row>
    <row r="565" spans="1:12" ht="38.25" x14ac:dyDescent="0.25">
      <c r="A565" s="126" t="s">
        <v>949</v>
      </c>
      <c r="B565" s="124">
        <v>709</v>
      </c>
      <c r="C565" s="123" t="s">
        <v>57</v>
      </c>
      <c r="D565" s="123" t="s">
        <v>22</v>
      </c>
      <c r="E565" s="123" t="s">
        <v>728</v>
      </c>
      <c r="F565" s="123"/>
      <c r="G565" s="136">
        <f>G566+G568</f>
        <v>14364400</v>
      </c>
      <c r="H565" s="136">
        <f>H566+H568</f>
        <v>0</v>
      </c>
      <c r="I565" s="136">
        <f t="shared" ref="I565:L565" si="352">I566+I568</f>
        <v>0</v>
      </c>
      <c r="J565" s="136">
        <f t="shared" si="352"/>
        <v>0</v>
      </c>
      <c r="K565" s="236">
        <f t="shared" si="352"/>
        <v>14364400</v>
      </c>
      <c r="L565" s="222">
        <f t="shared" si="352"/>
        <v>0</v>
      </c>
    </row>
    <row r="566" spans="1:12" ht="38.25" x14ac:dyDescent="0.25">
      <c r="A566" s="126" t="s">
        <v>13</v>
      </c>
      <c r="B566" s="124">
        <v>709</v>
      </c>
      <c r="C566" s="123" t="s">
        <v>57</v>
      </c>
      <c r="D566" s="123" t="s">
        <v>22</v>
      </c>
      <c r="E566" s="123" t="s">
        <v>729</v>
      </c>
      <c r="F566" s="123"/>
      <c r="G566" s="136">
        <f>G567</f>
        <v>200000</v>
      </c>
      <c r="H566" s="161">
        <f>H567</f>
        <v>0</v>
      </c>
      <c r="I566" s="161">
        <f t="shared" ref="I566:L566" si="353">I567</f>
        <v>0</v>
      </c>
      <c r="J566" s="161">
        <f t="shared" si="353"/>
        <v>0</v>
      </c>
      <c r="K566" s="236">
        <f t="shared" si="353"/>
        <v>200000</v>
      </c>
      <c r="L566" s="222">
        <f t="shared" si="353"/>
        <v>0</v>
      </c>
    </row>
    <row r="567" spans="1:12" ht="25.5" x14ac:dyDescent="0.25">
      <c r="A567" s="126" t="s">
        <v>47</v>
      </c>
      <c r="B567" s="124">
        <v>709</v>
      </c>
      <c r="C567" s="123" t="s">
        <v>57</v>
      </c>
      <c r="D567" s="123" t="s">
        <v>22</v>
      </c>
      <c r="E567" s="123" t="s">
        <v>729</v>
      </c>
      <c r="F567" s="123" t="s">
        <v>45</v>
      </c>
      <c r="G567" s="136">
        <v>200000</v>
      </c>
      <c r="H567" s="161"/>
      <c r="I567" s="161"/>
      <c r="J567" s="124"/>
      <c r="K567" s="236">
        <f t="shared" si="311"/>
        <v>200000</v>
      </c>
      <c r="L567" s="222">
        <f t="shared" si="312"/>
        <v>0</v>
      </c>
    </row>
    <row r="568" spans="1:12" ht="51" x14ac:dyDescent="0.25">
      <c r="A568" s="126" t="s">
        <v>878</v>
      </c>
      <c r="B568" s="124">
        <v>709</v>
      </c>
      <c r="C568" s="123" t="s">
        <v>57</v>
      </c>
      <c r="D568" s="123" t="s">
        <v>22</v>
      </c>
      <c r="E568" s="123" t="s">
        <v>730</v>
      </c>
      <c r="F568" s="123"/>
      <c r="G568" s="136">
        <f>G569</f>
        <v>14164400</v>
      </c>
      <c r="H568" s="161">
        <f>H569</f>
        <v>0</v>
      </c>
      <c r="I568" s="161">
        <f t="shared" ref="I568:J568" si="354">I569</f>
        <v>0</v>
      </c>
      <c r="J568" s="136">
        <f t="shared" si="354"/>
        <v>0</v>
      </c>
      <c r="K568" s="236">
        <f t="shared" si="311"/>
        <v>14164400</v>
      </c>
      <c r="L568" s="222">
        <f t="shared" si="312"/>
        <v>0</v>
      </c>
    </row>
    <row r="569" spans="1:12" ht="25.5" x14ac:dyDescent="0.25">
      <c r="A569" s="126" t="s">
        <v>47</v>
      </c>
      <c r="B569" s="124">
        <v>709</v>
      </c>
      <c r="C569" s="123" t="s">
        <v>57</v>
      </c>
      <c r="D569" s="123" t="s">
        <v>22</v>
      </c>
      <c r="E569" s="123" t="s">
        <v>730</v>
      </c>
      <c r="F569" s="123" t="s">
        <v>45</v>
      </c>
      <c r="G569" s="136">
        <v>14164400</v>
      </c>
      <c r="H569" s="161"/>
      <c r="I569" s="161"/>
      <c r="J569" s="124"/>
      <c r="K569" s="236">
        <f t="shared" si="311"/>
        <v>14164400</v>
      </c>
      <c r="L569" s="222">
        <f t="shared" si="312"/>
        <v>0</v>
      </c>
    </row>
    <row r="570" spans="1:12" x14ac:dyDescent="0.25">
      <c r="A570" s="127" t="s">
        <v>61</v>
      </c>
      <c r="B570" s="124">
        <v>709</v>
      </c>
      <c r="C570" s="123" t="s">
        <v>57</v>
      </c>
      <c r="D570" s="123" t="s">
        <v>2</v>
      </c>
      <c r="E570" s="123"/>
      <c r="F570" s="123"/>
      <c r="G570" s="136">
        <f>G571+G576</f>
        <v>15167800</v>
      </c>
      <c r="H570" s="161">
        <f>H571+H576</f>
        <v>0</v>
      </c>
      <c r="I570" s="161">
        <f t="shared" ref="I570:L570" si="355">I571+I576</f>
        <v>0</v>
      </c>
      <c r="J570" s="161">
        <f t="shared" si="355"/>
        <v>0</v>
      </c>
      <c r="K570" s="236">
        <f t="shared" si="355"/>
        <v>15167800</v>
      </c>
      <c r="L570" s="222">
        <f t="shared" si="355"/>
        <v>0</v>
      </c>
    </row>
    <row r="571" spans="1:12" ht="25.5" x14ac:dyDescent="0.25">
      <c r="A571" s="126" t="s">
        <v>568</v>
      </c>
      <c r="B571" s="124">
        <v>709</v>
      </c>
      <c r="C571" s="123" t="s">
        <v>57</v>
      </c>
      <c r="D571" s="123" t="s">
        <v>2</v>
      </c>
      <c r="E571" s="123" t="s">
        <v>435</v>
      </c>
      <c r="F571" s="124"/>
      <c r="G571" s="136">
        <f t="shared" ref="G571:L574" si="356">G572</f>
        <v>84000</v>
      </c>
      <c r="H571" s="161">
        <f t="shared" si="356"/>
        <v>0</v>
      </c>
      <c r="I571" s="161">
        <f t="shared" si="356"/>
        <v>0</v>
      </c>
      <c r="J571" s="161">
        <f t="shared" si="356"/>
        <v>0</v>
      </c>
      <c r="K571" s="236">
        <f t="shared" si="356"/>
        <v>84000</v>
      </c>
      <c r="L571" s="222">
        <f t="shared" si="356"/>
        <v>0</v>
      </c>
    </row>
    <row r="572" spans="1:12" ht="25.5" x14ac:dyDescent="0.25">
      <c r="A572" s="126" t="s">
        <v>574</v>
      </c>
      <c r="B572" s="124">
        <v>709</v>
      </c>
      <c r="C572" s="123" t="s">
        <v>57</v>
      </c>
      <c r="D572" s="123" t="s">
        <v>2</v>
      </c>
      <c r="E572" s="123" t="s">
        <v>436</v>
      </c>
      <c r="F572" s="124"/>
      <c r="G572" s="136">
        <f>G573</f>
        <v>84000</v>
      </c>
      <c r="H572" s="136">
        <f>H573</f>
        <v>0</v>
      </c>
      <c r="I572" s="136">
        <f t="shared" si="356"/>
        <v>0</v>
      </c>
      <c r="J572" s="136">
        <f t="shared" si="356"/>
        <v>0</v>
      </c>
      <c r="K572" s="236">
        <f t="shared" si="356"/>
        <v>84000</v>
      </c>
      <c r="L572" s="222">
        <f t="shared" si="356"/>
        <v>0</v>
      </c>
    </row>
    <row r="573" spans="1:12" ht="25.5" x14ac:dyDescent="0.25">
      <c r="A573" s="126" t="s">
        <v>731</v>
      </c>
      <c r="B573" s="124">
        <v>709</v>
      </c>
      <c r="C573" s="123" t="s">
        <v>57</v>
      </c>
      <c r="D573" s="123" t="s">
        <v>2</v>
      </c>
      <c r="E573" s="123" t="s">
        <v>570</v>
      </c>
      <c r="F573" s="124"/>
      <c r="G573" s="136">
        <f>G574</f>
        <v>84000</v>
      </c>
      <c r="H573" s="136">
        <f>H574</f>
        <v>0</v>
      </c>
      <c r="I573" s="136">
        <f t="shared" si="356"/>
        <v>0</v>
      </c>
      <c r="J573" s="136">
        <f t="shared" si="356"/>
        <v>0</v>
      </c>
      <c r="K573" s="236">
        <f t="shared" si="356"/>
        <v>84000</v>
      </c>
      <c r="L573" s="222">
        <f t="shared" si="356"/>
        <v>0</v>
      </c>
    </row>
    <row r="574" spans="1:12" ht="25.5" x14ac:dyDescent="0.25">
      <c r="A574" s="27" t="s">
        <v>431</v>
      </c>
      <c r="B574" s="124">
        <v>709</v>
      </c>
      <c r="C574" s="123" t="s">
        <v>57</v>
      </c>
      <c r="D574" s="123" t="s">
        <v>2</v>
      </c>
      <c r="E574" s="123" t="s">
        <v>441</v>
      </c>
      <c r="F574" s="124"/>
      <c r="G574" s="136">
        <f t="shared" si="356"/>
        <v>84000</v>
      </c>
      <c r="H574" s="161">
        <f t="shared" si="356"/>
        <v>0</v>
      </c>
      <c r="I574" s="161">
        <f t="shared" si="356"/>
        <v>0</v>
      </c>
      <c r="J574" s="161">
        <f t="shared" si="356"/>
        <v>0</v>
      </c>
      <c r="K574" s="236">
        <f t="shared" si="356"/>
        <v>84000</v>
      </c>
      <c r="L574" s="222">
        <f t="shared" si="356"/>
        <v>0</v>
      </c>
    </row>
    <row r="575" spans="1:12" ht="25.5" x14ac:dyDescent="0.25">
      <c r="A575" s="126" t="s">
        <v>47</v>
      </c>
      <c r="B575" s="124">
        <v>709</v>
      </c>
      <c r="C575" s="123" t="s">
        <v>57</v>
      </c>
      <c r="D575" s="123" t="s">
        <v>2</v>
      </c>
      <c r="E575" s="123" t="s">
        <v>441</v>
      </c>
      <c r="F575" s="124">
        <v>600</v>
      </c>
      <c r="G575" s="136">
        <v>84000</v>
      </c>
      <c r="H575" s="161"/>
      <c r="I575" s="161"/>
      <c r="J575" s="124"/>
      <c r="K575" s="236">
        <f t="shared" ref="K575:K638" si="357">G575+I575</f>
        <v>84000</v>
      </c>
      <c r="L575" s="222">
        <f t="shared" ref="L575:L638" si="358">H575+J575</f>
        <v>0</v>
      </c>
    </row>
    <row r="576" spans="1:12" x14ac:dyDescent="0.25">
      <c r="A576" s="126" t="s">
        <v>621</v>
      </c>
      <c r="B576" s="124">
        <v>709</v>
      </c>
      <c r="C576" s="123" t="s">
        <v>57</v>
      </c>
      <c r="D576" s="123" t="s">
        <v>2</v>
      </c>
      <c r="E576" s="123" t="s">
        <v>527</v>
      </c>
      <c r="F576" s="123"/>
      <c r="G576" s="136">
        <f>G581+G577</f>
        <v>15083800</v>
      </c>
      <c r="H576" s="161">
        <f>H581+H577</f>
        <v>0</v>
      </c>
      <c r="I576" s="161">
        <f t="shared" ref="I576:L576" si="359">I581+I577</f>
        <v>0</v>
      </c>
      <c r="J576" s="161">
        <f t="shared" si="359"/>
        <v>0</v>
      </c>
      <c r="K576" s="236">
        <f t="shared" si="359"/>
        <v>15083800</v>
      </c>
      <c r="L576" s="222">
        <f t="shared" si="359"/>
        <v>0</v>
      </c>
    </row>
    <row r="577" spans="1:12" ht="25.5" x14ac:dyDescent="0.25">
      <c r="A577" s="126" t="s">
        <v>626</v>
      </c>
      <c r="B577" s="124">
        <v>709</v>
      </c>
      <c r="C577" s="123" t="s">
        <v>57</v>
      </c>
      <c r="D577" s="123" t="s">
        <v>2</v>
      </c>
      <c r="E577" s="123" t="s">
        <v>719</v>
      </c>
      <c r="F577" s="123"/>
      <c r="G577" s="136">
        <f>G578</f>
        <v>45000</v>
      </c>
      <c r="H577" s="136">
        <f>H578</f>
        <v>0</v>
      </c>
      <c r="I577" s="136">
        <f t="shared" ref="I577:L578" si="360">I578</f>
        <v>0</v>
      </c>
      <c r="J577" s="136">
        <f t="shared" si="360"/>
        <v>0</v>
      </c>
      <c r="K577" s="236">
        <f t="shared" si="360"/>
        <v>45000</v>
      </c>
      <c r="L577" s="222">
        <f t="shared" si="360"/>
        <v>0</v>
      </c>
    </row>
    <row r="578" spans="1:12" ht="25.5" x14ac:dyDescent="0.25">
      <c r="A578" s="126" t="s">
        <v>721</v>
      </c>
      <c r="B578" s="124">
        <v>709</v>
      </c>
      <c r="C578" s="123" t="s">
        <v>57</v>
      </c>
      <c r="D578" s="123" t="s">
        <v>2</v>
      </c>
      <c r="E578" s="123" t="s">
        <v>720</v>
      </c>
      <c r="F578" s="123"/>
      <c r="G578" s="136">
        <f>G579</f>
        <v>45000</v>
      </c>
      <c r="H578" s="136">
        <f>H579</f>
        <v>0</v>
      </c>
      <c r="I578" s="136">
        <f t="shared" si="360"/>
        <v>0</v>
      </c>
      <c r="J578" s="136">
        <f t="shared" si="360"/>
        <v>0</v>
      </c>
      <c r="K578" s="236">
        <f t="shared" si="360"/>
        <v>45000</v>
      </c>
      <c r="L578" s="222">
        <f t="shared" si="360"/>
        <v>0</v>
      </c>
    </row>
    <row r="579" spans="1:12" ht="25.5" x14ac:dyDescent="0.25">
      <c r="A579" s="126" t="s">
        <v>301</v>
      </c>
      <c r="B579" s="124">
        <v>709</v>
      </c>
      <c r="C579" s="123" t="s">
        <v>57</v>
      </c>
      <c r="D579" s="123" t="s">
        <v>2</v>
      </c>
      <c r="E579" s="123" t="s">
        <v>733</v>
      </c>
      <c r="F579" s="123"/>
      <c r="G579" s="136">
        <f t="shared" ref="G579:L579" si="361">G580</f>
        <v>45000</v>
      </c>
      <c r="H579" s="161">
        <f t="shared" si="361"/>
        <v>0</v>
      </c>
      <c r="I579" s="161">
        <f t="shared" si="361"/>
        <v>0</v>
      </c>
      <c r="J579" s="161">
        <f t="shared" si="361"/>
        <v>0</v>
      </c>
      <c r="K579" s="236">
        <f t="shared" si="361"/>
        <v>45000</v>
      </c>
      <c r="L579" s="222">
        <f t="shared" si="361"/>
        <v>0</v>
      </c>
    </row>
    <row r="580" spans="1:12" ht="25.5" x14ac:dyDescent="0.25">
      <c r="A580" s="126" t="s">
        <v>47</v>
      </c>
      <c r="B580" s="124">
        <v>709</v>
      </c>
      <c r="C580" s="123" t="s">
        <v>57</v>
      </c>
      <c r="D580" s="123" t="s">
        <v>2</v>
      </c>
      <c r="E580" s="123" t="s">
        <v>733</v>
      </c>
      <c r="F580" s="123" t="s">
        <v>45</v>
      </c>
      <c r="G580" s="136">
        <v>45000</v>
      </c>
      <c r="H580" s="161"/>
      <c r="I580" s="161"/>
      <c r="J580" s="124"/>
      <c r="K580" s="236">
        <f t="shared" si="357"/>
        <v>45000</v>
      </c>
      <c r="L580" s="222">
        <f t="shared" si="358"/>
        <v>0</v>
      </c>
    </row>
    <row r="581" spans="1:12" ht="38.25" x14ac:dyDescent="0.25">
      <c r="A581" s="126" t="s">
        <v>732</v>
      </c>
      <c r="B581" s="124">
        <v>709</v>
      </c>
      <c r="C581" s="123" t="s">
        <v>57</v>
      </c>
      <c r="D581" s="123" t="s">
        <v>2</v>
      </c>
      <c r="E581" s="123" t="s">
        <v>734</v>
      </c>
      <c r="F581" s="123"/>
      <c r="G581" s="136">
        <f>G582+G587</f>
        <v>15038800</v>
      </c>
      <c r="H581" s="136">
        <f>H582+H587</f>
        <v>0</v>
      </c>
      <c r="I581" s="136">
        <f t="shared" ref="I581:L581" si="362">I582+I587</f>
        <v>0</v>
      </c>
      <c r="J581" s="136">
        <f t="shared" si="362"/>
        <v>0</v>
      </c>
      <c r="K581" s="236">
        <f t="shared" si="362"/>
        <v>15038800</v>
      </c>
      <c r="L581" s="222">
        <f t="shared" si="362"/>
        <v>0</v>
      </c>
    </row>
    <row r="582" spans="1:12" ht="38.25" x14ac:dyDescent="0.25">
      <c r="A582" s="126" t="s">
        <v>736</v>
      </c>
      <c r="B582" s="124">
        <v>709</v>
      </c>
      <c r="C582" s="123" t="s">
        <v>57</v>
      </c>
      <c r="D582" s="123" t="s">
        <v>2</v>
      </c>
      <c r="E582" s="123" t="s">
        <v>737</v>
      </c>
      <c r="F582" s="123"/>
      <c r="G582" s="136">
        <f>G583+G585</f>
        <v>14838800</v>
      </c>
      <c r="H582" s="136">
        <f>H583+H585</f>
        <v>0</v>
      </c>
      <c r="I582" s="136">
        <f t="shared" ref="I582:L582" si="363">I583+I585</f>
        <v>0</v>
      </c>
      <c r="J582" s="136">
        <f t="shared" si="363"/>
        <v>0</v>
      </c>
      <c r="K582" s="236">
        <f t="shared" si="363"/>
        <v>14838800</v>
      </c>
      <c r="L582" s="222">
        <f t="shared" si="363"/>
        <v>0</v>
      </c>
    </row>
    <row r="583" spans="1:12" ht="38.25" x14ac:dyDescent="0.25">
      <c r="A583" s="126" t="s">
        <v>13</v>
      </c>
      <c r="B583" s="124">
        <v>709</v>
      </c>
      <c r="C583" s="123" t="s">
        <v>57</v>
      </c>
      <c r="D583" s="123" t="s">
        <v>2</v>
      </c>
      <c r="E583" s="123" t="s">
        <v>735</v>
      </c>
      <c r="F583" s="123"/>
      <c r="G583" s="136">
        <f>G584</f>
        <v>242500</v>
      </c>
      <c r="H583" s="161">
        <f>H584</f>
        <v>0</v>
      </c>
      <c r="I583" s="161">
        <f t="shared" ref="I583:L583" si="364">I584</f>
        <v>0</v>
      </c>
      <c r="J583" s="161">
        <f t="shared" si="364"/>
        <v>0</v>
      </c>
      <c r="K583" s="236">
        <f t="shared" si="364"/>
        <v>242500</v>
      </c>
      <c r="L583" s="222">
        <f t="shared" si="364"/>
        <v>0</v>
      </c>
    </row>
    <row r="584" spans="1:12" ht="25.5" x14ac:dyDescent="0.25">
      <c r="A584" s="126" t="s">
        <v>47</v>
      </c>
      <c r="B584" s="124">
        <v>709</v>
      </c>
      <c r="C584" s="123" t="s">
        <v>57</v>
      </c>
      <c r="D584" s="123" t="s">
        <v>2</v>
      </c>
      <c r="E584" s="123" t="s">
        <v>735</v>
      </c>
      <c r="F584" s="123" t="s">
        <v>45</v>
      </c>
      <c r="G584" s="136">
        <v>242500</v>
      </c>
      <c r="H584" s="161"/>
      <c r="I584" s="161"/>
      <c r="J584" s="124"/>
      <c r="K584" s="236">
        <f t="shared" si="357"/>
        <v>242500</v>
      </c>
      <c r="L584" s="222">
        <f t="shared" si="358"/>
        <v>0</v>
      </c>
    </row>
    <row r="585" spans="1:12" ht="51" x14ac:dyDescent="0.25">
      <c r="A585" s="126" t="s">
        <v>673</v>
      </c>
      <c r="B585" s="124">
        <v>709</v>
      </c>
      <c r="C585" s="123" t="s">
        <v>57</v>
      </c>
      <c r="D585" s="123" t="s">
        <v>2</v>
      </c>
      <c r="E585" s="123" t="s">
        <v>742</v>
      </c>
      <c r="F585" s="123"/>
      <c r="G585" s="136">
        <f>G586</f>
        <v>14596300</v>
      </c>
      <c r="H585" s="161">
        <f>H586</f>
        <v>0</v>
      </c>
      <c r="I585" s="161">
        <f t="shared" ref="I585:J585" si="365">I586</f>
        <v>0</v>
      </c>
      <c r="J585" s="136">
        <f t="shared" si="365"/>
        <v>0</v>
      </c>
      <c r="K585" s="236">
        <f t="shared" si="357"/>
        <v>14596300</v>
      </c>
      <c r="L585" s="222">
        <f t="shared" si="358"/>
        <v>0</v>
      </c>
    </row>
    <row r="586" spans="1:12" ht="25.5" x14ac:dyDescent="0.25">
      <c r="A586" s="126" t="s">
        <v>47</v>
      </c>
      <c r="B586" s="124">
        <v>709</v>
      </c>
      <c r="C586" s="123" t="s">
        <v>57</v>
      </c>
      <c r="D586" s="123" t="s">
        <v>2</v>
      </c>
      <c r="E586" s="123" t="s">
        <v>742</v>
      </c>
      <c r="F586" s="123" t="s">
        <v>45</v>
      </c>
      <c r="G586" s="136">
        <v>14596300</v>
      </c>
      <c r="H586" s="161"/>
      <c r="I586" s="161"/>
      <c r="J586" s="124"/>
      <c r="K586" s="236">
        <f t="shared" si="357"/>
        <v>14596300</v>
      </c>
      <c r="L586" s="222">
        <f t="shared" si="358"/>
        <v>0</v>
      </c>
    </row>
    <row r="587" spans="1:12" ht="25.5" x14ac:dyDescent="0.25">
      <c r="A587" s="126" t="s">
        <v>738</v>
      </c>
      <c r="B587" s="124">
        <v>709</v>
      </c>
      <c r="C587" s="123" t="s">
        <v>57</v>
      </c>
      <c r="D587" s="123" t="s">
        <v>2</v>
      </c>
      <c r="E587" s="123" t="s">
        <v>740</v>
      </c>
      <c r="F587" s="123"/>
      <c r="G587" s="136">
        <f>G588</f>
        <v>200000</v>
      </c>
      <c r="H587" s="136">
        <f>H588</f>
        <v>0</v>
      </c>
      <c r="I587" s="136">
        <f t="shared" ref="I587:L588" si="366">I588</f>
        <v>0</v>
      </c>
      <c r="J587" s="136">
        <f t="shared" si="366"/>
        <v>0</v>
      </c>
      <c r="K587" s="236">
        <f t="shared" si="366"/>
        <v>200000</v>
      </c>
      <c r="L587" s="222">
        <f t="shared" si="366"/>
        <v>0</v>
      </c>
    </row>
    <row r="588" spans="1:12" x14ac:dyDescent="0.25">
      <c r="A588" s="126" t="s">
        <v>739</v>
      </c>
      <c r="B588" s="124">
        <v>709</v>
      </c>
      <c r="C588" s="123" t="s">
        <v>57</v>
      </c>
      <c r="D588" s="123" t="s">
        <v>2</v>
      </c>
      <c r="E588" s="123" t="s">
        <v>741</v>
      </c>
      <c r="F588" s="123"/>
      <c r="G588" s="136">
        <f>G589</f>
        <v>200000</v>
      </c>
      <c r="H588" s="136">
        <f>H589</f>
        <v>0</v>
      </c>
      <c r="I588" s="136">
        <f t="shared" si="366"/>
        <v>0</v>
      </c>
      <c r="J588" s="136">
        <f t="shared" si="366"/>
        <v>0</v>
      </c>
      <c r="K588" s="236">
        <f t="shared" si="366"/>
        <v>200000</v>
      </c>
      <c r="L588" s="222">
        <f t="shared" si="366"/>
        <v>0</v>
      </c>
    </row>
    <row r="589" spans="1:12" ht="25.5" x14ac:dyDescent="0.25">
      <c r="A589" s="126" t="s">
        <v>47</v>
      </c>
      <c r="B589" s="124">
        <v>709</v>
      </c>
      <c r="C589" s="123" t="s">
        <v>57</v>
      </c>
      <c r="D589" s="123" t="s">
        <v>2</v>
      </c>
      <c r="E589" s="123" t="s">
        <v>741</v>
      </c>
      <c r="F589" s="123" t="s">
        <v>45</v>
      </c>
      <c r="G589" s="136">
        <v>200000</v>
      </c>
      <c r="H589" s="161"/>
      <c r="I589" s="161"/>
      <c r="J589" s="124"/>
      <c r="K589" s="236">
        <f t="shared" si="357"/>
        <v>200000</v>
      </c>
      <c r="L589" s="222">
        <f t="shared" si="358"/>
        <v>0</v>
      </c>
    </row>
    <row r="590" spans="1:12" x14ac:dyDescent="0.25">
      <c r="A590" s="127" t="s">
        <v>10</v>
      </c>
      <c r="B590" s="124">
        <v>709</v>
      </c>
      <c r="C590" s="123" t="s">
        <v>3</v>
      </c>
      <c r="D590" s="123"/>
      <c r="E590" s="123"/>
      <c r="F590" s="123"/>
      <c r="G590" s="136">
        <f>G591</f>
        <v>728000</v>
      </c>
      <c r="H590" s="136">
        <f>H591</f>
        <v>0</v>
      </c>
      <c r="I590" s="136">
        <f t="shared" ref="I590:L590" si="367">I591</f>
        <v>0</v>
      </c>
      <c r="J590" s="136">
        <f t="shared" si="367"/>
        <v>0</v>
      </c>
      <c r="K590" s="236">
        <f t="shared" si="367"/>
        <v>728000</v>
      </c>
      <c r="L590" s="222">
        <f t="shared" si="367"/>
        <v>0</v>
      </c>
    </row>
    <row r="591" spans="1:12" x14ac:dyDescent="0.25">
      <c r="A591" s="140" t="s">
        <v>388</v>
      </c>
      <c r="B591" s="124">
        <v>709</v>
      </c>
      <c r="C591" s="123" t="s">
        <v>3</v>
      </c>
      <c r="D591" s="123" t="s">
        <v>32</v>
      </c>
      <c r="E591" s="123"/>
      <c r="F591" s="123"/>
      <c r="G591" s="136">
        <f>G592</f>
        <v>728000</v>
      </c>
      <c r="H591" s="136">
        <f t="shared" ref="H591:L594" si="368">H592</f>
        <v>0</v>
      </c>
      <c r="I591" s="136">
        <f t="shared" si="368"/>
        <v>0</v>
      </c>
      <c r="J591" s="136">
        <f t="shared" si="368"/>
        <v>0</v>
      </c>
      <c r="K591" s="236">
        <f t="shared" si="368"/>
        <v>728000</v>
      </c>
      <c r="L591" s="222">
        <f t="shared" si="368"/>
        <v>0</v>
      </c>
    </row>
    <row r="592" spans="1:12" ht="25.5" x14ac:dyDescent="0.25">
      <c r="A592" s="132" t="s">
        <v>487</v>
      </c>
      <c r="B592" s="124">
        <v>709</v>
      </c>
      <c r="C592" s="123" t="s">
        <v>3</v>
      </c>
      <c r="D592" s="123" t="s">
        <v>32</v>
      </c>
      <c r="E592" s="123" t="s">
        <v>425</v>
      </c>
      <c r="F592" s="123"/>
      <c r="G592" s="136">
        <f>G593</f>
        <v>728000</v>
      </c>
      <c r="H592" s="136">
        <f>H593</f>
        <v>0</v>
      </c>
      <c r="I592" s="136">
        <f t="shared" si="368"/>
        <v>0</v>
      </c>
      <c r="J592" s="136">
        <f t="shared" si="368"/>
        <v>0</v>
      </c>
      <c r="K592" s="236">
        <f t="shared" si="368"/>
        <v>728000</v>
      </c>
      <c r="L592" s="222">
        <f t="shared" si="368"/>
        <v>0</v>
      </c>
    </row>
    <row r="593" spans="1:12" x14ac:dyDescent="0.25">
      <c r="A593" s="126" t="s">
        <v>627</v>
      </c>
      <c r="B593" s="124">
        <v>709</v>
      </c>
      <c r="C593" s="123" t="s">
        <v>3</v>
      </c>
      <c r="D593" s="123" t="s">
        <v>32</v>
      </c>
      <c r="E593" s="123" t="s">
        <v>426</v>
      </c>
      <c r="F593" s="123"/>
      <c r="G593" s="136">
        <f>G594</f>
        <v>728000</v>
      </c>
      <c r="H593" s="136">
        <f>H594</f>
        <v>0</v>
      </c>
      <c r="I593" s="136">
        <f t="shared" si="368"/>
        <v>0</v>
      </c>
      <c r="J593" s="136">
        <f t="shared" si="368"/>
        <v>0</v>
      </c>
      <c r="K593" s="236">
        <f t="shared" si="368"/>
        <v>728000</v>
      </c>
      <c r="L593" s="222">
        <f t="shared" si="368"/>
        <v>0</v>
      </c>
    </row>
    <row r="594" spans="1:12" ht="25.5" x14ac:dyDescent="0.25">
      <c r="A594" s="126" t="s">
        <v>682</v>
      </c>
      <c r="B594" s="124">
        <v>709</v>
      </c>
      <c r="C594" s="123" t="s">
        <v>3</v>
      </c>
      <c r="D594" s="123" t="s">
        <v>32</v>
      </c>
      <c r="E594" s="123" t="s">
        <v>684</v>
      </c>
      <c r="F594" s="123"/>
      <c r="G594" s="136">
        <f>G595</f>
        <v>728000</v>
      </c>
      <c r="H594" s="136">
        <f>H595</f>
        <v>0</v>
      </c>
      <c r="I594" s="136">
        <f t="shared" si="368"/>
        <v>0</v>
      </c>
      <c r="J594" s="136">
        <f t="shared" si="368"/>
        <v>0</v>
      </c>
      <c r="K594" s="236">
        <f t="shared" si="368"/>
        <v>728000</v>
      </c>
      <c r="L594" s="222">
        <f t="shared" si="368"/>
        <v>0</v>
      </c>
    </row>
    <row r="595" spans="1:12" x14ac:dyDescent="0.25">
      <c r="A595" s="27" t="s">
        <v>24</v>
      </c>
      <c r="B595" s="124">
        <v>709</v>
      </c>
      <c r="C595" s="123" t="s">
        <v>3</v>
      </c>
      <c r="D595" s="123" t="s">
        <v>32</v>
      </c>
      <c r="E595" s="123" t="s">
        <v>683</v>
      </c>
      <c r="F595" s="123"/>
      <c r="G595" s="136">
        <f>G596</f>
        <v>728000</v>
      </c>
      <c r="H595" s="136">
        <f t="shared" ref="H595:L595" si="369">H596</f>
        <v>0</v>
      </c>
      <c r="I595" s="136">
        <f t="shared" si="369"/>
        <v>0</v>
      </c>
      <c r="J595" s="136">
        <f t="shared" si="369"/>
        <v>0</v>
      </c>
      <c r="K595" s="236">
        <f t="shared" si="369"/>
        <v>728000</v>
      </c>
      <c r="L595" s="222">
        <f t="shared" si="369"/>
        <v>0</v>
      </c>
    </row>
    <row r="596" spans="1:12" ht="25.5" x14ac:dyDescent="0.25">
      <c r="A596" s="126" t="s">
        <v>47</v>
      </c>
      <c r="B596" s="124">
        <v>709</v>
      </c>
      <c r="C596" s="123" t="s">
        <v>3</v>
      </c>
      <c r="D596" s="123" t="s">
        <v>32</v>
      </c>
      <c r="E596" s="123" t="s">
        <v>683</v>
      </c>
      <c r="F596" s="123" t="s">
        <v>45</v>
      </c>
      <c r="G596" s="136">
        <v>728000</v>
      </c>
      <c r="H596" s="136"/>
      <c r="I596" s="136"/>
      <c r="J596" s="136"/>
      <c r="K596" s="236">
        <f t="shared" si="357"/>
        <v>728000</v>
      </c>
      <c r="L596" s="222">
        <f t="shared" si="358"/>
        <v>0</v>
      </c>
    </row>
    <row r="597" spans="1:12" ht="25.5" x14ac:dyDescent="0.25">
      <c r="A597" s="122" t="s">
        <v>60</v>
      </c>
      <c r="B597" s="123" t="s">
        <v>43</v>
      </c>
      <c r="C597" s="123"/>
      <c r="D597" s="123"/>
      <c r="E597" s="123"/>
      <c r="F597" s="123"/>
      <c r="G597" s="136">
        <f t="shared" ref="G597:H597" si="370">G598+G630+G668+G753+G746</f>
        <v>264823701.91999999</v>
      </c>
      <c r="H597" s="161">
        <f t="shared" si="370"/>
        <v>34873718.920000002</v>
      </c>
      <c r="I597" s="161">
        <f t="shared" ref="I597:L597" si="371">I598+I630+I668+I753+I746</f>
        <v>9432296.25</v>
      </c>
      <c r="J597" s="161">
        <f t="shared" si="371"/>
        <v>0</v>
      </c>
      <c r="K597" s="236">
        <f t="shared" si="371"/>
        <v>274255998.16999996</v>
      </c>
      <c r="L597" s="222">
        <f t="shared" si="371"/>
        <v>34873718.920000002</v>
      </c>
    </row>
    <row r="598" spans="1:12" x14ac:dyDescent="0.25">
      <c r="A598" s="141" t="s">
        <v>29</v>
      </c>
      <c r="B598" s="124">
        <v>731</v>
      </c>
      <c r="C598" s="133" t="s">
        <v>22</v>
      </c>
      <c r="D598" s="133" t="s">
        <v>28</v>
      </c>
      <c r="E598" s="123"/>
      <c r="F598" s="123"/>
      <c r="G598" s="136">
        <f t="shared" ref="G598:H598" si="372">G599+G609</f>
        <v>11678180</v>
      </c>
      <c r="H598" s="161">
        <f t="shared" si="372"/>
        <v>0</v>
      </c>
      <c r="I598" s="161">
        <f t="shared" ref="I598:L598" si="373">I599+I609</f>
        <v>1048824</v>
      </c>
      <c r="J598" s="161">
        <f t="shared" si="373"/>
        <v>0</v>
      </c>
      <c r="K598" s="236">
        <f t="shared" si="373"/>
        <v>12727004</v>
      </c>
      <c r="L598" s="222">
        <f t="shared" si="373"/>
        <v>0</v>
      </c>
    </row>
    <row r="599" spans="1:12" ht="38.25" x14ac:dyDescent="0.25">
      <c r="A599" s="127" t="s">
        <v>27</v>
      </c>
      <c r="B599" s="124">
        <v>731</v>
      </c>
      <c r="C599" s="133" t="s">
        <v>22</v>
      </c>
      <c r="D599" s="133" t="s">
        <v>2</v>
      </c>
      <c r="E599" s="123"/>
      <c r="F599" s="123"/>
      <c r="G599" s="136">
        <f t="shared" ref="G599:L600" si="374">G600</f>
        <v>10692580</v>
      </c>
      <c r="H599" s="161">
        <f t="shared" si="374"/>
        <v>0</v>
      </c>
      <c r="I599" s="161">
        <f t="shared" si="374"/>
        <v>1048824</v>
      </c>
      <c r="J599" s="161">
        <f t="shared" si="374"/>
        <v>0</v>
      </c>
      <c r="K599" s="236">
        <f t="shared" si="374"/>
        <v>11741404</v>
      </c>
      <c r="L599" s="222">
        <f t="shared" si="374"/>
        <v>0</v>
      </c>
    </row>
    <row r="600" spans="1:12" x14ac:dyDescent="0.25">
      <c r="A600" s="122" t="s">
        <v>8</v>
      </c>
      <c r="B600" s="123" t="s">
        <v>43</v>
      </c>
      <c r="C600" s="123" t="s">
        <v>22</v>
      </c>
      <c r="D600" s="123" t="s">
        <v>2</v>
      </c>
      <c r="E600" s="123" t="s">
        <v>415</v>
      </c>
      <c r="F600" s="124"/>
      <c r="G600" s="136">
        <f t="shared" si="374"/>
        <v>10692580</v>
      </c>
      <c r="H600" s="161">
        <f t="shared" si="374"/>
        <v>0</v>
      </c>
      <c r="I600" s="161">
        <f t="shared" si="374"/>
        <v>1048824</v>
      </c>
      <c r="J600" s="161">
        <f t="shared" si="374"/>
        <v>0</v>
      </c>
      <c r="K600" s="236">
        <f t="shared" si="374"/>
        <v>11741404</v>
      </c>
      <c r="L600" s="222">
        <f t="shared" si="374"/>
        <v>0</v>
      </c>
    </row>
    <row r="601" spans="1:12" ht="25.5" x14ac:dyDescent="0.25">
      <c r="A601" s="122" t="s">
        <v>7</v>
      </c>
      <c r="B601" s="123" t="s">
        <v>43</v>
      </c>
      <c r="C601" s="123" t="s">
        <v>22</v>
      </c>
      <c r="D601" s="123" t="s">
        <v>2</v>
      </c>
      <c r="E601" s="123" t="s">
        <v>416</v>
      </c>
      <c r="F601" s="124"/>
      <c r="G601" s="136">
        <f t="shared" ref="G601:H601" si="375">G602+G604+G607</f>
        <v>10692580</v>
      </c>
      <c r="H601" s="161">
        <f t="shared" si="375"/>
        <v>0</v>
      </c>
      <c r="I601" s="161">
        <f t="shared" ref="I601:L601" si="376">I602+I604+I607</f>
        <v>1048824</v>
      </c>
      <c r="J601" s="161">
        <f t="shared" si="376"/>
        <v>0</v>
      </c>
      <c r="K601" s="236">
        <f t="shared" si="376"/>
        <v>11741404</v>
      </c>
      <c r="L601" s="222">
        <f t="shared" si="376"/>
        <v>0</v>
      </c>
    </row>
    <row r="602" spans="1:12" ht="25.5" x14ac:dyDescent="0.25">
      <c r="A602" s="126" t="s">
        <v>26</v>
      </c>
      <c r="B602" s="123" t="s">
        <v>43</v>
      </c>
      <c r="C602" s="123" t="s">
        <v>22</v>
      </c>
      <c r="D602" s="123" t="s">
        <v>2</v>
      </c>
      <c r="E602" s="123" t="s">
        <v>418</v>
      </c>
      <c r="F602" s="124"/>
      <c r="G602" s="136">
        <f>G603</f>
        <v>10692580</v>
      </c>
      <c r="H602" s="161">
        <f>H603</f>
        <v>0</v>
      </c>
      <c r="I602" s="161">
        <f t="shared" ref="I602:L602" si="377">I603</f>
        <v>1048824</v>
      </c>
      <c r="J602" s="161">
        <f t="shared" si="377"/>
        <v>0</v>
      </c>
      <c r="K602" s="236">
        <f t="shared" si="377"/>
        <v>11741404</v>
      </c>
      <c r="L602" s="222">
        <f t="shared" si="377"/>
        <v>0</v>
      </c>
    </row>
    <row r="603" spans="1:12" ht="51" x14ac:dyDescent="0.25">
      <c r="A603" s="126" t="s">
        <v>12</v>
      </c>
      <c r="B603" s="123" t="s">
        <v>43</v>
      </c>
      <c r="C603" s="123" t="s">
        <v>22</v>
      </c>
      <c r="D603" s="123" t="s">
        <v>2</v>
      </c>
      <c r="E603" s="123" t="s">
        <v>418</v>
      </c>
      <c r="F603" s="124">
        <v>100</v>
      </c>
      <c r="G603" s="136">
        <v>10692580</v>
      </c>
      <c r="H603" s="161"/>
      <c r="I603" s="161">
        <v>1048824</v>
      </c>
      <c r="J603" s="124"/>
      <c r="K603" s="236">
        <f t="shared" si="357"/>
        <v>11741404</v>
      </c>
      <c r="L603" s="222">
        <f t="shared" si="358"/>
        <v>0</v>
      </c>
    </row>
    <row r="604" spans="1:12" x14ac:dyDescent="0.25">
      <c r="A604" s="27" t="s">
        <v>23</v>
      </c>
      <c r="B604" s="123" t="s">
        <v>43</v>
      </c>
      <c r="C604" s="123" t="s">
        <v>22</v>
      </c>
      <c r="D604" s="123" t="s">
        <v>2</v>
      </c>
      <c r="E604" s="123" t="s">
        <v>419</v>
      </c>
      <c r="F604" s="124"/>
      <c r="G604" s="136">
        <f t="shared" ref="G604:J604" si="378">SUM(G605:G606)</f>
        <v>0</v>
      </c>
      <c r="H604" s="161">
        <f t="shared" si="378"/>
        <v>0</v>
      </c>
      <c r="I604" s="161">
        <f t="shared" si="378"/>
        <v>0</v>
      </c>
      <c r="J604" s="136">
        <f t="shared" si="378"/>
        <v>0</v>
      </c>
      <c r="K604" s="236">
        <f t="shared" si="357"/>
        <v>0</v>
      </c>
      <c r="L604" s="222">
        <f t="shared" si="358"/>
        <v>0</v>
      </c>
    </row>
    <row r="605" spans="1:12" ht="25.5" x14ac:dyDescent="0.25">
      <c r="A605" s="126" t="s">
        <v>17</v>
      </c>
      <c r="B605" s="123" t="s">
        <v>43</v>
      </c>
      <c r="C605" s="123" t="s">
        <v>22</v>
      </c>
      <c r="D605" s="123" t="s">
        <v>2</v>
      </c>
      <c r="E605" s="123" t="s">
        <v>419</v>
      </c>
      <c r="F605" s="124">
        <v>200</v>
      </c>
      <c r="G605" s="136"/>
      <c r="H605" s="161"/>
      <c r="I605" s="161"/>
      <c r="J605" s="124"/>
      <c r="K605" s="236">
        <f t="shared" si="357"/>
        <v>0</v>
      </c>
      <c r="L605" s="222">
        <f t="shared" si="358"/>
        <v>0</v>
      </c>
    </row>
    <row r="606" spans="1:12" x14ac:dyDescent="0.25">
      <c r="A606" s="126" t="s">
        <v>15</v>
      </c>
      <c r="B606" s="123" t="s">
        <v>43</v>
      </c>
      <c r="C606" s="123" t="s">
        <v>22</v>
      </c>
      <c r="D606" s="123" t="s">
        <v>2</v>
      </c>
      <c r="E606" s="123" t="s">
        <v>419</v>
      </c>
      <c r="F606" s="124">
        <v>800</v>
      </c>
      <c r="G606" s="136"/>
      <c r="H606" s="161"/>
      <c r="I606" s="161"/>
      <c r="J606" s="124"/>
      <c r="K606" s="236">
        <f t="shared" si="357"/>
        <v>0</v>
      </c>
      <c r="L606" s="222">
        <f t="shared" si="358"/>
        <v>0</v>
      </c>
    </row>
    <row r="607" spans="1:12" ht="38.25" x14ac:dyDescent="0.25">
      <c r="A607" s="126" t="s">
        <v>13</v>
      </c>
      <c r="B607" s="123" t="s">
        <v>43</v>
      </c>
      <c r="C607" s="123" t="s">
        <v>22</v>
      </c>
      <c r="D607" s="123" t="s">
        <v>2</v>
      </c>
      <c r="E607" s="123" t="s">
        <v>420</v>
      </c>
      <c r="F607" s="124"/>
      <c r="G607" s="136">
        <f>G608</f>
        <v>0</v>
      </c>
      <c r="H607" s="161">
        <f>H608</f>
        <v>0</v>
      </c>
      <c r="I607" s="161">
        <f t="shared" ref="I607:J607" si="379">I608</f>
        <v>0</v>
      </c>
      <c r="J607" s="136">
        <f t="shared" si="379"/>
        <v>0</v>
      </c>
      <c r="K607" s="236">
        <f t="shared" si="357"/>
        <v>0</v>
      </c>
      <c r="L607" s="222">
        <f t="shared" si="358"/>
        <v>0</v>
      </c>
    </row>
    <row r="608" spans="1:12" ht="51" x14ac:dyDescent="0.25">
      <c r="A608" s="126" t="s">
        <v>12</v>
      </c>
      <c r="B608" s="123" t="s">
        <v>43</v>
      </c>
      <c r="C608" s="123" t="s">
        <v>22</v>
      </c>
      <c r="D608" s="123" t="s">
        <v>2</v>
      </c>
      <c r="E608" s="123" t="s">
        <v>420</v>
      </c>
      <c r="F608" s="124">
        <v>100</v>
      </c>
      <c r="G608" s="136"/>
      <c r="H608" s="161"/>
      <c r="I608" s="161"/>
      <c r="J608" s="124"/>
      <c r="K608" s="236">
        <f t="shared" si="357"/>
        <v>0</v>
      </c>
      <c r="L608" s="222">
        <f t="shared" si="358"/>
        <v>0</v>
      </c>
    </row>
    <row r="609" spans="1:12" x14ac:dyDescent="0.25">
      <c r="A609" s="127" t="s">
        <v>25</v>
      </c>
      <c r="B609" s="123" t="s">
        <v>43</v>
      </c>
      <c r="C609" s="123" t="s">
        <v>22</v>
      </c>
      <c r="D609" s="123" t="s">
        <v>21</v>
      </c>
      <c r="E609" s="123"/>
      <c r="F609" s="124"/>
      <c r="G609" s="136">
        <f>G610</f>
        <v>985600</v>
      </c>
      <c r="H609" s="161">
        <f>H610</f>
        <v>0</v>
      </c>
      <c r="I609" s="161">
        <f t="shared" ref="I609:L609" si="380">I610</f>
        <v>0</v>
      </c>
      <c r="J609" s="161">
        <f t="shared" si="380"/>
        <v>0</v>
      </c>
      <c r="K609" s="236">
        <f t="shared" si="380"/>
        <v>985600</v>
      </c>
      <c r="L609" s="222">
        <f t="shared" si="380"/>
        <v>0</v>
      </c>
    </row>
    <row r="610" spans="1:12" ht="25.5" x14ac:dyDescent="0.25">
      <c r="A610" s="126" t="s">
        <v>496</v>
      </c>
      <c r="B610" s="123" t="s">
        <v>43</v>
      </c>
      <c r="C610" s="123" t="s">
        <v>22</v>
      </c>
      <c r="D610" s="123" t="s">
        <v>21</v>
      </c>
      <c r="E610" s="123" t="s">
        <v>435</v>
      </c>
      <c r="F610" s="124"/>
      <c r="G610" s="136">
        <f t="shared" ref="G610:L610" si="381">G611+G618</f>
        <v>985600</v>
      </c>
      <c r="H610" s="136">
        <f t="shared" si="381"/>
        <v>0</v>
      </c>
      <c r="I610" s="136">
        <f t="shared" si="381"/>
        <v>0</v>
      </c>
      <c r="J610" s="136">
        <f t="shared" si="381"/>
        <v>0</v>
      </c>
      <c r="K610" s="236">
        <f t="shared" si="381"/>
        <v>985600</v>
      </c>
      <c r="L610" s="222">
        <f t="shared" si="381"/>
        <v>0</v>
      </c>
    </row>
    <row r="611" spans="1:12" ht="25.5" x14ac:dyDescent="0.25">
      <c r="A611" s="126" t="s">
        <v>489</v>
      </c>
      <c r="B611" s="123" t="s">
        <v>43</v>
      </c>
      <c r="C611" s="123" t="s">
        <v>22</v>
      </c>
      <c r="D611" s="123" t="s">
        <v>21</v>
      </c>
      <c r="E611" s="123" t="s">
        <v>436</v>
      </c>
      <c r="F611" s="124"/>
      <c r="G611" s="136">
        <f>G612+G615</f>
        <v>200000</v>
      </c>
      <c r="H611" s="136">
        <f t="shared" ref="H611:L611" si="382">H612+H615</f>
        <v>0</v>
      </c>
      <c r="I611" s="136">
        <f t="shared" si="382"/>
        <v>0</v>
      </c>
      <c r="J611" s="136">
        <f t="shared" si="382"/>
        <v>0</v>
      </c>
      <c r="K611" s="236">
        <f t="shared" si="382"/>
        <v>200000</v>
      </c>
      <c r="L611" s="222">
        <f t="shared" si="382"/>
        <v>0</v>
      </c>
    </row>
    <row r="612" spans="1:12" ht="51" x14ac:dyDescent="0.25">
      <c r="A612" s="126" t="s">
        <v>430</v>
      </c>
      <c r="B612" s="123" t="s">
        <v>43</v>
      </c>
      <c r="C612" s="123" t="s">
        <v>22</v>
      </c>
      <c r="D612" s="123" t="s">
        <v>21</v>
      </c>
      <c r="E612" s="123" t="s">
        <v>437</v>
      </c>
      <c r="F612" s="124"/>
      <c r="G612" s="136">
        <f>G613</f>
        <v>186900</v>
      </c>
      <c r="H612" s="136">
        <f>H613</f>
        <v>0</v>
      </c>
      <c r="I612" s="136">
        <f t="shared" ref="I612:L612" si="383">I613</f>
        <v>0</v>
      </c>
      <c r="J612" s="136">
        <f t="shared" si="383"/>
        <v>0</v>
      </c>
      <c r="K612" s="236">
        <f t="shared" si="383"/>
        <v>186900</v>
      </c>
      <c r="L612" s="222">
        <f t="shared" si="383"/>
        <v>0</v>
      </c>
    </row>
    <row r="613" spans="1:12" ht="25.5" x14ac:dyDescent="0.25">
      <c r="A613" s="27" t="s">
        <v>431</v>
      </c>
      <c r="B613" s="123" t="s">
        <v>43</v>
      </c>
      <c r="C613" s="123" t="s">
        <v>22</v>
      </c>
      <c r="D613" s="123" t="s">
        <v>21</v>
      </c>
      <c r="E613" s="123" t="s">
        <v>438</v>
      </c>
      <c r="F613" s="124"/>
      <c r="G613" s="136">
        <f t="shared" ref="G613:L613" si="384">G614</f>
        <v>186900</v>
      </c>
      <c r="H613" s="161">
        <f t="shared" si="384"/>
        <v>0</v>
      </c>
      <c r="I613" s="161">
        <f t="shared" si="384"/>
        <v>0</v>
      </c>
      <c r="J613" s="161">
        <f t="shared" si="384"/>
        <v>0</v>
      </c>
      <c r="K613" s="236">
        <f t="shared" si="384"/>
        <v>186900</v>
      </c>
      <c r="L613" s="222">
        <f t="shared" si="384"/>
        <v>0</v>
      </c>
    </row>
    <row r="614" spans="1:12" ht="25.5" x14ac:dyDescent="0.25">
      <c r="A614" s="126" t="s">
        <v>17</v>
      </c>
      <c r="B614" s="123" t="s">
        <v>43</v>
      </c>
      <c r="C614" s="123" t="s">
        <v>22</v>
      </c>
      <c r="D614" s="123" t="s">
        <v>21</v>
      </c>
      <c r="E614" s="123" t="s">
        <v>438</v>
      </c>
      <c r="F614" s="124">
        <v>200</v>
      </c>
      <c r="G614" s="136">
        <v>186900</v>
      </c>
      <c r="H614" s="161"/>
      <c r="I614" s="161"/>
      <c r="J614" s="124"/>
      <c r="K614" s="236">
        <f t="shared" si="357"/>
        <v>186900</v>
      </c>
      <c r="L614" s="222">
        <f t="shared" si="358"/>
        <v>0</v>
      </c>
    </row>
    <row r="615" spans="1:12" ht="38.25" x14ac:dyDescent="0.25">
      <c r="A615" s="126" t="s">
        <v>432</v>
      </c>
      <c r="B615" s="123" t="s">
        <v>43</v>
      </c>
      <c r="C615" s="123" t="s">
        <v>22</v>
      </c>
      <c r="D615" s="123" t="s">
        <v>21</v>
      </c>
      <c r="E615" s="123" t="s">
        <v>444</v>
      </c>
      <c r="F615" s="124"/>
      <c r="G615" s="136">
        <f>G616</f>
        <v>13100</v>
      </c>
      <c r="H615" s="136">
        <f>H616</f>
        <v>0</v>
      </c>
      <c r="I615" s="136">
        <f t="shared" ref="I615:L616" si="385">I616</f>
        <v>0</v>
      </c>
      <c r="J615" s="136">
        <f t="shared" si="385"/>
        <v>0</v>
      </c>
      <c r="K615" s="236">
        <f t="shared" si="385"/>
        <v>13100</v>
      </c>
      <c r="L615" s="222">
        <f t="shared" si="385"/>
        <v>0</v>
      </c>
    </row>
    <row r="616" spans="1:12" ht="25.5" x14ac:dyDescent="0.25">
      <c r="A616" s="27" t="s">
        <v>431</v>
      </c>
      <c r="B616" s="123" t="s">
        <v>43</v>
      </c>
      <c r="C616" s="123" t="s">
        <v>22</v>
      </c>
      <c r="D616" s="123" t="s">
        <v>21</v>
      </c>
      <c r="E616" s="123" t="s">
        <v>439</v>
      </c>
      <c r="F616" s="124"/>
      <c r="G616" s="136">
        <f>G617</f>
        <v>13100</v>
      </c>
      <c r="H616" s="136">
        <f>H617</f>
        <v>0</v>
      </c>
      <c r="I616" s="136">
        <f t="shared" si="385"/>
        <v>0</v>
      </c>
      <c r="J616" s="136">
        <f t="shared" si="385"/>
        <v>0</v>
      </c>
      <c r="K616" s="236">
        <f t="shared" si="385"/>
        <v>13100</v>
      </c>
      <c r="L616" s="222">
        <f t="shared" si="385"/>
        <v>0</v>
      </c>
    </row>
    <row r="617" spans="1:12" ht="25.5" x14ac:dyDescent="0.25">
      <c r="A617" s="126" t="s">
        <v>17</v>
      </c>
      <c r="B617" s="123" t="s">
        <v>43</v>
      </c>
      <c r="C617" s="123" t="s">
        <v>22</v>
      </c>
      <c r="D617" s="123" t="s">
        <v>21</v>
      </c>
      <c r="E617" s="123" t="s">
        <v>439</v>
      </c>
      <c r="F617" s="124">
        <v>200</v>
      </c>
      <c r="G617" s="136">
        <v>13100</v>
      </c>
      <c r="H617" s="161"/>
      <c r="I617" s="161"/>
      <c r="J617" s="124"/>
      <c r="K617" s="236">
        <f t="shared" si="357"/>
        <v>13100</v>
      </c>
      <c r="L617" s="222">
        <f t="shared" si="358"/>
        <v>0</v>
      </c>
    </row>
    <row r="618" spans="1:12" ht="25.5" x14ac:dyDescent="0.25">
      <c r="A618" s="126" t="s">
        <v>573</v>
      </c>
      <c r="B618" s="123" t="s">
        <v>43</v>
      </c>
      <c r="C618" s="123" t="s">
        <v>22</v>
      </c>
      <c r="D618" s="123" t="s">
        <v>21</v>
      </c>
      <c r="E618" s="123" t="s">
        <v>448</v>
      </c>
      <c r="F618" s="124"/>
      <c r="G618" s="136">
        <f>G619+G624</f>
        <v>785600</v>
      </c>
      <c r="H618" s="136">
        <f>H619+H624</f>
        <v>0</v>
      </c>
      <c r="I618" s="136">
        <f t="shared" ref="I618:L618" si="386">I619+I624</f>
        <v>0</v>
      </c>
      <c r="J618" s="136">
        <f t="shared" si="386"/>
        <v>0</v>
      </c>
      <c r="K618" s="236">
        <f t="shared" si="386"/>
        <v>785600</v>
      </c>
      <c r="L618" s="222">
        <f t="shared" si="386"/>
        <v>0</v>
      </c>
    </row>
    <row r="619" spans="1:12" ht="25.5" x14ac:dyDescent="0.25">
      <c r="A619" s="128" t="s">
        <v>450</v>
      </c>
      <c r="B619" s="123" t="s">
        <v>43</v>
      </c>
      <c r="C619" s="123" t="s">
        <v>22</v>
      </c>
      <c r="D619" s="123" t="s">
        <v>21</v>
      </c>
      <c r="E619" s="123" t="s">
        <v>449</v>
      </c>
      <c r="F619" s="124"/>
      <c r="G619" s="73">
        <f>G620+G622</f>
        <v>335000</v>
      </c>
      <c r="H619" s="73">
        <f t="shared" ref="H619:L619" si="387">H620+H622</f>
        <v>0</v>
      </c>
      <c r="I619" s="73">
        <f t="shared" si="387"/>
        <v>0</v>
      </c>
      <c r="J619" s="73">
        <f t="shared" si="387"/>
        <v>0</v>
      </c>
      <c r="K619" s="73">
        <f t="shared" si="387"/>
        <v>335000</v>
      </c>
      <c r="L619" s="73">
        <f t="shared" si="387"/>
        <v>0</v>
      </c>
    </row>
    <row r="620" spans="1:12" x14ac:dyDescent="0.25">
      <c r="A620" s="129" t="s">
        <v>451</v>
      </c>
      <c r="B620" s="123" t="s">
        <v>43</v>
      </c>
      <c r="C620" s="123" t="s">
        <v>22</v>
      </c>
      <c r="D620" s="123" t="s">
        <v>21</v>
      </c>
      <c r="E620" s="81" t="s">
        <v>456</v>
      </c>
      <c r="F620" s="130"/>
      <c r="G620" s="73">
        <f>SUM(G621:G621)</f>
        <v>230000</v>
      </c>
      <c r="H620" s="73">
        <f t="shared" ref="H620:L620" si="388">SUM(H621:H621)</f>
        <v>0</v>
      </c>
      <c r="I620" s="73">
        <f t="shared" si="388"/>
        <v>0</v>
      </c>
      <c r="J620" s="73">
        <f t="shared" si="388"/>
        <v>0</v>
      </c>
      <c r="K620" s="73">
        <f t="shared" si="388"/>
        <v>230000</v>
      </c>
      <c r="L620" s="73">
        <f t="shared" si="388"/>
        <v>0</v>
      </c>
    </row>
    <row r="621" spans="1:12" ht="25.5" x14ac:dyDescent="0.25">
      <c r="A621" s="128" t="s">
        <v>17</v>
      </c>
      <c r="B621" s="123" t="s">
        <v>43</v>
      </c>
      <c r="C621" s="123" t="s">
        <v>22</v>
      </c>
      <c r="D621" s="123" t="s">
        <v>21</v>
      </c>
      <c r="E621" s="81" t="s">
        <v>456</v>
      </c>
      <c r="F621" s="130">
        <v>200</v>
      </c>
      <c r="G621" s="73">
        <v>230000</v>
      </c>
      <c r="H621" s="161"/>
      <c r="I621" s="161"/>
      <c r="J621" s="124"/>
      <c r="K621" s="236">
        <f t="shared" si="357"/>
        <v>230000</v>
      </c>
      <c r="L621" s="222">
        <f t="shared" si="358"/>
        <v>0</v>
      </c>
    </row>
    <row r="622" spans="1:12" ht="25.5" x14ac:dyDescent="0.25">
      <c r="A622" s="128" t="s">
        <v>452</v>
      </c>
      <c r="B622" s="123" t="s">
        <v>43</v>
      </c>
      <c r="C622" s="123" t="s">
        <v>22</v>
      </c>
      <c r="D622" s="123" t="s">
        <v>21</v>
      </c>
      <c r="E622" s="81" t="s">
        <v>457</v>
      </c>
      <c r="F622" s="130"/>
      <c r="G622" s="73">
        <f>SUM(G623:G623)</f>
        <v>105000</v>
      </c>
      <c r="H622" s="73">
        <f>SUM(H623:H623)</f>
        <v>0</v>
      </c>
      <c r="I622" s="73">
        <f t="shared" ref="I622:L622" si="389">SUM(I623:I623)</f>
        <v>0</v>
      </c>
      <c r="J622" s="73">
        <f t="shared" si="389"/>
        <v>0</v>
      </c>
      <c r="K622" s="73">
        <f t="shared" si="389"/>
        <v>105000</v>
      </c>
      <c r="L622" s="73">
        <f t="shared" si="389"/>
        <v>0</v>
      </c>
    </row>
    <row r="623" spans="1:12" ht="51" x14ac:dyDescent="0.25">
      <c r="A623" s="128" t="s">
        <v>12</v>
      </c>
      <c r="B623" s="123" t="s">
        <v>43</v>
      </c>
      <c r="C623" s="123" t="s">
        <v>22</v>
      </c>
      <c r="D623" s="123" t="s">
        <v>21</v>
      </c>
      <c r="E623" s="81" t="s">
        <v>457</v>
      </c>
      <c r="F623" s="130">
        <v>100</v>
      </c>
      <c r="G623" s="73">
        <v>105000</v>
      </c>
      <c r="H623" s="161"/>
      <c r="I623" s="161"/>
      <c r="J623" s="124"/>
      <c r="K623" s="236">
        <f t="shared" si="357"/>
        <v>105000</v>
      </c>
      <c r="L623" s="222">
        <f t="shared" si="358"/>
        <v>0</v>
      </c>
    </row>
    <row r="624" spans="1:12" ht="38.25" x14ac:dyDescent="0.25">
      <c r="A624" s="128" t="s">
        <v>454</v>
      </c>
      <c r="B624" s="123" t="s">
        <v>43</v>
      </c>
      <c r="C624" s="123" t="s">
        <v>22</v>
      </c>
      <c r="D624" s="123" t="s">
        <v>21</v>
      </c>
      <c r="E624" s="81" t="s">
        <v>460</v>
      </c>
      <c r="F624" s="130"/>
      <c r="G624" s="73">
        <f>G627+G625</f>
        <v>450600</v>
      </c>
      <c r="H624" s="73">
        <f t="shared" ref="H624:L624" si="390">H627+H625</f>
        <v>0</v>
      </c>
      <c r="I624" s="73">
        <f t="shared" si="390"/>
        <v>0</v>
      </c>
      <c r="J624" s="73">
        <f t="shared" si="390"/>
        <v>0</v>
      </c>
      <c r="K624" s="73">
        <f t="shared" si="390"/>
        <v>450600</v>
      </c>
      <c r="L624" s="73">
        <f t="shared" si="390"/>
        <v>0</v>
      </c>
    </row>
    <row r="625" spans="1:12" ht="38.25" x14ac:dyDescent="0.25">
      <c r="A625" s="126" t="s">
        <v>13</v>
      </c>
      <c r="B625" s="123" t="s">
        <v>43</v>
      </c>
      <c r="C625" s="123" t="s">
        <v>22</v>
      </c>
      <c r="D625" s="123" t="s">
        <v>21</v>
      </c>
      <c r="E625" s="81" t="s">
        <v>954</v>
      </c>
      <c r="F625" s="130"/>
      <c r="G625" s="73">
        <f>G626</f>
        <v>131600</v>
      </c>
      <c r="H625" s="73">
        <f t="shared" ref="H625:L625" si="391">H626</f>
        <v>0</v>
      </c>
      <c r="I625" s="73">
        <f t="shared" si="391"/>
        <v>0</v>
      </c>
      <c r="J625" s="73">
        <f t="shared" si="391"/>
        <v>0</v>
      </c>
      <c r="K625" s="73">
        <f t="shared" si="391"/>
        <v>131600</v>
      </c>
      <c r="L625" s="73">
        <f t="shared" si="391"/>
        <v>0</v>
      </c>
    </row>
    <row r="626" spans="1:12" ht="51" x14ac:dyDescent="0.25">
      <c r="A626" s="128" t="s">
        <v>12</v>
      </c>
      <c r="B626" s="123" t="s">
        <v>43</v>
      </c>
      <c r="C626" s="123" t="s">
        <v>22</v>
      </c>
      <c r="D626" s="123" t="s">
        <v>21</v>
      </c>
      <c r="E626" s="81" t="s">
        <v>954</v>
      </c>
      <c r="F626" s="130">
        <v>100</v>
      </c>
      <c r="G626" s="73">
        <v>131600</v>
      </c>
      <c r="H626" s="73"/>
      <c r="I626" s="73"/>
      <c r="J626" s="73"/>
      <c r="K626" s="73">
        <f>G626+I626</f>
        <v>131600</v>
      </c>
      <c r="L626" s="73">
        <f>H626+J626</f>
        <v>0</v>
      </c>
    </row>
    <row r="627" spans="1:12" x14ac:dyDescent="0.25">
      <c r="A627" s="128" t="s">
        <v>455</v>
      </c>
      <c r="B627" s="123" t="s">
        <v>43</v>
      </c>
      <c r="C627" s="123" t="s">
        <v>22</v>
      </c>
      <c r="D627" s="123" t="s">
        <v>21</v>
      </c>
      <c r="E627" s="81" t="s">
        <v>461</v>
      </c>
      <c r="F627" s="130"/>
      <c r="G627" s="73">
        <f>SUM(G628:G629)</f>
        <v>319000</v>
      </c>
      <c r="H627" s="73">
        <f t="shared" ref="H627:L627" si="392">SUM(H628:H629)</f>
        <v>0</v>
      </c>
      <c r="I627" s="73">
        <f t="shared" si="392"/>
        <v>0</v>
      </c>
      <c r="J627" s="73">
        <f t="shared" si="392"/>
        <v>0</v>
      </c>
      <c r="K627" s="73">
        <f t="shared" si="392"/>
        <v>319000</v>
      </c>
      <c r="L627" s="73">
        <f t="shared" si="392"/>
        <v>0</v>
      </c>
    </row>
    <row r="628" spans="1:12" ht="25.5" x14ac:dyDescent="0.25">
      <c r="A628" s="128" t="s">
        <v>17</v>
      </c>
      <c r="B628" s="123" t="s">
        <v>43</v>
      </c>
      <c r="C628" s="123" t="s">
        <v>22</v>
      </c>
      <c r="D628" s="123" t="s">
        <v>21</v>
      </c>
      <c r="E628" s="81" t="s">
        <v>461</v>
      </c>
      <c r="F628" s="130">
        <v>200</v>
      </c>
      <c r="G628" s="73">
        <v>316600</v>
      </c>
      <c r="H628" s="161"/>
      <c r="I628" s="161"/>
      <c r="J628" s="124"/>
      <c r="K628" s="236">
        <f t="shared" si="357"/>
        <v>316600</v>
      </c>
      <c r="L628" s="222">
        <f t="shared" si="358"/>
        <v>0</v>
      </c>
    </row>
    <row r="629" spans="1:12" x14ac:dyDescent="0.25">
      <c r="A629" s="128" t="s">
        <v>15</v>
      </c>
      <c r="B629" s="123" t="s">
        <v>43</v>
      </c>
      <c r="C629" s="123" t="s">
        <v>22</v>
      </c>
      <c r="D629" s="123" t="s">
        <v>21</v>
      </c>
      <c r="E629" s="81" t="s">
        <v>461</v>
      </c>
      <c r="F629" s="130">
        <v>800</v>
      </c>
      <c r="G629" s="73">
        <v>2400</v>
      </c>
      <c r="H629" s="161"/>
      <c r="I629" s="161"/>
      <c r="J629" s="124"/>
      <c r="K629" s="236">
        <f t="shared" ref="K629" si="393">G629+I629</f>
        <v>2400</v>
      </c>
      <c r="L629" s="222">
        <f t="shared" ref="L629" si="394">H629+J629</f>
        <v>0</v>
      </c>
    </row>
    <row r="630" spans="1:12" x14ac:dyDescent="0.25">
      <c r="A630" s="127" t="s">
        <v>20</v>
      </c>
      <c r="B630" s="123" t="s">
        <v>43</v>
      </c>
      <c r="C630" s="123" t="s">
        <v>2</v>
      </c>
      <c r="D630" s="123"/>
      <c r="E630" s="123"/>
      <c r="F630" s="123"/>
      <c r="G630" s="136">
        <f>G641+G649+G631</f>
        <v>173231414.91999999</v>
      </c>
      <c r="H630" s="136">
        <f t="shared" ref="H630" si="395">H641+H649+H631</f>
        <v>34873718.920000002</v>
      </c>
      <c r="I630" s="136">
        <f t="shared" ref="I630:L630" si="396">I641+I649+I631</f>
        <v>8383472.25</v>
      </c>
      <c r="J630" s="136">
        <f t="shared" si="396"/>
        <v>0</v>
      </c>
      <c r="K630" s="236">
        <f t="shared" si="396"/>
        <v>181614887.16999999</v>
      </c>
      <c r="L630" s="222">
        <f t="shared" si="396"/>
        <v>34873718.920000002</v>
      </c>
    </row>
    <row r="631" spans="1:12" x14ac:dyDescent="0.25">
      <c r="A631" s="134" t="s">
        <v>385</v>
      </c>
      <c r="B631" s="123" t="s">
        <v>43</v>
      </c>
      <c r="C631" s="123" t="s">
        <v>2</v>
      </c>
      <c r="D631" s="123" t="s">
        <v>46</v>
      </c>
      <c r="E631" s="123"/>
      <c r="F631" s="123"/>
      <c r="G631" s="136">
        <f>G632</f>
        <v>8734633.0999999996</v>
      </c>
      <c r="H631" s="136">
        <f t="shared" ref="H631:L631" si="397">H632</f>
        <v>5203957.0999999996</v>
      </c>
      <c r="I631" s="136">
        <f t="shared" si="397"/>
        <v>0</v>
      </c>
      <c r="J631" s="136">
        <f t="shared" si="397"/>
        <v>0</v>
      </c>
      <c r="K631" s="236">
        <f t="shared" si="397"/>
        <v>8734633.0999999996</v>
      </c>
      <c r="L631" s="222">
        <f t="shared" si="397"/>
        <v>5203957.0999999996</v>
      </c>
    </row>
    <row r="632" spans="1:12" ht="25.5" x14ac:dyDescent="0.25">
      <c r="A632" s="127" t="s">
        <v>628</v>
      </c>
      <c r="B632" s="123" t="s">
        <v>43</v>
      </c>
      <c r="C632" s="123" t="s">
        <v>2</v>
      </c>
      <c r="D632" s="123" t="s">
        <v>46</v>
      </c>
      <c r="E632" s="123" t="s">
        <v>744</v>
      </c>
      <c r="F632" s="123"/>
      <c r="G632" s="136">
        <f>G633</f>
        <v>8734633.0999999996</v>
      </c>
      <c r="H632" s="136">
        <f t="shared" ref="H632:L633" si="398">H633</f>
        <v>5203957.0999999996</v>
      </c>
      <c r="I632" s="136">
        <f t="shared" si="398"/>
        <v>0</v>
      </c>
      <c r="J632" s="136">
        <f t="shared" si="398"/>
        <v>0</v>
      </c>
      <c r="K632" s="236">
        <f t="shared" si="398"/>
        <v>8734633.0999999996</v>
      </c>
      <c r="L632" s="222">
        <f t="shared" si="398"/>
        <v>5203957.0999999996</v>
      </c>
    </row>
    <row r="633" spans="1:12" ht="25.5" x14ac:dyDescent="0.25">
      <c r="A633" s="126" t="s">
        <v>629</v>
      </c>
      <c r="B633" s="123">
        <v>731</v>
      </c>
      <c r="C633" s="133" t="s">
        <v>2</v>
      </c>
      <c r="D633" s="133" t="s">
        <v>46</v>
      </c>
      <c r="E633" s="123" t="s">
        <v>745</v>
      </c>
      <c r="F633" s="123"/>
      <c r="G633" s="136">
        <f>G634</f>
        <v>8734633.0999999996</v>
      </c>
      <c r="H633" s="136">
        <f>H634</f>
        <v>5203957.0999999996</v>
      </c>
      <c r="I633" s="136">
        <f t="shared" si="398"/>
        <v>0</v>
      </c>
      <c r="J633" s="136">
        <f t="shared" si="398"/>
        <v>0</v>
      </c>
      <c r="K633" s="236">
        <f t="shared" si="398"/>
        <v>8734633.0999999996</v>
      </c>
      <c r="L633" s="222">
        <f t="shared" si="398"/>
        <v>5203957.0999999996</v>
      </c>
    </row>
    <row r="634" spans="1:12" ht="25.5" x14ac:dyDescent="0.25">
      <c r="A634" s="126" t="s">
        <v>743</v>
      </c>
      <c r="B634" s="123">
        <v>731</v>
      </c>
      <c r="C634" s="133" t="s">
        <v>2</v>
      </c>
      <c r="D634" s="133" t="s">
        <v>46</v>
      </c>
      <c r="E634" s="123" t="s">
        <v>746</v>
      </c>
      <c r="F634" s="123"/>
      <c r="G634" s="136">
        <f>G635+G637+G639</f>
        <v>8734633.0999999996</v>
      </c>
      <c r="H634" s="136">
        <f>H635+H637+H639</f>
        <v>5203957.0999999996</v>
      </c>
      <c r="I634" s="136">
        <f t="shared" ref="I634:L634" si="399">I635+I637+I639</f>
        <v>0</v>
      </c>
      <c r="J634" s="136">
        <f t="shared" si="399"/>
        <v>0</v>
      </c>
      <c r="K634" s="236">
        <f t="shared" si="399"/>
        <v>8734633.0999999996</v>
      </c>
      <c r="L634" s="222">
        <f t="shared" si="399"/>
        <v>5203957.0999999996</v>
      </c>
    </row>
    <row r="635" spans="1:12" ht="38.25" x14ac:dyDescent="0.25">
      <c r="A635" s="134" t="s">
        <v>386</v>
      </c>
      <c r="B635" s="123" t="s">
        <v>43</v>
      </c>
      <c r="C635" s="123" t="s">
        <v>2</v>
      </c>
      <c r="D635" s="123" t="s">
        <v>46</v>
      </c>
      <c r="E635" s="123" t="s">
        <v>747</v>
      </c>
      <c r="F635" s="123"/>
      <c r="G635" s="136">
        <f>G636</f>
        <v>5186337.0999999996</v>
      </c>
      <c r="H635" s="136">
        <f t="shared" ref="H635:L635" si="400">H636</f>
        <v>5186337.0999999996</v>
      </c>
      <c r="I635" s="136">
        <f t="shared" si="400"/>
        <v>0</v>
      </c>
      <c r="J635" s="136">
        <f t="shared" si="400"/>
        <v>0</v>
      </c>
      <c r="K635" s="236">
        <f t="shared" si="400"/>
        <v>5186337.0999999996</v>
      </c>
      <c r="L635" s="222">
        <f t="shared" si="400"/>
        <v>5186337.0999999996</v>
      </c>
    </row>
    <row r="636" spans="1:12" ht="25.5" x14ac:dyDescent="0.25">
      <c r="A636" s="128" t="s">
        <v>17</v>
      </c>
      <c r="B636" s="123" t="s">
        <v>43</v>
      </c>
      <c r="C636" s="123" t="s">
        <v>2</v>
      </c>
      <c r="D636" s="123" t="s">
        <v>46</v>
      </c>
      <c r="E636" s="123" t="s">
        <v>747</v>
      </c>
      <c r="F636" s="123" t="s">
        <v>16</v>
      </c>
      <c r="G636" s="136">
        <v>5186337.0999999996</v>
      </c>
      <c r="H636" s="161">
        <v>5186337.0999999996</v>
      </c>
      <c r="I636" s="161"/>
      <c r="J636" s="136"/>
      <c r="K636" s="236">
        <f t="shared" si="357"/>
        <v>5186337.0999999996</v>
      </c>
      <c r="L636" s="222">
        <f t="shared" si="358"/>
        <v>5186337.0999999996</v>
      </c>
    </row>
    <row r="637" spans="1:12" ht="38.25" x14ac:dyDescent="0.25">
      <c r="A637" s="134" t="s">
        <v>387</v>
      </c>
      <c r="B637" s="123" t="s">
        <v>43</v>
      </c>
      <c r="C637" s="123" t="s">
        <v>2</v>
      </c>
      <c r="D637" s="123" t="s">
        <v>46</v>
      </c>
      <c r="E637" s="123" t="s">
        <v>748</v>
      </c>
      <c r="F637" s="123"/>
      <c r="G637" s="136">
        <f>G638</f>
        <v>17620</v>
      </c>
      <c r="H637" s="136">
        <f t="shared" ref="H637:J637" si="401">H638</f>
        <v>17620</v>
      </c>
      <c r="I637" s="136">
        <f t="shared" si="401"/>
        <v>0</v>
      </c>
      <c r="J637" s="136">
        <f t="shared" si="401"/>
        <v>0</v>
      </c>
      <c r="K637" s="236">
        <f t="shared" si="357"/>
        <v>17620</v>
      </c>
      <c r="L637" s="222">
        <f t="shared" si="358"/>
        <v>17620</v>
      </c>
    </row>
    <row r="638" spans="1:12" ht="25.5" x14ac:dyDescent="0.25">
      <c r="A638" s="128" t="s">
        <v>17</v>
      </c>
      <c r="B638" s="123" t="s">
        <v>43</v>
      </c>
      <c r="C638" s="123" t="s">
        <v>2</v>
      </c>
      <c r="D638" s="123" t="s">
        <v>46</v>
      </c>
      <c r="E638" s="123" t="s">
        <v>748</v>
      </c>
      <c r="F638" s="123" t="s">
        <v>16</v>
      </c>
      <c r="G638" s="136">
        <v>17620</v>
      </c>
      <c r="H638" s="161">
        <v>17620</v>
      </c>
      <c r="I638" s="161"/>
      <c r="J638" s="136"/>
      <c r="K638" s="236">
        <f t="shared" si="357"/>
        <v>17620</v>
      </c>
      <c r="L638" s="222">
        <f t="shared" si="358"/>
        <v>17620</v>
      </c>
    </row>
    <row r="639" spans="1:12" ht="38.25" x14ac:dyDescent="0.25">
      <c r="A639" s="128" t="s">
        <v>968</v>
      </c>
      <c r="B639" s="123" t="s">
        <v>43</v>
      </c>
      <c r="C639" s="123" t="s">
        <v>2</v>
      </c>
      <c r="D639" s="123" t="s">
        <v>46</v>
      </c>
      <c r="E639" s="123" t="s">
        <v>749</v>
      </c>
      <c r="F639" s="123"/>
      <c r="G639" s="136">
        <f>G640</f>
        <v>3530676</v>
      </c>
      <c r="H639" s="136">
        <f t="shared" ref="H639:L639" si="402">H640</f>
        <v>0</v>
      </c>
      <c r="I639" s="136">
        <f t="shared" si="402"/>
        <v>0</v>
      </c>
      <c r="J639" s="136">
        <f t="shared" si="402"/>
        <v>0</v>
      </c>
      <c r="K639" s="236">
        <f t="shared" si="402"/>
        <v>3530676</v>
      </c>
      <c r="L639" s="222">
        <f t="shared" si="402"/>
        <v>0</v>
      </c>
    </row>
    <row r="640" spans="1:12" ht="25.5" x14ac:dyDescent="0.25">
      <c r="A640" s="128" t="s">
        <v>17</v>
      </c>
      <c r="B640" s="123" t="s">
        <v>43</v>
      </c>
      <c r="C640" s="123" t="s">
        <v>2</v>
      </c>
      <c r="D640" s="123" t="s">
        <v>46</v>
      </c>
      <c r="E640" s="123" t="s">
        <v>749</v>
      </c>
      <c r="F640" s="123" t="s">
        <v>16</v>
      </c>
      <c r="G640" s="136">
        <v>3530676</v>
      </c>
      <c r="H640" s="161"/>
      <c r="I640" s="161"/>
      <c r="J640" s="136"/>
      <c r="K640" s="236">
        <f t="shared" ref="K640:K707" si="403">G640+I640</f>
        <v>3530676</v>
      </c>
      <c r="L640" s="222">
        <f t="shared" ref="L640:L707" si="404">H640+J640</f>
        <v>0</v>
      </c>
    </row>
    <row r="641" spans="1:12" x14ac:dyDescent="0.25">
      <c r="A641" s="127" t="s">
        <v>59</v>
      </c>
      <c r="B641" s="123" t="s">
        <v>43</v>
      </c>
      <c r="C641" s="123" t="s">
        <v>2</v>
      </c>
      <c r="D641" s="123" t="s">
        <v>57</v>
      </c>
      <c r="E641" s="123"/>
      <c r="F641" s="123"/>
      <c r="G641" s="136">
        <f t="shared" ref="G641:L642" si="405">G642</f>
        <v>16514000</v>
      </c>
      <c r="H641" s="136">
        <f t="shared" si="405"/>
        <v>0</v>
      </c>
      <c r="I641" s="136">
        <f t="shared" si="405"/>
        <v>0</v>
      </c>
      <c r="J641" s="136">
        <f t="shared" si="405"/>
        <v>0</v>
      </c>
      <c r="K641" s="236">
        <f t="shared" si="405"/>
        <v>16514000</v>
      </c>
      <c r="L641" s="222">
        <f t="shared" si="405"/>
        <v>0</v>
      </c>
    </row>
    <row r="642" spans="1:12" x14ac:dyDescent="0.25">
      <c r="A642" s="122" t="s">
        <v>8</v>
      </c>
      <c r="B642" s="123" t="s">
        <v>43</v>
      </c>
      <c r="C642" s="123" t="s">
        <v>2</v>
      </c>
      <c r="D642" s="123" t="s">
        <v>57</v>
      </c>
      <c r="E642" s="123" t="s">
        <v>415</v>
      </c>
      <c r="F642" s="123"/>
      <c r="G642" s="136">
        <f t="shared" si="405"/>
        <v>16514000</v>
      </c>
      <c r="H642" s="136">
        <f t="shared" si="405"/>
        <v>0</v>
      </c>
      <c r="I642" s="136">
        <f t="shared" si="405"/>
        <v>0</v>
      </c>
      <c r="J642" s="136">
        <f t="shared" si="405"/>
        <v>0</v>
      </c>
      <c r="K642" s="236">
        <f t="shared" si="405"/>
        <v>16514000</v>
      </c>
      <c r="L642" s="222">
        <f t="shared" si="405"/>
        <v>0</v>
      </c>
    </row>
    <row r="643" spans="1:12" ht="25.5" x14ac:dyDescent="0.25">
      <c r="A643" s="122" t="s">
        <v>7</v>
      </c>
      <c r="B643" s="123" t="s">
        <v>43</v>
      </c>
      <c r="C643" s="123" t="s">
        <v>2</v>
      </c>
      <c r="D643" s="123" t="s">
        <v>57</v>
      </c>
      <c r="E643" s="123" t="s">
        <v>416</v>
      </c>
      <c r="F643" s="123"/>
      <c r="G643" s="136">
        <f>G644+G647</f>
        <v>16514000</v>
      </c>
      <c r="H643" s="136">
        <f t="shared" ref="H643:L643" si="406">H644+H647</f>
        <v>0</v>
      </c>
      <c r="I643" s="136">
        <f t="shared" si="406"/>
        <v>0</v>
      </c>
      <c r="J643" s="136">
        <f t="shared" si="406"/>
        <v>0</v>
      </c>
      <c r="K643" s="236">
        <f t="shared" si="406"/>
        <v>16514000</v>
      </c>
      <c r="L643" s="222">
        <f t="shared" si="406"/>
        <v>0</v>
      </c>
    </row>
    <row r="644" spans="1:12" ht="25.5" x14ac:dyDescent="0.25">
      <c r="A644" s="27" t="s">
        <v>751</v>
      </c>
      <c r="B644" s="123" t="s">
        <v>43</v>
      </c>
      <c r="C644" s="123" t="s">
        <v>2</v>
      </c>
      <c r="D644" s="123" t="s">
        <v>57</v>
      </c>
      <c r="E644" s="123" t="s">
        <v>752</v>
      </c>
      <c r="F644" s="123"/>
      <c r="G644" s="136">
        <f>SUM(G645:G646)</f>
        <v>2789000</v>
      </c>
      <c r="H644" s="186">
        <f t="shared" ref="H644:L644" si="407">SUM(H645:H646)</f>
        <v>0</v>
      </c>
      <c r="I644" s="186">
        <f t="shared" si="407"/>
        <v>0</v>
      </c>
      <c r="J644" s="186">
        <f t="shared" si="407"/>
        <v>0</v>
      </c>
      <c r="K644" s="236">
        <f t="shared" si="407"/>
        <v>2789000</v>
      </c>
      <c r="L644" s="222">
        <f t="shared" si="407"/>
        <v>0</v>
      </c>
    </row>
    <row r="645" spans="1:12" ht="25.5" x14ac:dyDescent="0.25">
      <c r="A645" s="126" t="s">
        <v>17</v>
      </c>
      <c r="B645" s="123" t="s">
        <v>43</v>
      </c>
      <c r="C645" s="123" t="s">
        <v>2</v>
      </c>
      <c r="D645" s="123" t="s">
        <v>57</v>
      </c>
      <c r="E645" s="123" t="s">
        <v>752</v>
      </c>
      <c r="F645" s="123" t="s">
        <v>16</v>
      </c>
      <c r="G645" s="186">
        <v>2789000</v>
      </c>
      <c r="H645" s="186"/>
      <c r="I645" s="186"/>
      <c r="J645" s="186"/>
      <c r="K645" s="236">
        <f t="shared" si="403"/>
        <v>2789000</v>
      </c>
      <c r="L645" s="222">
        <f t="shared" si="404"/>
        <v>0</v>
      </c>
    </row>
    <row r="646" spans="1:12" x14ac:dyDescent="0.25">
      <c r="A646" s="126" t="s">
        <v>15</v>
      </c>
      <c r="B646" s="123" t="s">
        <v>43</v>
      </c>
      <c r="C646" s="123" t="s">
        <v>2</v>
      </c>
      <c r="D646" s="123" t="s">
        <v>57</v>
      </c>
      <c r="E646" s="123" t="s">
        <v>752</v>
      </c>
      <c r="F646" s="123" t="s">
        <v>14</v>
      </c>
      <c r="G646" s="136"/>
      <c r="H646" s="161"/>
      <c r="I646" s="161"/>
      <c r="J646" s="124"/>
      <c r="K646" s="236">
        <f t="shared" si="403"/>
        <v>0</v>
      </c>
      <c r="L646" s="222">
        <f t="shared" si="404"/>
        <v>0</v>
      </c>
    </row>
    <row r="647" spans="1:12" ht="25.5" x14ac:dyDescent="0.25">
      <c r="A647" s="27" t="s">
        <v>58</v>
      </c>
      <c r="B647" s="123" t="s">
        <v>43</v>
      </c>
      <c r="C647" s="123" t="s">
        <v>2</v>
      </c>
      <c r="D647" s="123" t="s">
        <v>57</v>
      </c>
      <c r="E647" s="123" t="s">
        <v>753</v>
      </c>
      <c r="F647" s="123"/>
      <c r="G647" s="136">
        <f>G648</f>
        <v>13725000</v>
      </c>
      <c r="H647" s="136">
        <f>H648</f>
        <v>0</v>
      </c>
      <c r="I647" s="136">
        <f t="shared" ref="I647:L647" si="408">I648</f>
        <v>0</v>
      </c>
      <c r="J647" s="136">
        <f t="shared" si="408"/>
        <v>0</v>
      </c>
      <c r="K647" s="236">
        <f t="shared" si="408"/>
        <v>13725000</v>
      </c>
      <c r="L647" s="222">
        <f t="shared" si="408"/>
        <v>0</v>
      </c>
    </row>
    <row r="648" spans="1:12" x14ac:dyDescent="0.25">
      <c r="A648" s="126" t="s">
        <v>15</v>
      </c>
      <c r="B648" s="123" t="s">
        <v>43</v>
      </c>
      <c r="C648" s="123" t="s">
        <v>2</v>
      </c>
      <c r="D648" s="123" t="s">
        <v>57</v>
      </c>
      <c r="E648" s="123" t="s">
        <v>753</v>
      </c>
      <c r="F648" s="123" t="s">
        <v>14</v>
      </c>
      <c r="G648" s="136">
        <v>13725000</v>
      </c>
      <c r="H648" s="161"/>
      <c r="I648" s="161"/>
      <c r="J648" s="124"/>
      <c r="K648" s="236">
        <f t="shared" si="403"/>
        <v>13725000</v>
      </c>
      <c r="L648" s="222">
        <f t="shared" si="404"/>
        <v>0</v>
      </c>
    </row>
    <row r="649" spans="1:12" x14ac:dyDescent="0.25">
      <c r="A649" s="127" t="s">
        <v>56</v>
      </c>
      <c r="B649" s="123" t="s">
        <v>43</v>
      </c>
      <c r="C649" s="123" t="s">
        <v>2</v>
      </c>
      <c r="D649" s="123" t="s">
        <v>55</v>
      </c>
      <c r="E649" s="123"/>
      <c r="F649" s="123"/>
      <c r="G649" s="136">
        <f>G650</f>
        <v>147982781.81999999</v>
      </c>
      <c r="H649" s="136">
        <f>H650</f>
        <v>29669761.82</v>
      </c>
      <c r="I649" s="136">
        <f t="shared" ref="I649:L649" si="409">I650</f>
        <v>8383472.25</v>
      </c>
      <c r="J649" s="136">
        <f t="shared" si="409"/>
        <v>0</v>
      </c>
      <c r="K649" s="236">
        <f t="shared" si="409"/>
        <v>156366254.06999999</v>
      </c>
      <c r="L649" s="222">
        <f t="shared" si="409"/>
        <v>29669761.82</v>
      </c>
    </row>
    <row r="650" spans="1:12" ht="25.5" x14ac:dyDescent="0.25">
      <c r="A650" s="127" t="s">
        <v>630</v>
      </c>
      <c r="B650" s="123" t="s">
        <v>43</v>
      </c>
      <c r="C650" s="123" t="s">
        <v>2</v>
      </c>
      <c r="D650" s="123" t="s">
        <v>55</v>
      </c>
      <c r="E650" s="123" t="s">
        <v>744</v>
      </c>
      <c r="F650" s="123"/>
      <c r="G650" s="136">
        <f>G651</f>
        <v>147982781.81999999</v>
      </c>
      <c r="H650" s="161">
        <f t="shared" ref="H650:L650" si="410">H651</f>
        <v>29669761.82</v>
      </c>
      <c r="I650" s="161">
        <f t="shared" si="410"/>
        <v>8383472.25</v>
      </c>
      <c r="J650" s="161">
        <f t="shared" si="410"/>
        <v>0</v>
      </c>
      <c r="K650" s="236">
        <f t="shared" si="410"/>
        <v>156366254.06999999</v>
      </c>
      <c r="L650" s="222">
        <f t="shared" si="410"/>
        <v>29669761.82</v>
      </c>
    </row>
    <row r="651" spans="1:12" ht="25.5" x14ac:dyDescent="0.25">
      <c r="A651" s="127" t="s">
        <v>631</v>
      </c>
      <c r="B651" s="123" t="s">
        <v>43</v>
      </c>
      <c r="C651" s="123" t="s">
        <v>2</v>
      </c>
      <c r="D651" s="123" t="s">
        <v>55</v>
      </c>
      <c r="E651" s="123" t="s">
        <v>755</v>
      </c>
      <c r="F651" s="123"/>
      <c r="G651" s="136">
        <f>G652+G657</f>
        <v>147982781.81999999</v>
      </c>
      <c r="H651" s="136">
        <f>H652+H657</f>
        <v>29669761.82</v>
      </c>
      <c r="I651" s="136">
        <f t="shared" ref="I651:L651" si="411">I652+I657</f>
        <v>8383472.25</v>
      </c>
      <c r="J651" s="136">
        <f t="shared" si="411"/>
        <v>0</v>
      </c>
      <c r="K651" s="236">
        <f t="shared" si="411"/>
        <v>156366254.06999999</v>
      </c>
      <c r="L651" s="222">
        <f t="shared" si="411"/>
        <v>29669761.82</v>
      </c>
    </row>
    <row r="652" spans="1:12" ht="25.5" x14ac:dyDescent="0.25">
      <c r="A652" s="127" t="s">
        <v>754</v>
      </c>
      <c r="B652" s="123" t="s">
        <v>43</v>
      </c>
      <c r="C652" s="123" t="s">
        <v>2</v>
      </c>
      <c r="D652" s="123" t="s">
        <v>55</v>
      </c>
      <c r="E652" s="123" t="s">
        <v>756</v>
      </c>
      <c r="F652" s="123"/>
      <c r="G652" s="136">
        <f>G653+G655</f>
        <v>975600</v>
      </c>
      <c r="H652" s="136">
        <f>H653+H655</f>
        <v>0</v>
      </c>
      <c r="I652" s="136">
        <f t="shared" ref="I652:L652" si="412">I653+I655</f>
        <v>712616.64</v>
      </c>
      <c r="J652" s="136">
        <f t="shared" si="412"/>
        <v>0</v>
      </c>
      <c r="K652" s="236">
        <f t="shared" si="412"/>
        <v>1688216.6400000001</v>
      </c>
      <c r="L652" s="222">
        <f t="shared" si="412"/>
        <v>0</v>
      </c>
    </row>
    <row r="653" spans="1:12" ht="25.5" x14ac:dyDescent="0.25">
      <c r="A653" s="27" t="s">
        <v>757</v>
      </c>
      <c r="B653" s="123" t="s">
        <v>43</v>
      </c>
      <c r="C653" s="123" t="s">
        <v>2</v>
      </c>
      <c r="D653" s="123" t="s">
        <v>55</v>
      </c>
      <c r="E653" s="123" t="s">
        <v>758</v>
      </c>
      <c r="F653" s="123"/>
      <c r="G653" s="136">
        <f t="shared" ref="G653:L653" si="413">SUM(G654:G654)</f>
        <v>0</v>
      </c>
      <c r="H653" s="136">
        <f t="shared" si="413"/>
        <v>0</v>
      </c>
      <c r="I653" s="136">
        <f t="shared" si="413"/>
        <v>0</v>
      </c>
      <c r="J653" s="136">
        <f t="shared" si="413"/>
        <v>0</v>
      </c>
      <c r="K653" s="236">
        <f t="shared" si="413"/>
        <v>0</v>
      </c>
      <c r="L653" s="222">
        <f t="shared" si="413"/>
        <v>0</v>
      </c>
    </row>
    <row r="654" spans="1:12" ht="25.5" x14ac:dyDescent="0.25">
      <c r="A654" s="126" t="s">
        <v>17</v>
      </c>
      <c r="B654" s="123" t="s">
        <v>43</v>
      </c>
      <c r="C654" s="123" t="s">
        <v>2</v>
      </c>
      <c r="D654" s="123" t="s">
        <v>55</v>
      </c>
      <c r="E654" s="123" t="s">
        <v>758</v>
      </c>
      <c r="F654" s="123" t="s">
        <v>16</v>
      </c>
      <c r="G654" s="136"/>
      <c r="H654" s="161"/>
      <c r="I654" s="161"/>
      <c r="J654" s="124"/>
      <c r="K654" s="236">
        <f t="shared" si="403"/>
        <v>0</v>
      </c>
      <c r="L654" s="222">
        <f t="shared" si="404"/>
        <v>0</v>
      </c>
    </row>
    <row r="655" spans="1:12" x14ac:dyDescent="0.25">
      <c r="A655" s="126" t="s">
        <v>759</v>
      </c>
      <c r="B655" s="123" t="s">
        <v>43</v>
      </c>
      <c r="C655" s="123" t="s">
        <v>2</v>
      </c>
      <c r="D655" s="123" t="s">
        <v>55</v>
      </c>
      <c r="E655" s="123" t="s">
        <v>760</v>
      </c>
      <c r="F655" s="123"/>
      <c r="G655" s="136">
        <f>G656</f>
        <v>975600</v>
      </c>
      <c r="H655" s="161">
        <f>H656</f>
        <v>0</v>
      </c>
      <c r="I655" s="161">
        <f t="shared" ref="I655:J655" si="414">I656</f>
        <v>712616.64</v>
      </c>
      <c r="J655" s="136">
        <f t="shared" si="414"/>
        <v>0</v>
      </c>
      <c r="K655" s="236">
        <f t="shared" si="403"/>
        <v>1688216.6400000001</v>
      </c>
      <c r="L655" s="222">
        <f t="shared" si="404"/>
        <v>0</v>
      </c>
    </row>
    <row r="656" spans="1:12" ht="25.5" x14ac:dyDescent="0.25">
      <c r="A656" s="126" t="s">
        <v>17</v>
      </c>
      <c r="B656" s="123" t="s">
        <v>43</v>
      </c>
      <c r="C656" s="123" t="s">
        <v>2</v>
      </c>
      <c r="D656" s="123" t="s">
        <v>55</v>
      </c>
      <c r="E656" s="123" t="s">
        <v>760</v>
      </c>
      <c r="F656" s="123" t="s">
        <v>16</v>
      </c>
      <c r="G656" s="136">
        <v>975600</v>
      </c>
      <c r="H656" s="161"/>
      <c r="I656" s="161">
        <v>712616.64</v>
      </c>
      <c r="J656" s="124"/>
      <c r="K656" s="236">
        <f t="shared" si="403"/>
        <v>1688216.6400000001</v>
      </c>
      <c r="L656" s="222">
        <f t="shared" si="404"/>
        <v>0</v>
      </c>
    </row>
    <row r="657" spans="1:12" ht="25.5" x14ac:dyDescent="0.25">
      <c r="A657" s="126" t="s">
        <v>761</v>
      </c>
      <c r="B657" s="123" t="s">
        <v>43</v>
      </c>
      <c r="C657" s="123" t="s">
        <v>2</v>
      </c>
      <c r="D657" s="123" t="s">
        <v>55</v>
      </c>
      <c r="E657" s="123" t="s">
        <v>762</v>
      </c>
      <c r="F657" s="123"/>
      <c r="G657" s="136">
        <f>G660+G662+G664+G658+G666</f>
        <v>147007181.81999999</v>
      </c>
      <c r="H657" s="202">
        <f t="shared" ref="H657:L657" si="415">H660+H662+H664+H658+H666</f>
        <v>29669761.82</v>
      </c>
      <c r="I657" s="202">
        <f t="shared" si="415"/>
        <v>7670855.6100000003</v>
      </c>
      <c r="J657" s="202">
        <f t="shared" si="415"/>
        <v>0</v>
      </c>
      <c r="K657" s="236">
        <f t="shared" si="415"/>
        <v>154678037.43000001</v>
      </c>
      <c r="L657" s="222">
        <f t="shared" si="415"/>
        <v>29669761.82</v>
      </c>
    </row>
    <row r="658" spans="1:12" ht="38.25" x14ac:dyDescent="0.25">
      <c r="A658" s="126" t="s">
        <v>979</v>
      </c>
      <c r="B658" s="123" t="s">
        <v>43</v>
      </c>
      <c r="C658" s="123" t="s">
        <v>2</v>
      </c>
      <c r="D658" s="123" t="s">
        <v>55</v>
      </c>
      <c r="E658" s="123" t="s">
        <v>980</v>
      </c>
      <c r="F658" s="123"/>
      <c r="G658" s="202">
        <f>G659</f>
        <v>29669761.82</v>
      </c>
      <c r="H658" s="202">
        <f t="shared" ref="H658:L658" si="416">H659</f>
        <v>29669761.82</v>
      </c>
      <c r="I658" s="202">
        <f t="shared" si="416"/>
        <v>0</v>
      </c>
      <c r="J658" s="202">
        <f t="shared" si="416"/>
        <v>0</v>
      </c>
      <c r="K658" s="236">
        <f t="shared" si="416"/>
        <v>29669761.82</v>
      </c>
      <c r="L658" s="222">
        <f t="shared" si="416"/>
        <v>29669761.82</v>
      </c>
    </row>
    <row r="659" spans="1:12" ht="25.5" x14ac:dyDescent="0.25">
      <c r="A659" s="126" t="s">
        <v>17</v>
      </c>
      <c r="B659" s="123" t="s">
        <v>43</v>
      </c>
      <c r="C659" s="123" t="s">
        <v>2</v>
      </c>
      <c r="D659" s="123" t="s">
        <v>55</v>
      </c>
      <c r="E659" s="123" t="s">
        <v>980</v>
      </c>
      <c r="F659" s="123" t="s">
        <v>16</v>
      </c>
      <c r="G659" s="229">
        <v>29669761.82</v>
      </c>
      <c r="H659" s="229">
        <v>29669761.82</v>
      </c>
      <c r="I659" s="202"/>
      <c r="J659" s="202"/>
      <c r="K659" s="236">
        <f>G659+I659</f>
        <v>29669761.82</v>
      </c>
      <c r="L659" s="222">
        <f>H659+J659</f>
        <v>29669761.82</v>
      </c>
    </row>
    <row r="660" spans="1:12" ht="25.5" x14ac:dyDescent="0.25">
      <c r="A660" s="127" t="s">
        <v>319</v>
      </c>
      <c r="B660" s="123" t="s">
        <v>43</v>
      </c>
      <c r="C660" s="123" t="s">
        <v>2</v>
      </c>
      <c r="D660" s="123" t="s">
        <v>55</v>
      </c>
      <c r="E660" s="123" t="s">
        <v>763</v>
      </c>
      <c r="F660" s="123"/>
      <c r="G660" s="136">
        <f>G661</f>
        <v>106835120</v>
      </c>
      <c r="H660" s="161">
        <f t="shared" ref="H660:J660" si="417">H661</f>
        <v>0</v>
      </c>
      <c r="I660" s="161">
        <f t="shared" si="417"/>
        <v>0</v>
      </c>
      <c r="J660" s="136">
        <f t="shared" si="417"/>
        <v>0</v>
      </c>
      <c r="K660" s="236">
        <f t="shared" si="403"/>
        <v>106835120</v>
      </c>
      <c r="L660" s="222">
        <f t="shared" si="404"/>
        <v>0</v>
      </c>
    </row>
    <row r="661" spans="1:12" ht="25.5" x14ac:dyDescent="0.25">
      <c r="A661" s="126" t="s">
        <v>17</v>
      </c>
      <c r="B661" s="123" t="s">
        <v>43</v>
      </c>
      <c r="C661" s="123" t="s">
        <v>2</v>
      </c>
      <c r="D661" s="123" t="s">
        <v>55</v>
      </c>
      <c r="E661" s="123" t="s">
        <v>763</v>
      </c>
      <c r="F661" s="123" t="s">
        <v>16</v>
      </c>
      <c r="G661" s="136">
        <v>106835120</v>
      </c>
      <c r="H661" s="161"/>
      <c r="I661" s="161"/>
      <c r="J661" s="124"/>
      <c r="K661" s="236">
        <f t="shared" si="403"/>
        <v>106835120</v>
      </c>
      <c r="L661" s="222">
        <f t="shared" si="404"/>
        <v>0</v>
      </c>
    </row>
    <row r="662" spans="1:12" ht="38.25" x14ac:dyDescent="0.25">
      <c r="A662" s="126" t="s">
        <v>766</v>
      </c>
      <c r="B662" s="123" t="s">
        <v>43</v>
      </c>
      <c r="C662" s="123" t="s">
        <v>2</v>
      </c>
      <c r="D662" s="123" t="s">
        <v>55</v>
      </c>
      <c r="E662" s="123" t="s">
        <v>767</v>
      </c>
      <c r="F662" s="123"/>
      <c r="G662" s="136">
        <f>G663</f>
        <v>0</v>
      </c>
      <c r="H662" s="136">
        <f>H663</f>
        <v>0</v>
      </c>
      <c r="I662" s="136">
        <f t="shared" ref="I662:L662" si="418">I663</f>
        <v>7545135.0300000003</v>
      </c>
      <c r="J662" s="136">
        <f t="shared" si="418"/>
        <v>0</v>
      </c>
      <c r="K662" s="236">
        <f t="shared" si="418"/>
        <v>7545135.0300000003</v>
      </c>
      <c r="L662" s="222">
        <f t="shared" si="418"/>
        <v>0</v>
      </c>
    </row>
    <row r="663" spans="1:12" ht="25.5" x14ac:dyDescent="0.25">
      <c r="A663" s="126" t="s">
        <v>17</v>
      </c>
      <c r="B663" s="123" t="s">
        <v>43</v>
      </c>
      <c r="C663" s="123" t="s">
        <v>2</v>
      </c>
      <c r="D663" s="123" t="s">
        <v>55</v>
      </c>
      <c r="E663" s="123" t="s">
        <v>767</v>
      </c>
      <c r="F663" s="123" t="s">
        <v>16</v>
      </c>
      <c r="G663" s="136"/>
      <c r="H663" s="161"/>
      <c r="I663" s="161">
        <v>7545135.0300000003</v>
      </c>
      <c r="J663" s="124"/>
      <c r="K663" s="236">
        <f t="shared" si="403"/>
        <v>7545135.0300000003</v>
      </c>
      <c r="L663" s="222">
        <f t="shared" si="404"/>
        <v>0</v>
      </c>
    </row>
    <row r="664" spans="1:12" ht="38.25" x14ac:dyDescent="0.2">
      <c r="A664" s="166" t="s">
        <v>764</v>
      </c>
      <c r="B664" s="123" t="s">
        <v>43</v>
      </c>
      <c r="C664" s="123" t="s">
        <v>2</v>
      </c>
      <c r="D664" s="123" t="s">
        <v>55</v>
      </c>
      <c r="E664" s="123" t="s">
        <v>765</v>
      </c>
      <c r="F664" s="123"/>
      <c r="G664" s="136">
        <f>G665</f>
        <v>172200</v>
      </c>
      <c r="H664" s="161">
        <f t="shared" ref="H664:J664" si="419">H665</f>
        <v>0</v>
      </c>
      <c r="I664" s="161">
        <f t="shared" si="419"/>
        <v>125720.58</v>
      </c>
      <c r="J664" s="136">
        <f t="shared" si="419"/>
        <v>0</v>
      </c>
      <c r="K664" s="236">
        <f t="shared" si="403"/>
        <v>297920.58</v>
      </c>
      <c r="L664" s="222">
        <f t="shared" si="404"/>
        <v>0</v>
      </c>
    </row>
    <row r="665" spans="1:12" ht="25.5" x14ac:dyDescent="0.25">
      <c r="A665" s="126" t="s">
        <v>17</v>
      </c>
      <c r="B665" s="123" t="s">
        <v>43</v>
      </c>
      <c r="C665" s="123" t="s">
        <v>2</v>
      </c>
      <c r="D665" s="123" t="s">
        <v>55</v>
      </c>
      <c r="E665" s="123" t="s">
        <v>765</v>
      </c>
      <c r="F665" s="123" t="s">
        <v>16</v>
      </c>
      <c r="G665" s="136">
        <v>172200</v>
      </c>
      <c r="H665" s="161"/>
      <c r="I665" s="161">
        <v>125720.58</v>
      </c>
      <c r="J665" s="161"/>
      <c r="K665" s="236">
        <f t="shared" si="403"/>
        <v>297920.58</v>
      </c>
      <c r="L665" s="222">
        <f t="shared" si="404"/>
        <v>0</v>
      </c>
    </row>
    <row r="666" spans="1:12" ht="38.25" x14ac:dyDescent="0.25">
      <c r="A666" s="126" t="s">
        <v>981</v>
      </c>
      <c r="B666" s="123" t="s">
        <v>43</v>
      </c>
      <c r="C666" s="123" t="s">
        <v>2</v>
      </c>
      <c r="D666" s="123" t="s">
        <v>55</v>
      </c>
      <c r="E666" s="123" t="s">
        <v>982</v>
      </c>
      <c r="F666" s="123"/>
      <c r="G666" s="202">
        <f>G667</f>
        <v>10330100</v>
      </c>
      <c r="H666" s="202">
        <f t="shared" ref="H666:L666" si="420">H667</f>
        <v>0</v>
      </c>
      <c r="I666" s="202">
        <f t="shared" si="420"/>
        <v>0</v>
      </c>
      <c r="J666" s="202">
        <f t="shared" si="420"/>
        <v>0</v>
      </c>
      <c r="K666" s="236">
        <f t="shared" si="420"/>
        <v>10330100</v>
      </c>
      <c r="L666" s="222">
        <f t="shared" si="420"/>
        <v>0</v>
      </c>
    </row>
    <row r="667" spans="1:12" ht="25.5" x14ac:dyDescent="0.25">
      <c r="A667" s="126" t="s">
        <v>17</v>
      </c>
      <c r="B667" s="123" t="s">
        <v>43</v>
      </c>
      <c r="C667" s="123" t="s">
        <v>2</v>
      </c>
      <c r="D667" s="123" t="s">
        <v>55</v>
      </c>
      <c r="E667" s="123" t="s">
        <v>982</v>
      </c>
      <c r="F667" s="123" t="s">
        <v>16</v>
      </c>
      <c r="G667" s="202">
        <v>10330100</v>
      </c>
      <c r="H667" s="203"/>
      <c r="I667" s="203"/>
      <c r="J667" s="203"/>
      <c r="K667" s="236">
        <f>G667+I667</f>
        <v>10330100</v>
      </c>
      <c r="L667" s="222">
        <f>H667+J667</f>
        <v>0</v>
      </c>
    </row>
    <row r="668" spans="1:12" x14ac:dyDescent="0.25">
      <c r="A668" s="127" t="s">
        <v>54</v>
      </c>
      <c r="B668" s="124">
        <v>731</v>
      </c>
      <c r="C668" s="131" t="s">
        <v>46</v>
      </c>
      <c r="D668" s="133" t="s">
        <v>28</v>
      </c>
      <c r="E668" s="123"/>
      <c r="F668" s="123"/>
      <c r="G668" s="136">
        <f t="shared" ref="G668:H668" si="421">G669+G678+G695+G737</f>
        <v>79114107</v>
      </c>
      <c r="H668" s="161">
        <f t="shared" si="421"/>
        <v>0</v>
      </c>
      <c r="I668" s="161">
        <f t="shared" ref="I668:L668" si="422">I669+I678+I695+I737</f>
        <v>0</v>
      </c>
      <c r="J668" s="161">
        <f t="shared" si="422"/>
        <v>0</v>
      </c>
      <c r="K668" s="236">
        <f t="shared" si="422"/>
        <v>79114107</v>
      </c>
      <c r="L668" s="222">
        <f t="shared" si="422"/>
        <v>0</v>
      </c>
    </row>
    <row r="669" spans="1:12" x14ac:dyDescent="0.25">
      <c r="A669" s="127" t="s">
        <v>53</v>
      </c>
      <c r="B669" s="124">
        <v>731</v>
      </c>
      <c r="C669" s="131" t="s">
        <v>46</v>
      </c>
      <c r="D669" s="133" t="s">
        <v>22</v>
      </c>
      <c r="E669" s="123"/>
      <c r="F669" s="123"/>
      <c r="G669" s="136">
        <f>G670</f>
        <v>2100000</v>
      </c>
      <c r="H669" s="136">
        <f>H670</f>
        <v>0</v>
      </c>
      <c r="I669" s="136">
        <f t="shared" ref="I669:L670" si="423">I670</f>
        <v>0</v>
      </c>
      <c r="J669" s="136">
        <f t="shared" si="423"/>
        <v>0</v>
      </c>
      <c r="K669" s="236">
        <f t="shared" si="423"/>
        <v>2100000</v>
      </c>
      <c r="L669" s="222">
        <f t="shared" si="423"/>
        <v>0</v>
      </c>
    </row>
    <row r="670" spans="1:12" ht="25.5" x14ac:dyDescent="0.25">
      <c r="A670" s="127" t="s">
        <v>632</v>
      </c>
      <c r="B670" s="123">
        <v>731</v>
      </c>
      <c r="C670" s="133" t="s">
        <v>46</v>
      </c>
      <c r="D670" s="133" t="s">
        <v>22</v>
      </c>
      <c r="E670" s="123" t="s">
        <v>744</v>
      </c>
      <c r="F670" s="123"/>
      <c r="G670" s="136">
        <f>G671</f>
        <v>2100000</v>
      </c>
      <c r="H670" s="161">
        <f>H671</f>
        <v>0</v>
      </c>
      <c r="I670" s="161">
        <f t="shared" si="423"/>
        <v>0</v>
      </c>
      <c r="J670" s="161">
        <f t="shared" si="423"/>
        <v>0</v>
      </c>
      <c r="K670" s="236">
        <f t="shared" si="423"/>
        <v>2100000</v>
      </c>
      <c r="L670" s="222">
        <f t="shared" si="423"/>
        <v>0</v>
      </c>
    </row>
    <row r="671" spans="1:12" ht="25.5" x14ac:dyDescent="0.25">
      <c r="A671" s="127" t="s">
        <v>633</v>
      </c>
      <c r="B671" s="123">
        <v>731</v>
      </c>
      <c r="C671" s="133" t="s">
        <v>46</v>
      </c>
      <c r="D671" s="133" t="s">
        <v>22</v>
      </c>
      <c r="E671" s="123" t="s">
        <v>768</v>
      </c>
      <c r="F671" s="123"/>
      <c r="G671" s="136">
        <f>G672+G675</f>
        <v>2100000</v>
      </c>
      <c r="H671" s="136">
        <f>H672+H675</f>
        <v>0</v>
      </c>
      <c r="I671" s="136">
        <f t="shared" ref="I671:L671" si="424">I672+I675</f>
        <v>0</v>
      </c>
      <c r="J671" s="136">
        <f t="shared" si="424"/>
        <v>0</v>
      </c>
      <c r="K671" s="236">
        <f t="shared" si="424"/>
        <v>2100000</v>
      </c>
      <c r="L671" s="222">
        <f t="shared" si="424"/>
        <v>0</v>
      </c>
    </row>
    <row r="672" spans="1:12" ht="25.5" x14ac:dyDescent="0.25">
      <c r="A672" s="127" t="s">
        <v>770</v>
      </c>
      <c r="B672" s="123">
        <v>731</v>
      </c>
      <c r="C672" s="133" t="s">
        <v>46</v>
      </c>
      <c r="D672" s="133" t="s">
        <v>22</v>
      </c>
      <c r="E672" s="123" t="s">
        <v>769</v>
      </c>
      <c r="F672" s="123"/>
      <c r="G672" s="136">
        <f>G673</f>
        <v>2000000</v>
      </c>
      <c r="H672" s="136">
        <f>H673</f>
        <v>0</v>
      </c>
      <c r="I672" s="136">
        <f t="shared" ref="I672:L672" si="425">I673</f>
        <v>0</v>
      </c>
      <c r="J672" s="136">
        <f t="shared" si="425"/>
        <v>0</v>
      </c>
      <c r="K672" s="236">
        <f t="shared" si="425"/>
        <v>2000000</v>
      </c>
      <c r="L672" s="222">
        <f t="shared" si="425"/>
        <v>0</v>
      </c>
    </row>
    <row r="673" spans="1:12" ht="25.5" x14ac:dyDescent="0.25">
      <c r="A673" s="27" t="s">
        <v>771</v>
      </c>
      <c r="B673" s="123">
        <v>731</v>
      </c>
      <c r="C673" s="133" t="s">
        <v>46</v>
      </c>
      <c r="D673" s="133" t="s">
        <v>22</v>
      </c>
      <c r="E673" s="123" t="s">
        <v>772</v>
      </c>
      <c r="F673" s="123"/>
      <c r="G673" s="136">
        <f t="shared" ref="G673:L673" si="426">SUM(G674:G674)</f>
        <v>2000000</v>
      </c>
      <c r="H673" s="161">
        <f t="shared" si="426"/>
        <v>0</v>
      </c>
      <c r="I673" s="161">
        <f t="shared" si="426"/>
        <v>0</v>
      </c>
      <c r="J673" s="161">
        <f t="shared" si="426"/>
        <v>0</v>
      </c>
      <c r="K673" s="236">
        <f t="shared" si="426"/>
        <v>2000000</v>
      </c>
      <c r="L673" s="222">
        <f t="shared" si="426"/>
        <v>0</v>
      </c>
    </row>
    <row r="674" spans="1:12" ht="25.5" x14ac:dyDescent="0.25">
      <c r="A674" s="126" t="s">
        <v>17</v>
      </c>
      <c r="B674" s="123">
        <v>731</v>
      </c>
      <c r="C674" s="133" t="s">
        <v>46</v>
      </c>
      <c r="D674" s="133" t="s">
        <v>22</v>
      </c>
      <c r="E674" s="123" t="s">
        <v>772</v>
      </c>
      <c r="F674" s="123" t="s">
        <v>16</v>
      </c>
      <c r="G674" s="136">
        <v>2000000</v>
      </c>
      <c r="H674" s="161"/>
      <c r="I674" s="161"/>
      <c r="J674" s="124"/>
      <c r="K674" s="236">
        <f t="shared" si="403"/>
        <v>2000000</v>
      </c>
      <c r="L674" s="222">
        <f t="shared" si="404"/>
        <v>0</v>
      </c>
    </row>
    <row r="675" spans="1:12" ht="25.5" x14ac:dyDescent="0.25">
      <c r="A675" s="126" t="s">
        <v>773</v>
      </c>
      <c r="B675" s="123">
        <v>731</v>
      </c>
      <c r="C675" s="133" t="s">
        <v>46</v>
      </c>
      <c r="D675" s="133" t="s">
        <v>22</v>
      </c>
      <c r="E675" s="123" t="s">
        <v>775</v>
      </c>
      <c r="F675" s="123"/>
      <c r="G675" s="136">
        <f>G676</f>
        <v>100000</v>
      </c>
      <c r="H675" s="136">
        <f>H676</f>
        <v>0</v>
      </c>
      <c r="I675" s="136">
        <f t="shared" ref="I675:L676" si="427">I676</f>
        <v>0</v>
      </c>
      <c r="J675" s="136">
        <f t="shared" si="427"/>
        <v>0</v>
      </c>
      <c r="K675" s="236">
        <f t="shared" si="427"/>
        <v>100000</v>
      </c>
      <c r="L675" s="222">
        <f t="shared" si="427"/>
        <v>0</v>
      </c>
    </row>
    <row r="676" spans="1:12" ht="25.5" x14ac:dyDescent="0.25">
      <c r="A676" s="129" t="s">
        <v>774</v>
      </c>
      <c r="B676" s="123">
        <v>731</v>
      </c>
      <c r="C676" s="133" t="s">
        <v>46</v>
      </c>
      <c r="D676" s="133" t="s">
        <v>22</v>
      </c>
      <c r="E676" s="123" t="s">
        <v>776</v>
      </c>
      <c r="F676" s="123"/>
      <c r="G676" s="136">
        <f>G677</f>
        <v>100000</v>
      </c>
      <c r="H676" s="161">
        <f>H677</f>
        <v>0</v>
      </c>
      <c r="I676" s="161">
        <f t="shared" si="427"/>
        <v>0</v>
      </c>
      <c r="J676" s="161">
        <f t="shared" si="427"/>
        <v>0</v>
      </c>
      <c r="K676" s="236">
        <f t="shared" si="427"/>
        <v>100000</v>
      </c>
      <c r="L676" s="222">
        <f t="shared" si="427"/>
        <v>0</v>
      </c>
    </row>
    <row r="677" spans="1:12" ht="25.5" x14ac:dyDescent="0.25">
      <c r="A677" s="126" t="s">
        <v>17</v>
      </c>
      <c r="B677" s="123">
        <v>731</v>
      </c>
      <c r="C677" s="133" t="s">
        <v>46</v>
      </c>
      <c r="D677" s="133" t="s">
        <v>22</v>
      </c>
      <c r="E677" s="123" t="s">
        <v>776</v>
      </c>
      <c r="F677" s="123" t="s">
        <v>16</v>
      </c>
      <c r="G677" s="136">
        <v>100000</v>
      </c>
      <c r="H677" s="161"/>
      <c r="I677" s="161"/>
      <c r="J677" s="124"/>
      <c r="K677" s="236">
        <f t="shared" si="403"/>
        <v>100000</v>
      </c>
      <c r="L677" s="222">
        <f t="shared" si="404"/>
        <v>0</v>
      </c>
    </row>
    <row r="678" spans="1:12" x14ac:dyDescent="0.25">
      <c r="A678" s="127" t="s">
        <v>52</v>
      </c>
      <c r="B678" s="123" t="s">
        <v>43</v>
      </c>
      <c r="C678" s="123" t="s">
        <v>46</v>
      </c>
      <c r="D678" s="123" t="s">
        <v>40</v>
      </c>
      <c r="E678" s="123"/>
      <c r="F678" s="123"/>
      <c r="G678" s="136">
        <f t="shared" ref="G678:H678" si="428">G691+G679</f>
        <v>9722500</v>
      </c>
      <c r="H678" s="161">
        <f t="shared" si="428"/>
        <v>0</v>
      </c>
      <c r="I678" s="161">
        <f t="shared" ref="I678:L678" si="429">I691+I679</f>
        <v>0</v>
      </c>
      <c r="J678" s="161">
        <f t="shared" si="429"/>
        <v>0</v>
      </c>
      <c r="K678" s="236">
        <f t="shared" si="429"/>
        <v>9722500</v>
      </c>
      <c r="L678" s="222">
        <f t="shared" si="429"/>
        <v>0</v>
      </c>
    </row>
    <row r="679" spans="1:12" ht="25.5" x14ac:dyDescent="0.25">
      <c r="A679" s="127" t="s">
        <v>634</v>
      </c>
      <c r="B679" s="123">
        <v>731</v>
      </c>
      <c r="C679" s="133" t="s">
        <v>46</v>
      </c>
      <c r="D679" s="133" t="s">
        <v>40</v>
      </c>
      <c r="E679" s="123" t="s">
        <v>744</v>
      </c>
      <c r="F679" s="123"/>
      <c r="G679" s="136">
        <f>G680+G687</f>
        <v>8722500</v>
      </c>
      <c r="H679" s="136">
        <f>H680+H687</f>
        <v>0</v>
      </c>
      <c r="I679" s="136">
        <f t="shared" ref="I679:L679" si="430">I680+I687</f>
        <v>0</v>
      </c>
      <c r="J679" s="136">
        <f t="shared" si="430"/>
        <v>0</v>
      </c>
      <c r="K679" s="236">
        <f t="shared" si="430"/>
        <v>8722500</v>
      </c>
      <c r="L679" s="222">
        <f t="shared" si="430"/>
        <v>0</v>
      </c>
    </row>
    <row r="680" spans="1:12" ht="25.5" x14ac:dyDescent="0.25">
      <c r="A680" s="127" t="s">
        <v>635</v>
      </c>
      <c r="B680" s="123">
        <v>731</v>
      </c>
      <c r="C680" s="133" t="s">
        <v>46</v>
      </c>
      <c r="D680" s="133" t="s">
        <v>40</v>
      </c>
      <c r="E680" s="123" t="s">
        <v>777</v>
      </c>
      <c r="F680" s="123"/>
      <c r="G680" s="136">
        <f>G681+G684</f>
        <v>5222500</v>
      </c>
      <c r="H680" s="136">
        <f>H681+H684</f>
        <v>0</v>
      </c>
      <c r="I680" s="136">
        <f t="shared" ref="I680:L680" si="431">I681+I684</f>
        <v>0</v>
      </c>
      <c r="J680" s="136">
        <f t="shared" si="431"/>
        <v>0</v>
      </c>
      <c r="K680" s="236">
        <f t="shared" si="431"/>
        <v>5222500</v>
      </c>
      <c r="L680" s="222">
        <f t="shared" si="431"/>
        <v>0</v>
      </c>
    </row>
    <row r="681" spans="1:12" ht="51" x14ac:dyDescent="0.25">
      <c r="A681" s="127" t="s">
        <v>778</v>
      </c>
      <c r="B681" s="123">
        <v>731</v>
      </c>
      <c r="C681" s="133" t="s">
        <v>46</v>
      </c>
      <c r="D681" s="133" t="s">
        <v>40</v>
      </c>
      <c r="E681" s="123" t="s">
        <v>781</v>
      </c>
      <c r="F681" s="123"/>
      <c r="G681" s="136">
        <f>G682</f>
        <v>200000</v>
      </c>
      <c r="H681" s="136">
        <f>H682</f>
        <v>0</v>
      </c>
      <c r="I681" s="136">
        <f t="shared" ref="I681:L681" si="432">I682</f>
        <v>0</v>
      </c>
      <c r="J681" s="136">
        <f t="shared" si="432"/>
        <v>0</v>
      </c>
      <c r="K681" s="236">
        <f t="shared" si="432"/>
        <v>200000</v>
      </c>
      <c r="L681" s="222">
        <f t="shared" si="432"/>
        <v>0</v>
      </c>
    </row>
    <row r="682" spans="1:12" ht="25.5" x14ac:dyDescent="0.25">
      <c r="A682" s="129" t="s">
        <v>779</v>
      </c>
      <c r="B682" s="123">
        <v>731</v>
      </c>
      <c r="C682" s="133" t="s">
        <v>46</v>
      </c>
      <c r="D682" s="133" t="s">
        <v>40</v>
      </c>
      <c r="E682" s="123" t="s">
        <v>782</v>
      </c>
      <c r="F682" s="123"/>
      <c r="G682" s="136">
        <f t="shared" ref="G682:L682" si="433">SUM(G683:G683)</f>
        <v>200000</v>
      </c>
      <c r="H682" s="136">
        <f t="shared" si="433"/>
        <v>0</v>
      </c>
      <c r="I682" s="136">
        <f t="shared" si="433"/>
        <v>0</v>
      </c>
      <c r="J682" s="136">
        <f t="shared" si="433"/>
        <v>0</v>
      </c>
      <c r="K682" s="236">
        <f t="shared" si="433"/>
        <v>200000</v>
      </c>
      <c r="L682" s="222">
        <f t="shared" si="433"/>
        <v>0</v>
      </c>
    </row>
    <row r="683" spans="1:12" x14ac:dyDescent="0.25">
      <c r="A683" s="129" t="s">
        <v>5</v>
      </c>
      <c r="B683" s="123">
        <v>731</v>
      </c>
      <c r="C683" s="133" t="s">
        <v>46</v>
      </c>
      <c r="D683" s="133" t="s">
        <v>40</v>
      </c>
      <c r="E683" s="123" t="s">
        <v>782</v>
      </c>
      <c r="F683" s="123" t="s">
        <v>1</v>
      </c>
      <c r="G683" s="136">
        <v>200000</v>
      </c>
      <c r="H683" s="136"/>
      <c r="I683" s="161"/>
      <c r="J683" s="136"/>
      <c r="K683" s="236">
        <f t="shared" si="403"/>
        <v>200000</v>
      </c>
      <c r="L683" s="222">
        <f t="shared" si="404"/>
        <v>0</v>
      </c>
    </row>
    <row r="684" spans="1:12" ht="38.25" x14ac:dyDescent="0.25">
      <c r="A684" s="129" t="s">
        <v>780</v>
      </c>
      <c r="B684" s="123">
        <v>731</v>
      </c>
      <c r="C684" s="133" t="s">
        <v>46</v>
      </c>
      <c r="D684" s="133" t="s">
        <v>40</v>
      </c>
      <c r="E684" s="123" t="s">
        <v>783</v>
      </c>
      <c r="F684" s="123"/>
      <c r="G684" s="136">
        <f>G685</f>
        <v>5022500</v>
      </c>
      <c r="H684" s="136">
        <f>H685</f>
        <v>0</v>
      </c>
      <c r="I684" s="136">
        <f t="shared" ref="I684:L685" si="434">I685</f>
        <v>0</v>
      </c>
      <c r="J684" s="136">
        <f t="shared" si="434"/>
        <v>0</v>
      </c>
      <c r="K684" s="236">
        <f t="shared" si="434"/>
        <v>5022500</v>
      </c>
      <c r="L684" s="222">
        <f t="shared" si="434"/>
        <v>0</v>
      </c>
    </row>
    <row r="685" spans="1:12" x14ac:dyDescent="0.25">
      <c r="A685" s="129" t="s">
        <v>455</v>
      </c>
      <c r="B685" s="123">
        <v>731</v>
      </c>
      <c r="C685" s="133" t="s">
        <v>46</v>
      </c>
      <c r="D685" s="133" t="s">
        <v>40</v>
      </c>
      <c r="E685" s="123" t="s">
        <v>784</v>
      </c>
      <c r="F685" s="123"/>
      <c r="G685" s="136">
        <f>G686</f>
        <v>5022500</v>
      </c>
      <c r="H685" s="136">
        <f>H686</f>
        <v>0</v>
      </c>
      <c r="I685" s="136">
        <f t="shared" si="434"/>
        <v>0</v>
      </c>
      <c r="J685" s="136">
        <f t="shared" si="434"/>
        <v>0</v>
      </c>
      <c r="K685" s="236">
        <f t="shared" si="434"/>
        <v>5022500</v>
      </c>
      <c r="L685" s="222">
        <f t="shared" si="434"/>
        <v>0</v>
      </c>
    </row>
    <row r="686" spans="1:12" x14ac:dyDescent="0.25">
      <c r="A686" s="129" t="s">
        <v>15</v>
      </c>
      <c r="B686" s="123">
        <v>731</v>
      </c>
      <c r="C686" s="133" t="s">
        <v>46</v>
      </c>
      <c r="D686" s="133" t="s">
        <v>40</v>
      </c>
      <c r="E686" s="123" t="s">
        <v>784</v>
      </c>
      <c r="F686" s="123" t="s">
        <v>14</v>
      </c>
      <c r="G686" s="136">
        <v>5022500</v>
      </c>
      <c r="H686" s="161"/>
      <c r="I686" s="161"/>
      <c r="J686" s="136"/>
      <c r="K686" s="236">
        <f t="shared" si="403"/>
        <v>5022500</v>
      </c>
      <c r="L686" s="222">
        <f t="shared" si="404"/>
        <v>0</v>
      </c>
    </row>
    <row r="687" spans="1:12" ht="25.5" x14ac:dyDescent="0.25">
      <c r="A687" s="126" t="s">
        <v>636</v>
      </c>
      <c r="B687" s="123">
        <v>731</v>
      </c>
      <c r="C687" s="133" t="s">
        <v>46</v>
      </c>
      <c r="D687" s="133" t="s">
        <v>40</v>
      </c>
      <c r="E687" s="123" t="s">
        <v>785</v>
      </c>
      <c r="F687" s="123"/>
      <c r="G687" s="136">
        <f t="shared" ref="G687:L689" si="435">G688</f>
        <v>3500000</v>
      </c>
      <c r="H687" s="136">
        <f t="shared" si="435"/>
        <v>0</v>
      </c>
      <c r="I687" s="136">
        <f t="shared" si="435"/>
        <v>0</v>
      </c>
      <c r="J687" s="136">
        <f t="shared" si="435"/>
        <v>0</v>
      </c>
      <c r="K687" s="236">
        <f t="shared" si="435"/>
        <v>3500000</v>
      </c>
      <c r="L687" s="222">
        <f t="shared" si="435"/>
        <v>0</v>
      </c>
    </row>
    <row r="688" spans="1:12" ht="38.25" x14ac:dyDescent="0.25">
      <c r="A688" s="126" t="s">
        <v>1002</v>
      </c>
      <c r="B688" s="123">
        <v>731</v>
      </c>
      <c r="C688" s="133" t="s">
        <v>46</v>
      </c>
      <c r="D688" s="133" t="s">
        <v>40</v>
      </c>
      <c r="E688" s="123" t="s">
        <v>786</v>
      </c>
      <c r="F688" s="123"/>
      <c r="G688" s="136">
        <f t="shared" si="435"/>
        <v>3500000</v>
      </c>
      <c r="H688" s="136">
        <f t="shared" si="435"/>
        <v>0</v>
      </c>
      <c r="I688" s="136">
        <f t="shared" si="435"/>
        <v>0</v>
      </c>
      <c r="J688" s="136">
        <f t="shared" si="435"/>
        <v>0</v>
      </c>
      <c r="K688" s="236">
        <f t="shared" si="435"/>
        <v>3500000</v>
      </c>
      <c r="L688" s="222">
        <f t="shared" si="435"/>
        <v>0</v>
      </c>
    </row>
    <row r="689" spans="1:12" x14ac:dyDescent="0.25">
      <c r="A689" s="129" t="s">
        <v>455</v>
      </c>
      <c r="B689" s="123">
        <v>731</v>
      </c>
      <c r="C689" s="133" t="s">
        <v>46</v>
      </c>
      <c r="D689" s="133" t="s">
        <v>40</v>
      </c>
      <c r="E689" s="123" t="s">
        <v>787</v>
      </c>
      <c r="F689" s="123"/>
      <c r="G689" s="136">
        <f t="shared" si="435"/>
        <v>3500000</v>
      </c>
      <c r="H689" s="161">
        <f t="shared" si="435"/>
        <v>0</v>
      </c>
      <c r="I689" s="161">
        <f t="shared" si="435"/>
        <v>0</v>
      </c>
      <c r="J689" s="161">
        <f t="shared" si="435"/>
        <v>0</v>
      </c>
      <c r="K689" s="236">
        <f t="shared" si="435"/>
        <v>3500000</v>
      </c>
      <c r="L689" s="222">
        <f t="shared" si="435"/>
        <v>0</v>
      </c>
    </row>
    <row r="690" spans="1:12" ht="25.5" x14ac:dyDescent="0.25">
      <c r="A690" s="126" t="s">
        <v>17</v>
      </c>
      <c r="B690" s="123">
        <v>731</v>
      </c>
      <c r="C690" s="133" t="s">
        <v>46</v>
      </c>
      <c r="D690" s="133" t="s">
        <v>40</v>
      </c>
      <c r="E690" s="123" t="s">
        <v>787</v>
      </c>
      <c r="F690" s="123" t="s">
        <v>16</v>
      </c>
      <c r="G690" s="136">
        <v>3500000</v>
      </c>
      <c r="H690" s="161"/>
      <c r="I690" s="161"/>
      <c r="J690" s="124"/>
      <c r="K690" s="236">
        <f t="shared" si="403"/>
        <v>3500000</v>
      </c>
      <c r="L690" s="222">
        <f t="shared" si="404"/>
        <v>0</v>
      </c>
    </row>
    <row r="691" spans="1:12" x14ac:dyDescent="0.25">
      <c r="A691" s="122" t="s">
        <v>8</v>
      </c>
      <c r="B691" s="123" t="s">
        <v>43</v>
      </c>
      <c r="C691" s="123" t="s">
        <v>46</v>
      </c>
      <c r="D691" s="123" t="s">
        <v>40</v>
      </c>
      <c r="E691" s="123" t="s">
        <v>415</v>
      </c>
      <c r="F691" s="123"/>
      <c r="G691" s="136">
        <f t="shared" ref="G691:L692" si="436">G692</f>
        <v>1000000</v>
      </c>
      <c r="H691" s="161">
        <f t="shared" si="436"/>
        <v>0</v>
      </c>
      <c r="I691" s="161">
        <f t="shared" si="436"/>
        <v>0</v>
      </c>
      <c r="J691" s="161">
        <f t="shared" si="436"/>
        <v>0</v>
      </c>
      <c r="K691" s="236">
        <f t="shared" si="436"/>
        <v>1000000</v>
      </c>
      <c r="L691" s="222">
        <f t="shared" si="436"/>
        <v>0</v>
      </c>
    </row>
    <row r="692" spans="1:12" ht="25.5" x14ac:dyDescent="0.25">
      <c r="A692" s="122" t="s">
        <v>7</v>
      </c>
      <c r="B692" s="123" t="s">
        <v>43</v>
      </c>
      <c r="C692" s="123" t="s">
        <v>46</v>
      </c>
      <c r="D692" s="123" t="s">
        <v>40</v>
      </c>
      <c r="E692" s="123" t="s">
        <v>416</v>
      </c>
      <c r="F692" s="123"/>
      <c r="G692" s="136">
        <f>G693</f>
        <v>1000000</v>
      </c>
      <c r="H692" s="136">
        <f>H693</f>
        <v>0</v>
      </c>
      <c r="I692" s="136">
        <f t="shared" si="436"/>
        <v>0</v>
      </c>
      <c r="J692" s="136">
        <f t="shared" si="436"/>
        <v>0</v>
      </c>
      <c r="K692" s="236">
        <f t="shared" si="436"/>
        <v>1000000</v>
      </c>
      <c r="L692" s="222">
        <f t="shared" si="436"/>
        <v>0</v>
      </c>
    </row>
    <row r="693" spans="1:12" ht="38.25" x14ac:dyDescent="0.25">
      <c r="A693" s="27" t="s">
        <v>788</v>
      </c>
      <c r="B693" s="123" t="s">
        <v>43</v>
      </c>
      <c r="C693" s="123" t="s">
        <v>46</v>
      </c>
      <c r="D693" s="123" t="s">
        <v>40</v>
      </c>
      <c r="E693" s="123" t="s">
        <v>789</v>
      </c>
      <c r="F693" s="123"/>
      <c r="G693" s="136">
        <f t="shared" ref="G693:L693" si="437">SUM(G694:G694)</f>
        <v>1000000</v>
      </c>
      <c r="H693" s="161">
        <f t="shared" si="437"/>
        <v>0</v>
      </c>
      <c r="I693" s="161">
        <f t="shared" si="437"/>
        <v>0</v>
      </c>
      <c r="J693" s="161">
        <f t="shared" si="437"/>
        <v>0</v>
      </c>
      <c r="K693" s="236">
        <f t="shared" si="437"/>
        <v>1000000</v>
      </c>
      <c r="L693" s="222">
        <f t="shared" si="437"/>
        <v>0</v>
      </c>
    </row>
    <row r="694" spans="1:12" ht="25.5" x14ac:dyDescent="0.25">
      <c r="A694" s="126" t="s">
        <v>17</v>
      </c>
      <c r="B694" s="123" t="s">
        <v>43</v>
      </c>
      <c r="C694" s="123" t="s">
        <v>46</v>
      </c>
      <c r="D694" s="123" t="s">
        <v>40</v>
      </c>
      <c r="E694" s="123" t="s">
        <v>789</v>
      </c>
      <c r="F694" s="123" t="s">
        <v>16</v>
      </c>
      <c r="G694" s="73">
        <v>1000000</v>
      </c>
      <c r="H694" s="161"/>
      <c r="I694" s="161"/>
      <c r="J694" s="124"/>
      <c r="K694" s="236">
        <f t="shared" si="403"/>
        <v>1000000</v>
      </c>
      <c r="L694" s="222">
        <f t="shared" si="404"/>
        <v>0</v>
      </c>
    </row>
    <row r="695" spans="1:12" x14ac:dyDescent="0.25">
      <c r="A695" s="127" t="s">
        <v>50</v>
      </c>
      <c r="B695" s="123" t="s">
        <v>43</v>
      </c>
      <c r="C695" s="123" t="s">
        <v>46</v>
      </c>
      <c r="D695" s="123" t="s">
        <v>37</v>
      </c>
      <c r="E695" s="123"/>
      <c r="F695" s="123"/>
      <c r="G695" s="136">
        <f>G696+G701</f>
        <v>46304347</v>
      </c>
      <c r="H695" s="136">
        <f>H696+H701</f>
        <v>0</v>
      </c>
      <c r="I695" s="136">
        <f t="shared" ref="I695:L695" si="438">I696+I701</f>
        <v>0</v>
      </c>
      <c r="J695" s="136">
        <f t="shared" si="438"/>
        <v>0</v>
      </c>
      <c r="K695" s="236">
        <f t="shared" si="438"/>
        <v>46304347</v>
      </c>
      <c r="L695" s="222">
        <f t="shared" si="438"/>
        <v>0</v>
      </c>
    </row>
    <row r="696" spans="1:12" ht="25.5" x14ac:dyDescent="0.25">
      <c r="A696" s="132" t="s">
        <v>487</v>
      </c>
      <c r="B696" s="123" t="s">
        <v>43</v>
      </c>
      <c r="C696" s="123" t="s">
        <v>46</v>
      </c>
      <c r="D696" s="123" t="s">
        <v>37</v>
      </c>
      <c r="E696" s="123" t="s">
        <v>425</v>
      </c>
      <c r="F696" s="123"/>
      <c r="G696" s="136">
        <f t="shared" ref="G696:L699" si="439">G697</f>
        <v>1052763</v>
      </c>
      <c r="H696" s="161">
        <f t="shared" si="439"/>
        <v>0</v>
      </c>
      <c r="I696" s="161">
        <f t="shared" si="439"/>
        <v>0</v>
      </c>
      <c r="J696" s="161">
        <f t="shared" si="439"/>
        <v>0</v>
      </c>
      <c r="K696" s="236">
        <f t="shared" si="439"/>
        <v>1052763</v>
      </c>
      <c r="L696" s="222">
        <f t="shared" si="439"/>
        <v>0</v>
      </c>
    </row>
    <row r="697" spans="1:12" ht="38.25" x14ac:dyDescent="0.25">
      <c r="A697" s="126" t="s">
        <v>638</v>
      </c>
      <c r="B697" s="123" t="s">
        <v>43</v>
      </c>
      <c r="C697" s="123" t="s">
        <v>46</v>
      </c>
      <c r="D697" s="123" t="s">
        <v>37</v>
      </c>
      <c r="E697" s="123" t="s">
        <v>790</v>
      </c>
      <c r="F697" s="123"/>
      <c r="G697" s="136">
        <f>G698</f>
        <v>1052763</v>
      </c>
      <c r="H697" s="136">
        <f>H698</f>
        <v>0</v>
      </c>
      <c r="I697" s="136">
        <f t="shared" si="439"/>
        <v>0</v>
      </c>
      <c r="J697" s="136">
        <f t="shared" si="439"/>
        <v>0</v>
      </c>
      <c r="K697" s="236">
        <f t="shared" si="439"/>
        <v>1052763</v>
      </c>
      <c r="L697" s="222">
        <f t="shared" si="439"/>
        <v>0</v>
      </c>
    </row>
    <row r="698" spans="1:12" ht="38.25" x14ac:dyDescent="0.25">
      <c r="A698" s="126" t="s">
        <v>791</v>
      </c>
      <c r="B698" s="123" t="s">
        <v>43</v>
      </c>
      <c r="C698" s="123" t="s">
        <v>46</v>
      </c>
      <c r="D698" s="123" t="s">
        <v>37</v>
      </c>
      <c r="E698" s="123" t="s">
        <v>792</v>
      </c>
      <c r="F698" s="123"/>
      <c r="G698" s="136">
        <f>G699</f>
        <v>1052763</v>
      </c>
      <c r="H698" s="136">
        <f>H699</f>
        <v>0</v>
      </c>
      <c r="I698" s="136">
        <f t="shared" si="439"/>
        <v>0</v>
      </c>
      <c r="J698" s="136">
        <f t="shared" si="439"/>
        <v>0</v>
      </c>
      <c r="K698" s="236">
        <f t="shared" si="439"/>
        <v>1052763</v>
      </c>
      <c r="L698" s="222">
        <f t="shared" si="439"/>
        <v>0</v>
      </c>
    </row>
    <row r="699" spans="1:12" x14ac:dyDescent="0.25">
      <c r="A699" s="27" t="s">
        <v>24</v>
      </c>
      <c r="B699" s="123" t="s">
        <v>43</v>
      </c>
      <c r="C699" s="123" t="s">
        <v>46</v>
      </c>
      <c r="D699" s="123" t="s">
        <v>37</v>
      </c>
      <c r="E699" s="123" t="s">
        <v>793</v>
      </c>
      <c r="F699" s="123"/>
      <c r="G699" s="136">
        <f t="shared" si="439"/>
        <v>1052763</v>
      </c>
      <c r="H699" s="161">
        <f t="shared" si="439"/>
        <v>0</v>
      </c>
      <c r="I699" s="161">
        <f t="shared" si="439"/>
        <v>0</v>
      </c>
      <c r="J699" s="161">
        <f t="shared" si="439"/>
        <v>0</v>
      </c>
      <c r="K699" s="236">
        <f t="shared" si="439"/>
        <v>1052763</v>
      </c>
      <c r="L699" s="222">
        <f t="shared" si="439"/>
        <v>0</v>
      </c>
    </row>
    <row r="700" spans="1:12" ht="25.5" x14ac:dyDescent="0.25">
      <c r="A700" s="126" t="s">
        <v>17</v>
      </c>
      <c r="B700" s="123" t="s">
        <v>43</v>
      </c>
      <c r="C700" s="123" t="s">
        <v>46</v>
      </c>
      <c r="D700" s="123" t="s">
        <v>37</v>
      </c>
      <c r="E700" s="123" t="s">
        <v>793</v>
      </c>
      <c r="F700" s="123" t="s">
        <v>16</v>
      </c>
      <c r="G700" s="136">
        <v>1052763</v>
      </c>
      <c r="H700" s="161"/>
      <c r="I700" s="161"/>
      <c r="J700" s="124"/>
      <c r="K700" s="236">
        <f t="shared" si="403"/>
        <v>1052763</v>
      </c>
      <c r="L700" s="222">
        <f t="shared" si="404"/>
        <v>0</v>
      </c>
    </row>
    <row r="701" spans="1:12" ht="25.5" x14ac:dyDescent="0.25">
      <c r="A701" s="127" t="s">
        <v>628</v>
      </c>
      <c r="B701" s="123">
        <v>731</v>
      </c>
      <c r="C701" s="133" t="s">
        <v>46</v>
      </c>
      <c r="D701" s="133" t="s">
        <v>37</v>
      </c>
      <c r="E701" s="123" t="s">
        <v>744</v>
      </c>
      <c r="F701" s="123"/>
      <c r="G701" s="136">
        <f t="shared" ref="G701:H701" si="440">G702+G713+G733</f>
        <v>45251584</v>
      </c>
      <c r="H701" s="161">
        <f t="shared" si="440"/>
        <v>0</v>
      </c>
      <c r="I701" s="161">
        <f t="shared" ref="I701:L701" si="441">I702+I713+I733</f>
        <v>0</v>
      </c>
      <c r="J701" s="161">
        <f t="shared" si="441"/>
        <v>0</v>
      </c>
      <c r="K701" s="236">
        <f t="shared" si="441"/>
        <v>45251584</v>
      </c>
      <c r="L701" s="222">
        <f t="shared" si="441"/>
        <v>0</v>
      </c>
    </row>
    <row r="702" spans="1:12" ht="25.5" x14ac:dyDescent="0.25">
      <c r="A702" s="126" t="s">
        <v>641</v>
      </c>
      <c r="B702" s="123">
        <v>731</v>
      </c>
      <c r="C702" s="133" t="s">
        <v>46</v>
      </c>
      <c r="D702" s="133" t="s">
        <v>37</v>
      </c>
      <c r="E702" s="123" t="s">
        <v>794</v>
      </c>
      <c r="F702" s="123"/>
      <c r="G702" s="136">
        <f>G703+G710</f>
        <v>22776320</v>
      </c>
      <c r="H702" s="136">
        <f>H703+H710</f>
        <v>0</v>
      </c>
      <c r="I702" s="136">
        <f t="shared" ref="I702:L702" si="442">I703+I710</f>
        <v>0</v>
      </c>
      <c r="J702" s="136">
        <f t="shared" si="442"/>
        <v>0</v>
      </c>
      <c r="K702" s="236">
        <f t="shared" si="442"/>
        <v>22776320</v>
      </c>
      <c r="L702" s="222">
        <f t="shared" si="442"/>
        <v>0</v>
      </c>
    </row>
    <row r="703" spans="1:12" ht="25.5" x14ac:dyDescent="0.25">
      <c r="A703" s="126" t="s">
        <v>795</v>
      </c>
      <c r="B703" s="123">
        <v>731</v>
      </c>
      <c r="C703" s="133" t="s">
        <v>46</v>
      </c>
      <c r="D703" s="133" t="s">
        <v>37</v>
      </c>
      <c r="E703" s="123" t="s">
        <v>796</v>
      </c>
      <c r="F703" s="123"/>
      <c r="G703" s="136">
        <f>G704+G706+G708</f>
        <v>22076320</v>
      </c>
      <c r="H703" s="136">
        <f>H704+H706+H708</f>
        <v>0</v>
      </c>
      <c r="I703" s="136">
        <f t="shared" ref="I703:L703" si="443">I704+I706+I708</f>
        <v>0</v>
      </c>
      <c r="J703" s="136">
        <f t="shared" si="443"/>
        <v>0</v>
      </c>
      <c r="K703" s="236">
        <f t="shared" si="443"/>
        <v>22076320</v>
      </c>
      <c r="L703" s="222">
        <f t="shared" si="443"/>
        <v>0</v>
      </c>
    </row>
    <row r="704" spans="1:12" ht="25.5" x14ac:dyDescent="0.25">
      <c r="A704" s="126" t="s">
        <v>797</v>
      </c>
      <c r="B704" s="123">
        <v>731</v>
      </c>
      <c r="C704" s="133" t="s">
        <v>46</v>
      </c>
      <c r="D704" s="133" t="s">
        <v>37</v>
      </c>
      <c r="E704" s="123" t="s">
        <v>801</v>
      </c>
      <c r="F704" s="123"/>
      <c r="G704" s="136">
        <f>G705</f>
        <v>14265640</v>
      </c>
      <c r="H704" s="136">
        <f>H705</f>
        <v>0</v>
      </c>
      <c r="I704" s="136">
        <f t="shared" ref="I704:L704" si="444">I705</f>
        <v>0</v>
      </c>
      <c r="J704" s="136">
        <f t="shared" si="444"/>
        <v>0</v>
      </c>
      <c r="K704" s="236">
        <f t="shared" si="444"/>
        <v>14265640</v>
      </c>
      <c r="L704" s="222">
        <f t="shared" si="444"/>
        <v>0</v>
      </c>
    </row>
    <row r="705" spans="1:14" ht="25.5" x14ac:dyDescent="0.25">
      <c r="A705" s="126" t="s">
        <v>17</v>
      </c>
      <c r="B705" s="123">
        <v>731</v>
      </c>
      <c r="C705" s="133" t="s">
        <v>46</v>
      </c>
      <c r="D705" s="133" t="s">
        <v>37</v>
      </c>
      <c r="E705" s="123" t="s">
        <v>801</v>
      </c>
      <c r="F705" s="123" t="s">
        <v>16</v>
      </c>
      <c r="G705" s="136">
        <v>14265640</v>
      </c>
      <c r="H705" s="136"/>
      <c r="I705" s="161"/>
      <c r="J705" s="124"/>
      <c r="K705" s="236">
        <f t="shared" si="403"/>
        <v>14265640</v>
      </c>
      <c r="L705" s="222">
        <f t="shared" si="404"/>
        <v>0</v>
      </c>
    </row>
    <row r="706" spans="1:14" x14ac:dyDescent="0.25">
      <c r="A706" s="126" t="s">
        <v>798</v>
      </c>
      <c r="B706" s="123">
        <v>731</v>
      </c>
      <c r="C706" s="133" t="s">
        <v>46</v>
      </c>
      <c r="D706" s="133" t="s">
        <v>37</v>
      </c>
      <c r="E706" s="123" t="s">
        <v>802</v>
      </c>
      <c r="F706" s="123"/>
      <c r="G706" s="136">
        <f>G707</f>
        <v>7035080</v>
      </c>
      <c r="H706" s="136">
        <f>H707</f>
        <v>0</v>
      </c>
      <c r="I706" s="136">
        <f t="shared" ref="I706:L706" si="445">I707</f>
        <v>0</v>
      </c>
      <c r="J706" s="136">
        <f t="shared" si="445"/>
        <v>0</v>
      </c>
      <c r="K706" s="236">
        <f t="shared" si="445"/>
        <v>7035080</v>
      </c>
      <c r="L706" s="222">
        <f t="shared" si="445"/>
        <v>0</v>
      </c>
    </row>
    <row r="707" spans="1:14" ht="25.5" x14ac:dyDescent="0.25">
      <c r="A707" s="126" t="s">
        <v>17</v>
      </c>
      <c r="B707" s="123">
        <v>731</v>
      </c>
      <c r="C707" s="133" t="s">
        <v>46</v>
      </c>
      <c r="D707" s="133" t="s">
        <v>37</v>
      </c>
      <c r="E707" s="123" t="s">
        <v>802</v>
      </c>
      <c r="F707" s="123" t="s">
        <v>16</v>
      </c>
      <c r="G707" s="136">
        <v>7035080</v>
      </c>
      <c r="H707" s="136"/>
      <c r="I707" s="161"/>
      <c r="J707" s="124"/>
      <c r="K707" s="236">
        <f t="shared" si="403"/>
        <v>7035080</v>
      </c>
      <c r="L707" s="222">
        <f t="shared" si="404"/>
        <v>0</v>
      </c>
    </row>
    <row r="708" spans="1:14" x14ac:dyDescent="0.25">
      <c r="A708" s="126" t="s">
        <v>799</v>
      </c>
      <c r="B708" s="123">
        <v>731</v>
      </c>
      <c r="C708" s="133" t="s">
        <v>46</v>
      </c>
      <c r="D708" s="133" t="s">
        <v>37</v>
      </c>
      <c r="E708" s="123" t="s">
        <v>803</v>
      </c>
      <c r="F708" s="123"/>
      <c r="G708" s="136">
        <f>G709</f>
        <v>775600</v>
      </c>
      <c r="H708" s="136">
        <f>H709</f>
        <v>0</v>
      </c>
      <c r="I708" s="136">
        <f t="shared" ref="I708:L708" si="446">I709</f>
        <v>0</v>
      </c>
      <c r="J708" s="136">
        <f t="shared" si="446"/>
        <v>0</v>
      </c>
      <c r="K708" s="236">
        <f t="shared" si="446"/>
        <v>775600</v>
      </c>
      <c r="L708" s="222">
        <f t="shared" si="446"/>
        <v>0</v>
      </c>
    </row>
    <row r="709" spans="1:14" ht="25.5" x14ac:dyDescent="0.25">
      <c r="A709" s="126" t="s">
        <v>17</v>
      </c>
      <c r="B709" s="123">
        <v>731</v>
      </c>
      <c r="C709" s="133" t="s">
        <v>46</v>
      </c>
      <c r="D709" s="133" t="s">
        <v>37</v>
      </c>
      <c r="E709" s="123" t="s">
        <v>803</v>
      </c>
      <c r="F709" s="123" t="s">
        <v>16</v>
      </c>
      <c r="G709" s="136">
        <v>775600</v>
      </c>
      <c r="H709" s="136"/>
      <c r="I709" s="161"/>
      <c r="J709" s="124"/>
      <c r="K709" s="236">
        <f t="shared" ref="K709:K778" si="447">G709+I709</f>
        <v>775600</v>
      </c>
      <c r="L709" s="222">
        <f t="shared" ref="L709:L778" si="448">H709+J709</f>
        <v>0</v>
      </c>
    </row>
    <row r="710" spans="1:14" ht="25.5" x14ac:dyDescent="0.25">
      <c r="A710" s="126" t="s">
        <v>800</v>
      </c>
      <c r="B710" s="123">
        <v>731</v>
      </c>
      <c r="C710" s="133" t="s">
        <v>46</v>
      </c>
      <c r="D710" s="133" t="s">
        <v>37</v>
      </c>
      <c r="E710" s="123" t="s">
        <v>804</v>
      </c>
      <c r="F710" s="123"/>
      <c r="G710" s="136">
        <f>G711</f>
        <v>700000</v>
      </c>
      <c r="H710" s="136">
        <f>H711</f>
        <v>0</v>
      </c>
      <c r="I710" s="136">
        <f t="shared" ref="I710:L711" si="449">I711</f>
        <v>0</v>
      </c>
      <c r="J710" s="136">
        <f t="shared" si="449"/>
        <v>0</v>
      </c>
      <c r="K710" s="236">
        <f t="shared" si="449"/>
        <v>700000</v>
      </c>
      <c r="L710" s="222">
        <f t="shared" si="449"/>
        <v>0</v>
      </c>
    </row>
    <row r="711" spans="1:14" x14ac:dyDescent="0.25">
      <c r="A711" s="126" t="s">
        <v>455</v>
      </c>
      <c r="B711" s="123">
        <v>731</v>
      </c>
      <c r="C711" s="133" t="s">
        <v>46</v>
      </c>
      <c r="D711" s="133" t="s">
        <v>37</v>
      </c>
      <c r="E711" s="123" t="s">
        <v>963</v>
      </c>
      <c r="F711" s="123"/>
      <c r="G711" s="136">
        <f>G712</f>
        <v>700000</v>
      </c>
      <c r="H711" s="136">
        <f>H712</f>
        <v>0</v>
      </c>
      <c r="I711" s="136">
        <f t="shared" si="449"/>
        <v>0</v>
      </c>
      <c r="J711" s="136">
        <f t="shared" si="449"/>
        <v>0</v>
      </c>
      <c r="K711" s="236">
        <f t="shared" si="449"/>
        <v>700000</v>
      </c>
      <c r="L711" s="222">
        <f t="shared" si="449"/>
        <v>0</v>
      </c>
    </row>
    <row r="712" spans="1:14" ht="25.5" x14ac:dyDescent="0.25">
      <c r="A712" s="126" t="s">
        <v>17</v>
      </c>
      <c r="B712" s="123">
        <v>731</v>
      </c>
      <c r="C712" s="133" t="s">
        <v>46</v>
      </c>
      <c r="D712" s="133" t="s">
        <v>37</v>
      </c>
      <c r="E712" s="123" t="s">
        <v>963</v>
      </c>
      <c r="F712" s="123" t="s">
        <v>16</v>
      </c>
      <c r="G712" s="136">
        <v>700000</v>
      </c>
      <c r="H712" s="161"/>
      <c r="I712" s="161"/>
      <c r="J712" s="124"/>
      <c r="K712" s="236">
        <f t="shared" si="447"/>
        <v>700000</v>
      </c>
      <c r="L712" s="222">
        <f t="shared" si="448"/>
        <v>0</v>
      </c>
    </row>
    <row r="713" spans="1:14" ht="25.5" x14ac:dyDescent="0.25">
      <c r="A713" s="126" t="s">
        <v>639</v>
      </c>
      <c r="B713" s="123">
        <v>731</v>
      </c>
      <c r="C713" s="133" t="s">
        <v>46</v>
      </c>
      <c r="D713" s="133" t="s">
        <v>37</v>
      </c>
      <c r="E713" s="123" t="s">
        <v>745</v>
      </c>
      <c r="F713" s="123"/>
      <c r="G713" s="136">
        <f>G714+G724+G727+G730+G717</f>
        <v>17744784</v>
      </c>
      <c r="H713" s="189">
        <f t="shared" ref="H713:L713" si="450">H714+H724+H727+H730+H717</f>
        <v>0</v>
      </c>
      <c r="I713" s="189">
        <f t="shared" si="450"/>
        <v>0</v>
      </c>
      <c r="J713" s="189">
        <f t="shared" si="450"/>
        <v>0</v>
      </c>
      <c r="K713" s="236">
        <f t="shared" si="450"/>
        <v>17744784</v>
      </c>
      <c r="L713" s="222">
        <f t="shared" si="450"/>
        <v>0</v>
      </c>
    </row>
    <row r="714" spans="1:14" ht="25.5" x14ac:dyDescent="0.25">
      <c r="A714" s="126" t="s">
        <v>806</v>
      </c>
      <c r="B714" s="123">
        <v>731</v>
      </c>
      <c r="C714" s="133" t="s">
        <v>46</v>
      </c>
      <c r="D714" s="133" t="s">
        <v>37</v>
      </c>
      <c r="E714" s="123" t="s">
        <v>808</v>
      </c>
      <c r="F714" s="123"/>
      <c r="G714" s="136">
        <f>G715</f>
        <v>9492550</v>
      </c>
      <c r="H714" s="136">
        <f>H715</f>
        <v>0</v>
      </c>
      <c r="I714" s="136">
        <f t="shared" ref="I714:L715" si="451">I715</f>
        <v>0</v>
      </c>
      <c r="J714" s="136">
        <f t="shared" si="451"/>
        <v>0</v>
      </c>
      <c r="K714" s="236">
        <f t="shared" si="451"/>
        <v>9492550</v>
      </c>
      <c r="L714" s="222">
        <f t="shared" si="451"/>
        <v>0</v>
      </c>
    </row>
    <row r="715" spans="1:14" ht="25.5" x14ac:dyDescent="0.25">
      <c r="A715" s="126" t="s">
        <v>807</v>
      </c>
      <c r="B715" s="123">
        <v>731</v>
      </c>
      <c r="C715" s="133" t="s">
        <v>46</v>
      </c>
      <c r="D715" s="133" t="s">
        <v>37</v>
      </c>
      <c r="E715" s="123" t="s">
        <v>809</v>
      </c>
      <c r="F715" s="123"/>
      <c r="G715" s="136">
        <f>G716</f>
        <v>9492550</v>
      </c>
      <c r="H715" s="161">
        <f>H716</f>
        <v>0</v>
      </c>
      <c r="I715" s="161">
        <f t="shared" si="451"/>
        <v>0</v>
      </c>
      <c r="J715" s="161">
        <f t="shared" si="451"/>
        <v>0</v>
      </c>
      <c r="K715" s="236">
        <f t="shared" si="451"/>
        <v>9492550</v>
      </c>
      <c r="L715" s="222">
        <f t="shared" si="451"/>
        <v>0</v>
      </c>
      <c r="N715" s="29"/>
    </row>
    <row r="716" spans="1:14" ht="25.5" x14ac:dyDescent="0.25">
      <c r="A716" s="126" t="s">
        <v>17</v>
      </c>
      <c r="B716" s="123">
        <v>731</v>
      </c>
      <c r="C716" s="133" t="s">
        <v>46</v>
      </c>
      <c r="D716" s="133" t="s">
        <v>37</v>
      </c>
      <c r="E716" s="123" t="s">
        <v>809</v>
      </c>
      <c r="F716" s="123" t="s">
        <v>16</v>
      </c>
      <c r="G716" s="136">
        <v>9492550</v>
      </c>
      <c r="H716" s="161"/>
      <c r="I716" s="161"/>
      <c r="J716" s="124"/>
      <c r="K716" s="236">
        <f t="shared" si="447"/>
        <v>9492550</v>
      </c>
      <c r="L716" s="222">
        <f t="shared" si="448"/>
        <v>0</v>
      </c>
    </row>
    <row r="717" spans="1:14" ht="25.5" x14ac:dyDescent="0.25">
      <c r="A717" s="126" t="s">
        <v>969</v>
      </c>
      <c r="B717" s="123">
        <v>731</v>
      </c>
      <c r="C717" s="133" t="s">
        <v>46</v>
      </c>
      <c r="D717" s="133" t="s">
        <v>37</v>
      </c>
      <c r="E717" s="123" t="s">
        <v>972</v>
      </c>
      <c r="F717" s="123"/>
      <c r="G717" s="189">
        <f>G720+G718+G722</f>
        <v>3839764</v>
      </c>
      <c r="H717" s="202">
        <f t="shared" ref="H717:L717" si="452">H720+H718+H722</f>
        <v>0</v>
      </c>
      <c r="I717" s="202">
        <f t="shared" si="452"/>
        <v>0</v>
      </c>
      <c r="J717" s="202">
        <f t="shared" si="452"/>
        <v>0</v>
      </c>
      <c r="K717" s="236">
        <f t="shared" si="452"/>
        <v>3839764</v>
      </c>
      <c r="L717" s="222">
        <f t="shared" si="452"/>
        <v>0</v>
      </c>
    </row>
    <row r="718" spans="1:14" ht="25.5" x14ac:dyDescent="0.25">
      <c r="A718" s="126" t="s">
        <v>807</v>
      </c>
      <c r="B718" s="123">
        <v>731</v>
      </c>
      <c r="C718" s="133" t="s">
        <v>46</v>
      </c>
      <c r="D718" s="133" t="s">
        <v>37</v>
      </c>
      <c r="E718" s="123" t="s">
        <v>974</v>
      </c>
      <c r="F718" s="123"/>
      <c r="G718" s="202">
        <f>G719</f>
        <v>398890</v>
      </c>
      <c r="H718" s="202">
        <f t="shared" ref="H718:L718" si="453">H719</f>
        <v>0</v>
      </c>
      <c r="I718" s="202">
        <f t="shared" si="453"/>
        <v>0</v>
      </c>
      <c r="J718" s="202">
        <f t="shared" si="453"/>
        <v>0</v>
      </c>
      <c r="K718" s="236">
        <f t="shared" si="453"/>
        <v>398890</v>
      </c>
      <c r="L718" s="222">
        <f t="shared" si="453"/>
        <v>0</v>
      </c>
    </row>
    <row r="719" spans="1:14" ht="25.5" x14ac:dyDescent="0.25">
      <c r="A719" s="126" t="s">
        <v>17</v>
      </c>
      <c r="B719" s="123">
        <v>731</v>
      </c>
      <c r="C719" s="133" t="s">
        <v>46</v>
      </c>
      <c r="D719" s="133" t="s">
        <v>37</v>
      </c>
      <c r="E719" s="123" t="s">
        <v>974</v>
      </c>
      <c r="F719" s="123" t="s">
        <v>16</v>
      </c>
      <c r="G719" s="202">
        <v>398890</v>
      </c>
      <c r="H719" s="202"/>
      <c r="I719" s="202"/>
      <c r="J719" s="202"/>
      <c r="K719" s="236">
        <f>G719+I719</f>
        <v>398890</v>
      </c>
      <c r="L719" s="222">
        <f>H719+J719</f>
        <v>0</v>
      </c>
    </row>
    <row r="720" spans="1:14" x14ac:dyDescent="0.25">
      <c r="A720" s="126" t="s">
        <v>970</v>
      </c>
      <c r="B720" s="123">
        <v>731</v>
      </c>
      <c r="C720" s="133" t="s">
        <v>46</v>
      </c>
      <c r="D720" s="133" t="s">
        <v>37</v>
      </c>
      <c r="E720" s="123" t="s">
        <v>971</v>
      </c>
      <c r="F720" s="123"/>
      <c r="G720" s="189">
        <f>G721</f>
        <v>790424</v>
      </c>
      <c r="H720" s="189">
        <f t="shared" ref="H720:L720" si="454">H721</f>
        <v>0</v>
      </c>
      <c r="I720" s="189">
        <f t="shared" si="454"/>
        <v>0</v>
      </c>
      <c r="J720" s="189">
        <f t="shared" si="454"/>
        <v>0</v>
      </c>
      <c r="K720" s="236">
        <f t="shared" si="454"/>
        <v>790424</v>
      </c>
      <c r="L720" s="222">
        <f t="shared" si="454"/>
        <v>0</v>
      </c>
    </row>
    <row r="721" spans="1:12" ht="25.5" x14ac:dyDescent="0.25">
      <c r="A721" s="126" t="s">
        <v>17</v>
      </c>
      <c r="B721" s="123">
        <v>731</v>
      </c>
      <c r="C721" s="133" t="s">
        <v>46</v>
      </c>
      <c r="D721" s="133" t="s">
        <v>37</v>
      </c>
      <c r="E721" s="123" t="s">
        <v>971</v>
      </c>
      <c r="F721" s="123" t="s">
        <v>16</v>
      </c>
      <c r="G721" s="189">
        <v>790424</v>
      </c>
      <c r="H721" s="190"/>
      <c r="I721" s="190"/>
      <c r="J721" s="188"/>
      <c r="K721" s="236">
        <f>G721+I721</f>
        <v>790424</v>
      </c>
      <c r="L721" s="222">
        <f>H721+J721</f>
        <v>0</v>
      </c>
    </row>
    <row r="722" spans="1:12" x14ac:dyDescent="0.25">
      <c r="A722" s="126" t="s">
        <v>455</v>
      </c>
      <c r="B722" s="123">
        <v>731</v>
      </c>
      <c r="C722" s="133" t="s">
        <v>46</v>
      </c>
      <c r="D722" s="133" t="s">
        <v>37</v>
      </c>
      <c r="E722" s="123" t="s">
        <v>975</v>
      </c>
      <c r="F722" s="123"/>
      <c r="G722" s="202">
        <f>G723</f>
        <v>2650450</v>
      </c>
      <c r="H722" s="202">
        <f t="shared" ref="H722:L722" si="455">H723</f>
        <v>0</v>
      </c>
      <c r="I722" s="202">
        <f t="shared" si="455"/>
        <v>0</v>
      </c>
      <c r="J722" s="202">
        <f t="shared" si="455"/>
        <v>0</v>
      </c>
      <c r="K722" s="236">
        <f t="shared" si="455"/>
        <v>2650450</v>
      </c>
      <c r="L722" s="222">
        <f t="shared" si="455"/>
        <v>0</v>
      </c>
    </row>
    <row r="723" spans="1:12" ht="25.5" x14ac:dyDescent="0.25">
      <c r="A723" s="126" t="s">
        <v>17</v>
      </c>
      <c r="B723" s="123">
        <v>731</v>
      </c>
      <c r="C723" s="133" t="s">
        <v>46</v>
      </c>
      <c r="D723" s="133" t="s">
        <v>37</v>
      </c>
      <c r="E723" s="123" t="s">
        <v>975</v>
      </c>
      <c r="F723" s="123" t="s">
        <v>16</v>
      </c>
      <c r="G723" s="202">
        <v>2650450</v>
      </c>
      <c r="H723" s="203"/>
      <c r="I723" s="203"/>
      <c r="J723" s="201"/>
      <c r="K723" s="236">
        <f>G723+I723</f>
        <v>2650450</v>
      </c>
      <c r="L723" s="222">
        <f>H723+J723</f>
        <v>0</v>
      </c>
    </row>
    <row r="724" spans="1:12" x14ac:dyDescent="0.25">
      <c r="A724" s="126" t="s">
        <v>810</v>
      </c>
      <c r="B724" s="123">
        <v>731</v>
      </c>
      <c r="C724" s="133" t="s">
        <v>46</v>
      </c>
      <c r="D724" s="133" t="s">
        <v>37</v>
      </c>
      <c r="E724" s="123" t="s">
        <v>812</v>
      </c>
      <c r="F724" s="123"/>
      <c r="G724" s="136">
        <f>G725</f>
        <v>3948470</v>
      </c>
      <c r="H724" s="136">
        <f>H725</f>
        <v>0</v>
      </c>
      <c r="I724" s="136">
        <f t="shared" ref="I724:L725" si="456">I725</f>
        <v>0</v>
      </c>
      <c r="J724" s="136">
        <f t="shared" si="456"/>
        <v>0</v>
      </c>
      <c r="K724" s="236">
        <f t="shared" si="456"/>
        <v>3948470</v>
      </c>
      <c r="L724" s="222">
        <f t="shared" si="456"/>
        <v>0</v>
      </c>
    </row>
    <row r="725" spans="1:12" ht="51" x14ac:dyDescent="0.25">
      <c r="A725" s="126" t="s">
        <v>811</v>
      </c>
      <c r="B725" s="123">
        <v>731</v>
      </c>
      <c r="C725" s="133" t="s">
        <v>46</v>
      </c>
      <c r="D725" s="133" t="s">
        <v>37</v>
      </c>
      <c r="E725" s="123" t="s">
        <v>813</v>
      </c>
      <c r="F725" s="123"/>
      <c r="G725" s="136">
        <f>G726</f>
        <v>3948470</v>
      </c>
      <c r="H725" s="136">
        <f>H726</f>
        <v>0</v>
      </c>
      <c r="I725" s="136">
        <f t="shared" si="456"/>
        <v>0</v>
      </c>
      <c r="J725" s="136">
        <f t="shared" si="456"/>
        <v>0</v>
      </c>
      <c r="K725" s="236">
        <f t="shared" si="456"/>
        <v>3948470</v>
      </c>
      <c r="L725" s="222">
        <f t="shared" si="456"/>
        <v>0</v>
      </c>
    </row>
    <row r="726" spans="1:12" ht="25.5" x14ac:dyDescent="0.25">
      <c r="A726" s="126" t="s">
        <v>47</v>
      </c>
      <c r="B726" s="123">
        <v>731</v>
      </c>
      <c r="C726" s="133" t="s">
        <v>46</v>
      </c>
      <c r="D726" s="133" t="s">
        <v>37</v>
      </c>
      <c r="E726" s="123" t="s">
        <v>813</v>
      </c>
      <c r="F726" s="123" t="s">
        <v>45</v>
      </c>
      <c r="G726" s="136">
        <v>3948470</v>
      </c>
      <c r="H726" s="136">
        <f>580000-580000</f>
        <v>0</v>
      </c>
      <c r="I726" s="161"/>
      <c r="J726" s="136"/>
      <c r="K726" s="236">
        <f t="shared" si="447"/>
        <v>3948470</v>
      </c>
      <c r="L726" s="222">
        <f t="shared" si="448"/>
        <v>0</v>
      </c>
    </row>
    <row r="727" spans="1:12" x14ac:dyDescent="0.25">
      <c r="A727" s="126" t="s">
        <v>817</v>
      </c>
      <c r="B727" s="123">
        <v>731</v>
      </c>
      <c r="C727" s="133" t="s">
        <v>46</v>
      </c>
      <c r="D727" s="133" t="s">
        <v>37</v>
      </c>
      <c r="E727" s="123" t="s">
        <v>814</v>
      </c>
      <c r="F727" s="123"/>
      <c r="G727" s="136">
        <f>G728</f>
        <v>364000</v>
      </c>
      <c r="H727" s="136">
        <f>H728</f>
        <v>0</v>
      </c>
      <c r="I727" s="136">
        <f t="shared" ref="I727:L728" si="457">I728</f>
        <v>0</v>
      </c>
      <c r="J727" s="136">
        <f t="shared" si="457"/>
        <v>0</v>
      </c>
      <c r="K727" s="236">
        <f t="shared" si="457"/>
        <v>364000</v>
      </c>
      <c r="L727" s="222">
        <f t="shared" si="457"/>
        <v>0</v>
      </c>
    </row>
    <row r="728" spans="1:12" ht="38.25" x14ac:dyDescent="0.25">
      <c r="A728" s="126" t="s">
        <v>816</v>
      </c>
      <c r="B728" s="123">
        <v>731</v>
      </c>
      <c r="C728" s="133" t="s">
        <v>46</v>
      </c>
      <c r="D728" s="133" t="s">
        <v>37</v>
      </c>
      <c r="E728" s="123" t="s">
        <v>815</v>
      </c>
      <c r="F728" s="123"/>
      <c r="G728" s="136">
        <f>G729</f>
        <v>364000</v>
      </c>
      <c r="H728" s="136">
        <f>H729</f>
        <v>0</v>
      </c>
      <c r="I728" s="136">
        <f t="shared" si="457"/>
        <v>0</v>
      </c>
      <c r="J728" s="136">
        <f t="shared" si="457"/>
        <v>0</v>
      </c>
      <c r="K728" s="236">
        <f t="shared" si="457"/>
        <v>364000</v>
      </c>
      <c r="L728" s="222">
        <f t="shared" si="457"/>
        <v>0</v>
      </c>
    </row>
    <row r="729" spans="1:12" ht="25.5" x14ac:dyDescent="0.25">
      <c r="A729" s="126" t="s">
        <v>17</v>
      </c>
      <c r="B729" s="123">
        <v>731</v>
      </c>
      <c r="C729" s="133" t="s">
        <v>46</v>
      </c>
      <c r="D729" s="133" t="s">
        <v>37</v>
      </c>
      <c r="E729" s="123" t="s">
        <v>815</v>
      </c>
      <c r="F729" s="123" t="s">
        <v>16</v>
      </c>
      <c r="G729" s="136">
        <v>364000</v>
      </c>
      <c r="H729" s="136"/>
      <c r="I729" s="161"/>
      <c r="J729" s="136"/>
      <c r="K729" s="236">
        <f t="shared" si="447"/>
        <v>364000</v>
      </c>
      <c r="L729" s="222">
        <f t="shared" si="448"/>
        <v>0</v>
      </c>
    </row>
    <row r="730" spans="1:12" ht="25.5" x14ac:dyDescent="0.25">
      <c r="A730" s="126" t="s">
        <v>820</v>
      </c>
      <c r="B730" s="123">
        <v>731</v>
      </c>
      <c r="C730" s="133" t="s">
        <v>46</v>
      </c>
      <c r="D730" s="133" t="s">
        <v>37</v>
      </c>
      <c r="E730" s="123" t="s">
        <v>818</v>
      </c>
      <c r="F730" s="123"/>
      <c r="G730" s="136">
        <f>G731</f>
        <v>100000</v>
      </c>
      <c r="H730" s="136">
        <f>H731</f>
        <v>0</v>
      </c>
      <c r="I730" s="136">
        <f t="shared" ref="I730:L731" si="458">I731</f>
        <v>0</v>
      </c>
      <c r="J730" s="136">
        <f t="shared" si="458"/>
        <v>0</v>
      </c>
      <c r="K730" s="236">
        <f t="shared" si="458"/>
        <v>100000</v>
      </c>
      <c r="L730" s="222">
        <f t="shared" si="458"/>
        <v>0</v>
      </c>
    </row>
    <row r="731" spans="1:12" ht="25.5" x14ac:dyDescent="0.25">
      <c r="A731" s="126" t="s">
        <v>821</v>
      </c>
      <c r="B731" s="123">
        <v>731</v>
      </c>
      <c r="C731" s="133" t="s">
        <v>46</v>
      </c>
      <c r="D731" s="133" t="s">
        <v>37</v>
      </c>
      <c r="E731" s="123" t="s">
        <v>819</v>
      </c>
      <c r="F731" s="123"/>
      <c r="G731" s="136">
        <f>G732</f>
        <v>100000</v>
      </c>
      <c r="H731" s="136">
        <f>H732</f>
        <v>0</v>
      </c>
      <c r="I731" s="136">
        <f t="shared" si="458"/>
        <v>0</v>
      </c>
      <c r="J731" s="136">
        <f t="shared" si="458"/>
        <v>0</v>
      </c>
      <c r="K731" s="236">
        <f t="shared" si="458"/>
        <v>100000</v>
      </c>
      <c r="L731" s="222">
        <f t="shared" si="458"/>
        <v>0</v>
      </c>
    </row>
    <row r="732" spans="1:12" ht="25.5" x14ac:dyDescent="0.25">
      <c r="A732" s="126" t="s">
        <v>17</v>
      </c>
      <c r="B732" s="123">
        <v>731</v>
      </c>
      <c r="C732" s="133" t="s">
        <v>46</v>
      </c>
      <c r="D732" s="133" t="s">
        <v>37</v>
      </c>
      <c r="E732" s="123" t="s">
        <v>819</v>
      </c>
      <c r="F732" s="123" t="s">
        <v>16</v>
      </c>
      <c r="G732" s="136">
        <v>100000</v>
      </c>
      <c r="H732" s="136"/>
      <c r="I732" s="161"/>
      <c r="J732" s="136"/>
      <c r="K732" s="236">
        <f t="shared" si="447"/>
        <v>100000</v>
      </c>
      <c r="L732" s="222">
        <f t="shared" si="448"/>
        <v>0</v>
      </c>
    </row>
    <row r="733" spans="1:12" ht="25.5" x14ac:dyDescent="0.25">
      <c r="A733" s="126" t="s">
        <v>640</v>
      </c>
      <c r="B733" s="123">
        <v>731</v>
      </c>
      <c r="C733" s="133" t="s">
        <v>46</v>
      </c>
      <c r="D733" s="133" t="s">
        <v>37</v>
      </c>
      <c r="E733" s="123" t="s">
        <v>822</v>
      </c>
      <c r="F733" s="123"/>
      <c r="G733" s="136">
        <f>G734</f>
        <v>4730480</v>
      </c>
      <c r="H733" s="136">
        <f>H735</f>
        <v>0</v>
      </c>
      <c r="I733" s="136">
        <f t="shared" ref="I733:L733" si="459">I735</f>
        <v>0</v>
      </c>
      <c r="J733" s="136">
        <f t="shared" si="459"/>
        <v>0</v>
      </c>
      <c r="K733" s="236">
        <f t="shared" si="459"/>
        <v>4730480</v>
      </c>
      <c r="L733" s="222">
        <f t="shared" si="459"/>
        <v>0</v>
      </c>
    </row>
    <row r="734" spans="1:12" ht="25.5" x14ac:dyDescent="0.25">
      <c r="A734" s="126" t="s">
        <v>823</v>
      </c>
      <c r="B734" s="123">
        <v>731</v>
      </c>
      <c r="C734" s="133" t="s">
        <v>46</v>
      </c>
      <c r="D734" s="133" t="s">
        <v>37</v>
      </c>
      <c r="E734" s="123" t="s">
        <v>825</v>
      </c>
      <c r="F734" s="123"/>
      <c r="G734" s="136">
        <f>G735</f>
        <v>4730480</v>
      </c>
      <c r="H734" s="136">
        <f>H735</f>
        <v>0</v>
      </c>
      <c r="I734" s="136">
        <f t="shared" ref="I734:L735" si="460">I735</f>
        <v>0</v>
      </c>
      <c r="J734" s="136">
        <f t="shared" si="460"/>
        <v>0</v>
      </c>
      <c r="K734" s="236">
        <f t="shared" si="460"/>
        <v>4730480</v>
      </c>
      <c r="L734" s="222">
        <f t="shared" si="460"/>
        <v>0</v>
      </c>
    </row>
    <row r="735" spans="1:12" x14ac:dyDescent="0.25">
      <c r="A735" s="126" t="s">
        <v>824</v>
      </c>
      <c r="B735" s="123">
        <v>731</v>
      </c>
      <c r="C735" s="133" t="s">
        <v>46</v>
      </c>
      <c r="D735" s="133" t="s">
        <v>37</v>
      </c>
      <c r="E735" s="123" t="s">
        <v>826</v>
      </c>
      <c r="F735" s="123"/>
      <c r="G735" s="136">
        <f>G736</f>
        <v>4730480</v>
      </c>
      <c r="H735" s="136">
        <f>H736</f>
        <v>0</v>
      </c>
      <c r="I735" s="136">
        <f t="shared" si="460"/>
        <v>0</v>
      </c>
      <c r="J735" s="136">
        <f t="shared" si="460"/>
        <v>0</v>
      </c>
      <c r="K735" s="236">
        <f t="shared" si="460"/>
        <v>4730480</v>
      </c>
      <c r="L735" s="222">
        <f t="shared" si="460"/>
        <v>0</v>
      </c>
    </row>
    <row r="736" spans="1:12" ht="25.5" x14ac:dyDescent="0.25">
      <c r="A736" s="126" t="s">
        <v>17</v>
      </c>
      <c r="B736" s="123">
        <v>731</v>
      </c>
      <c r="C736" s="133" t="s">
        <v>46</v>
      </c>
      <c r="D736" s="133" t="s">
        <v>37</v>
      </c>
      <c r="E736" s="123" t="s">
        <v>826</v>
      </c>
      <c r="F736" s="123" t="s">
        <v>16</v>
      </c>
      <c r="G736" s="136">
        <v>4730480</v>
      </c>
      <c r="H736" s="161"/>
      <c r="I736" s="161"/>
      <c r="J736" s="124"/>
      <c r="K736" s="236">
        <f t="shared" si="447"/>
        <v>4730480</v>
      </c>
      <c r="L736" s="222">
        <f t="shared" si="448"/>
        <v>0</v>
      </c>
    </row>
    <row r="737" spans="1:12" x14ac:dyDescent="0.25">
      <c r="A737" s="127" t="s">
        <v>49</v>
      </c>
      <c r="B737" s="123" t="s">
        <v>43</v>
      </c>
      <c r="C737" s="123" t="s">
        <v>46</v>
      </c>
      <c r="D737" s="123" t="s">
        <v>46</v>
      </c>
      <c r="E737" s="123"/>
      <c r="F737" s="123"/>
      <c r="G737" s="136">
        <f>G738</f>
        <v>20987260</v>
      </c>
      <c r="H737" s="136">
        <f>H738</f>
        <v>0</v>
      </c>
      <c r="I737" s="136">
        <f t="shared" ref="I737:L738" si="461">I738</f>
        <v>0</v>
      </c>
      <c r="J737" s="136">
        <f t="shared" si="461"/>
        <v>0</v>
      </c>
      <c r="K737" s="236">
        <f t="shared" si="461"/>
        <v>20987260</v>
      </c>
      <c r="L737" s="222">
        <f t="shared" si="461"/>
        <v>0</v>
      </c>
    </row>
    <row r="738" spans="1:12" x14ac:dyDescent="0.25">
      <c r="A738" s="122" t="s">
        <v>8</v>
      </c>
      <c r="B738" s="123" t="s">
        <v>43</v>
      </c>
      <c r="C738" s="123" t="s">
        <v>46</v>
      </c>
      <c r="D738" s="123" t="s">
        <v>46</v>
      </c>
      <c r="E738" s="123" t="s">
        <v>415</v>
      </c>
      <c r="F738" s="123"/>
      <c r="G738" s="136">
        <f>G739</f>
        <v>20987260</v>
      </c>
      <c r="H738" s="136">
        <f>H739</f>
        <v>0</v>
      </c>
      <c r="I738" s="136">
        <f t="shared" si="461"/>
        <v>0</v>
      </c>
      <c r="J738" s="136">
        <f t="shared" si="461"/>
        <v>0</v>
      </c>
      <c r="K738" s="236">
        <f t="shared" si="461"/>
        <v>20987260</v>
      </c>
      <c r="L738" s="222">
        <f t="shared" si="461"/>
        <v>0</v>
      </c>
    </row>
    <row r="739" spans="1:12" x14ac:dyDescent="0.25">
      <c r="A739" s="27" t="s">
        <v>827</v>
      </c>
      <c r="B739" s="123" t="s">
        <v>43</v>
      </c>
      <c r="C739" s="123" t="s">
        <v>46</v>
      </c>
      <c r="D739" s="123" t="s">
        <v>46</v>
      </c>
      <c r="E739" s="123" t="s">
        <v>476</v>
      </c>
      <c r="F739" s="123"/>
      <c r="G739" s="136">
        <f>G742+G740</f>
        <v>20987260</v>
      </c>
      <c r="H739" s="161">
        <f>H742+H740</f>
        <v>0</v>
      </c>
      <c r="I739" s="161">
        <f t="shared" ref="I739:L739" si="462">I742+I740</f>
        <v>0</v>
      </c>
      <c r="J739" s="161">
        <f t="shared" si="462"/>
        <v>0</v>
      </c>
      <c r="K739" s="236">
        <f t="shared" si="462"/>
        <v>20987260</v>
      </c>
      <c r="L739" s="222">
        <f t="shared" si="462"/>
        <v>0</v>
      </c>
    </row>
    <row r="740" spans="1:12" ht="38.25" x14ac:dyDescent="0.25">
      <c r="A740" s="126" t="s">
        <v>13</v>
      </c>
      <c r="B740" s="123" t="s">
        <v>43</v>
      </c>
      <c r="C740" s="123" t="s">
        <v>46</v>
      </c>
      <c r="D740" s="123" t="s">
        <v>46</v>
      </c>
      <c r="E740" s="123" t="s">
        <v>478</v>
      </c>
      <c r="F740" s="123"/>
      <c r="G740" s="136">
        <f>G741</f>
        <v>155000</v>
      </c>
      <c r="H740" s="161">
        <f>H741</f>
        <v>0</v>
      </c>
      <c r="I740" s="161">
        <f t="shared" ref="I740:L740" si="463">I741</f>
        <v>0</v>
      </c>
      <c r="J740" s="161">
        <f t="shared" si="463"/>
        <v>0</v>
      </c>
      <c r="K740" s="236">
        <f t="shared" si="463"/>
        <v>155000</v>
      </c>
      <c r="L740" s="222">
        <f t="shared" si="463"/>
        <v>0</v>
      </c>
    </row>
    <row r="741" spans="1:12" ht="51" x14ac:dyDescent="0.25">
      <c r="A741" s="126" t="s">
        <v>12</v>
      </c>
      <c r="B741" s="123" t="s">
        <v>43</v>
      </c>
      <c r="C741" s="123" t="s">
        <v>46</v>
      </c>
      <c r="D741" s="123" t="s">
        <v>46</v>
      </c>
      <c r="E741" s="123" t="s">
        <v>478</v>
      </c>
      <c r="F741" s="123" t="s">
        <v>18</v>
      </c>
      <c r="G741" s="136">
        <v>155000</v>
      </c>
      <c r="H741" s="161"/>
      <c r="I741" s="161"/>
      <c r="J741" s="124"/>
      <c r="K741" s="236">
        <f t="shared" si="447"/>
        <v>155000</v>
      </c>
      <c r="L741" s="222">
        <f t="shared" si="448"/>
        <v>0</v>
      </c>
    </row>
    <row r="742" spans="1:12" ht="63.75" x14ac:dyDescent="0.25">
      <c r="A742" s="126" t="s">
        <v>828</v>
      </c>
      <c r="B742" s="123" t="s">
        <v>43</v>
      </c>
      <c r="C742" s="123" t="s">
        <v>46</v>
      </c>
      <c r="D742" s="123" t="s">
        <v>46</v>
      </c>
      <c r="E742" s="123" t="s">
        <v>829</v>
      </c>
      <c r="F742" s="123"/>
      <c r="G742" s="136">
        <f>SUM(G743:G745)</f>
        <v>20832260</v>
      </c>
      <c r="H742" s="161">
        <f>SUM(H743:H745)</f>
        <v>0</v>
      </c>
      <c r="I742" s="161">
        <f t="shared" ref="I742:L742" si="464">SUM(I743:I745)</f>
        <v>0</v>
      </c>
      <c r="J742" s="161">
        <f t="shared" si="464"/>
        <v>0</v>
      </c>
      <c r="K742" s="236">
        <f t="shared" si="464"/>
        <v>20832260</v>
      </c>
      <c r="L742" s="222">
        <f t="shared" si="464"/>
        <v>0</v>
      </c>
    </row>
    <row r="743" spans="1:12" ht="51" x14ac:dyDescent="0.25">
      <c r="A743" s="126" t="s">
        <v>12</v>
      </c>
      <c r="B743" s="123" t="s">
        <v>43</v>
      </c>
      <c r="C743" s="123" t="s">
        <v>46</v>
      </c>
      <c r="D743" s="123" t="s">
        <v>46</v>
      </c>
      <c r="E743" s="123" t="s">
        <v>829</v>
      </c>
      <c r="F743" s="123" t="s">
        <v>18</v>
      </c>
      <c r="G743" s="136">
        <v>19088188.699999999</v>
      </c>
      <c r="H743" s="161"/>
      <c r="I743" s="161"/>
      <c r="J743" s="124"/>
      <c r="K743" s="236">
        <f t="shared" si="447"/>
        <v>19088188.699999999</v>
      </c>
      <c r="L743" s="222">
        <f t="shared" si="448"/>
        <v>0</v>
      </c>
    </row>
    <row r="744" spans="1:12" ht="25.5" x14ac:dyDescent="0.25">
      <c r="A744" s="126" t="s">
        <v>17</v>
      </c>
      <c r="B744" s="123" t="s">
        <v>43</v>
      </c>
      <c r="C744" s="123" t="s">
        <v>46</v>
      </c>
      <c r="D744" s="123" t="s">
        <v>46</v>
      </c>
      <c r="E744" s="123" t="s">
        <v>829</v>
      </c>
      <c r="F744" s="123" t="s">
        <v>16</v>
      </c>
      <c r="G744" s="136">
        <v>1724071.3</v>
      </c>
      <c r="H744" s="161"/>
      <c r="I744" s="161">
        <v>-70000</v>
      </c>
      <c r="J744" s="124"/>
      <c r="K744" s="236">
        <f t="shared" si="447"/>
        <v>1654071.3</v>
      </c>
      <c r="L744" s="222">
        <f t="shared" si="448"/>
        <v>0</v>
      </c>
    </row>
    <row r="745" spans="1:12" x14ac:dyDescent="0.25">
      <c r="A745" s="126" t="s">
        <v>15</v>
      </c>
      <c r="B745" s="123" t="s">
        <v>43</v>
      </c>
      <c r="C745" s="123" t="s">
        <v>46</v>
      </c>
      <c r="D745" s="123" t="s">
        <v>46</v>
      </c>
      <c r="E745" s="123" t="s">
        <v>829</v>
      </c>
      <c r="F745" s="123" t="s">
        <v>14</v>
      </c>
      <c r="G745" s="136">
        <v>20000</v>
      </c>
      <c r="H745" s="161"/>
      <c r="I745" s="161">
        <v>70000</v>
      </c>
      <c r="J745" s="124"/>
      <c r="K745" s="236">
        <f t="shared" si="447"/>
        <v>90000</v>
      </c>
      <c r="L745" s="222">
        <f t="shared" si="448"/>
        <v>0</v>
      </c>
    </row>
    <row r="746" spans="1:12" x14ac:dyDescent="0.25">
      <c r="A746" s="127" t="s">
        <v>108</v>
      </c>
      <c r="B746" s="123" t="s">
        <v>43</v>
      </c>
      <c r="C746" s="123" t="s">
        <v>32</v>
      </c>
      <c r="D746" s="123"/>
      <c r="E746" s="123"/>
      <c r="F746" s="124"/>
      <c r="G746" s="136">
        <f t="shared" ref="G746:L751" si="465">G747</f>
        <v>500000</v>
      </c>
      <c r="H746" s="161">
        <f t="shared" ref="H746:L749" si="466">H747</f>
        <v>0</v>
      </c>
      <c r="I746" s="161">
        <f t="shared" si="466"/>
        <v>0</v>
      </c>
      <c r="J746" s="161">
        <f t="shared" si="466"/>
        <v>0</v>
      </c>
      <c r="K746" s="236">
        <f t="shared" si="466"/>
        <v>500000</v>
      </c>
      <c r="L746" s="222">
        <f t="shared" si="466"/>
        <v>0</v>
      </c>
    </row>
    <row r="747" spans="1:12" x14ac:dyDescent="0.25">
      <c r="A747" s="127" t="s">
        <v>107</v>
      </c>
      <c r="B747" s="123" t="s">
        <v>43</v>
      </c>
      <c r="C747" s="123" t="s">
        <v>32</v>
      </c>
      <c r="D747" s="123" t="s">
        <v>46</v>
      </c>
      <c r="E747" s="123"/>
      <c r="F747" s="124"/>
      <c r="G747" s="136">
        <f t="shared" si="465"/>
        <v>500000</v>
      </c>
      <c r="H747" s="136">
        <f>H748</f>
        <v>0</v>
      </c>
      <c r="I747" s="136">
        <f t="shared" si="466"/>
        <v>0</v>
      </c>
      <c r="J747" s="136">
        <f t="shared" si="466"/>
        <v>0</v>
      </c>
      <c r="K747" s="236">
        <f t="shared" si="466"/>
        <v>500000</v>
      </c>
      <c r="L747" s="222">
        <f t="shared" si="466"/>
        <v>0</v>
      </c>
    </row>
    <row r="748" spans="1:12" ht="25.5" x14ac:dyDescent="0.25">
      <c r="A748" s="132" t="s">
        <v>642</v>
      </c>
      <c r="B748" s="123" t="s">
        <v>43</v>
      </c>
      <c r="C748" s="123" t="s">
        <v>32</v>
      </c>
      <c r="D748" s="123" t="s">
        <v>46</v>
      </c>
      <c r="E748" s="123" t="s">
        <v>425</v>
      </c>
      <c r="F748" s="124"/>
      <c r="G748" s="136">
        <f t="shared" si="465"/>
        <v>500000</v>
      </c>
      <c r="H748" s="136">
        <f>H749</f>
        <v>0</v>
      </c>
      <c r="I748" s="136">
        <f t="shared" si="466"/>
        <v>0</v>
      </c>
      <c r="J748" s="136">
        <f t="shared" si="466"/>
        <v>0</v>
      </c>
      <c r="K748" s="236">
        <f t="shared" si="466"/>
        <v>500000</v>
      </c>
      <c r="L748" s="222">
        <f t="shared" si="466"/>
        <v>0</v>
      </c>
    </row>
    <row r="749" spans="1:12" x14ac:dyDescent="0.25">
      <c r="A749" s="126" t="s">
        <v>643</v>
      </c>
      <c r="B749" s="123" t="s">
        <v>43</v>
      </c>
      <c r="C749" s="123" t="s">
        <v>32</v>
      </c>
      <c r="D749" s="123" t="s">
        <v>46</v>
      </c>
      <c r="E749" s="123" t="s">
        <v>830</v>
      </c>
      <c r="F749" s="124"/>
      <c r="G749" s="136">
        <f>G750</f>
        <v>500000</v>
      </c>
      <c r="H749" s="136">
        <f t="shared" ref="H749" si="467">H750</f>
        <v>0</v>
      </c>
      <c r="I749" s="136">
        <f t="shared" si="466"/>
        <v>0</v>
      </c>
      <c r="J749" s="136">
        <f t="shared" si="466"/>
        <v>0</v>
      </c>
      <c r="K749" s="236">
        <f t="shared" si="466"/>
        <v>500000</v>
      </c>
      <c r="L749" s="222">
        <f t="shared" si="466"/>
        <v>0</v>
      </c>
    </row>
    <row r="750" spans="1:12" ht="25.5" x14ac:dyDescent="0.25">
      <c r="A750" s="126" t="s">
        <v>964</v>
      </c>
      <c r="B750" s="123" t="s">
        <v>43</v>
      </c>
      <c r="C750" s="123" t="s">
        <v>32</v>
      </c>
      <c r="D750" s="123" t="s">
        <v>46</v>
      </c>
      <c r="E750" s="123" t="s">
        <v>831</v>
      </c>
      <c r="F750" s="124"/>
      <c r="G750" s="136">
        <f t="shared" si="465"/>
        <v>500000</v>
      </c>
      <c r="H750" s="136">
        <f t="shared" si="465"/>
        <v>0</v>
      </c>
      <c r="I750" s="136">
        <f t="shared" si="465"/>
        <v>0</v>
      </c>
      <c r="J750" s="136">
        <f t="shared" si="465"/>
        <v>0</v>
      </c>
      <c r="K750" s="236">
        <f t="shared" si="465"/>
        <v>500000</v>
      </c>
      <c r="L750" s="222">
        <f t="shared" si="465"/>
        <v>0</v>
      </c>
    </row>
    <row r="751" spans="1:12" x14ac:dyDescent="0.25">
      <c r="A751" s="27" t="s">
        <v>24</v>
      </c>
      <c r="B751" s="123" t="s">
        <v>43</v>
      </c>
      <c r="C751" s="123" t="s">
        <v>32</v>
      </c>
      <c r="D751" s="123" t="s">
        <v>46</v>
      </c>
      <c r="E751" s="123" t="s">
        <v>965</v>
      </c>
      <c r="F751" s="124"/>
      <c r="G751" s="136">
        <f t="shared" si="465"/>
        <v>500000</v>
      </c>
      <c r="H751" s="161">
        <f t="shared" ref="H751:L751" si="468">H752</f>
        <v>0</v>
      </c>
      <c r="I751" s="161">
        <f t="shared" si="468"/>
        <v>0</v>
      </c>
      <c r="J751" s="161">
        <f t="shared" si="468"/>
        <v>0</v>
      </c>
      <c r="K751" s="236">
        <f t="shared" si="468"/>
        <v>500000</v>
      </c>
      <c r="L751" s="222">
        <f t="shared" si="468"/>
        <v>0</v>
      </c>
    </row>
    <row r="752" spans="1:12" ht="25.5" x14ac:dyDescent="0.25">
      <c r="A752" s="126" t="s">
        <v>17</v>
      </c>
      <c r="B752" s="123" t="s">
        <v>43</v>
      </c>
      <c r="C752" s="123" t="s">
        <v>32</v>
      </c>
      <c r="D752" s="123" t="s">
        <v>46</v>
      </c>
      <c r="E752" s="123" t="s">
        <v>965</v>
      </c>
      <c r="F752" s="124">
        <v>200</v>
      </c>
      <c r="G752" s="136">
        <v>500000</v>
      </c>
      <c r="H752" s="161"/>
      <c r="I752" s="161"/>
      <c r="J752" s="136"/>
      <c r="K752" s="236">
        <f t="shared" si="447"/>
        <v>500000</v>
      </c>
      <c r="L752" s="222">
        <f t="shared" si="448"/>
        <v>0</v>
      </c>
    </row>
    <row r="753" spans="1:12" x14ac:dyDescent="0.25">
      <c r="A753" s="127" t="s">
        <v>10</v>
      </c>
      <c r="B753" s="123" t="s">
        <v>43</v>
      </c>
      <c r="C753" s="123" t="s">
        <v>3</v>
      </c>
      <c r="D753" s="123"/>
      <c r="E753" s="123"/>
      <c r="F753" s="123"/>
      <c r="G753" s="136">
        <f t="shared" ref="G753:L754" si="469">G754</f>
        <v>300000</v>
      </c>
      <c r="H753" s="161">
        <f t="shared" si="469"/>
        <v>0</v>
      </c>
      <c r="I753" s="161">
        <f t="shared" si="469"/>
        <v>0</v>
      </c>
      <c r="J753" s="161">
        <f t="shared" si="469"/>
        <v>0</v>
      </c>
      <c r="K753" s="236">
        <f t="shared" si="469"/>
        <v>300000</v>
      </c>
      <c r="L753" s="222">
        <f t="shared" si="469"/>
        <v>0</v>
      </c>
    </row>
    <row r="754" spans="1:12" x14ac:dyDescent="0.25">
      <c r="A754" s="140" t="s">
        <v>388</v>
      </c>
      <c r="B754" s="123" t="s">
        <v>43</v>
      </c>
      <c r="C754" s="123" t="s">
        <v>3</v>
      </c>
      <c r="D754" s="123" t="s">
        <v>32</v>
      </c>
      <c r="E754" s="123"/>
      <c r="F754" s="123"/>
      <c r="G754" s="136">
        <f>G755</f>
        <v>300000</v>
      </c>
      <c r="H754" s="136">
        <f>H755</f>
        <v>0</v>
      </c>
      <c r="I754" s="136">
        <f t="shared" si="469"/>
        <v>0</v>
      </c>
      <c r="J754" s="136">
        <f t="shared" si="469"/>
        <v>0</v>
      </c>
      <c r="K754" s="236">
        <f t="shared" si="469"/>
        <v>300000</v>
      </c>
      <c r="L754" s="222">
        <f t="shared" si="469"/>
        <v>0</v>
      </c>
    </row>
    <row r="755" spans="1:12" ht="25.5" x14ac:dyDescent="0.25">
      <c r="A755" s="132" t="s">
        <v>487</v>
      </c>
      <c r="B755" s="123" t="s">
        <v>43</v>
      </c>
      <c r="C755" s="123" t="s">
        <v>3</v>
      </c>
      <c r="D755" s="123" t="s">
        <v>32</v>
      </c>
      <c r="E755" s="123" t="s">
        <v>425</v>
      </c>
      <c r="F755" s="123"/>
      <c r="G755" s="136">
        <f t="shared" ref="G755:L758" si="470">G756</f>
        <v>300000</v>
      </c>
      <c r="H755" s="161">
        <f t="shared" si="470"/>
        <v>0</v>
      </c>
      <c r="I755" s="161">
        <f t="shared" si="470"/>
        <v>0</v>
      </c>
      <c r="J755" s="161">
        <f t="shared" si="470"/>
        <v>0</v>
      </c>
      <c r="K755" s="236">
        <f t="shared" si="470"/>
        <v>300000</v>
      </c>
      <c r="L755" s="222">
        <f t="shared" si="470"/>
        <v>0</v>
      </c>
    </row>
    <row r="756" spans="1:12" x14ac:dyDescent="0.25">
      <c r="A756" s="126" t="s">
        <v>428</v>
      </c>
      <c r="B756" s="123" t="s">
        <v>43</v>
      </c>
      <c r="C756" s="123" t="s">
        <v>3</v>
      </c>
      <c r="D756" s="123" t="s">
        <v>32</v>
      </c>
      <c r="E756" s="123" t="s">
        <v>426</v>
      </c>
      <c r="F756" s="123"/>
      <c r="G756" s="136">
        <f>G757</f>
        <v>300000</v>
      </c>
      <c r="H756" s="136">
        <f>H757</f>
        <v>0</v>
      </c>
      <c r="I756" s="136">
        <f t="shared" si="470"/>
        <v>0</v>
      </c>
      <c r="J756" s="136">
        <f t="shared" si="470"/>
        <v>0</v>
      </c>
      <c r="K756" s="236">
        <f t="shared" si="470"/>
        <v>300000</v>
      </c>
      <c r="L756" s="222">
        <f t="shared" si="470"/>
        <v>0</v>
      </c>
    </row>
    <row r="757" spans="1:12" ht="25.5" x14ac:dyDescent="0.25">
      <c r="A757" s="126" t="s">
        <v>682</v>
      </c>
      <c r="B757" s="123" t="s">
        <v>43</v>
      </c>
      <c r="C757" s="123" t="s">
        <v>3</v>
      </c>
      <c r="D757" s="123" t="s">
        <v>32</v>
      </c>
      <c r="E757" s="123" t="s">
        <v>684</v>
      </c>
      <c r="F757" s="123"/>
      <c r="G757" s="136">
        <f>G758</f>
        <v>300000</v>
      </c>
      <c r="H757" s="136">
        <f>H758</f>
        <v>0</v>
      </c>
      <c r="I757" s="136">
        <f t="shared" si="470"/>
        <v>0</v>
      </c>
      <c r="J757" s="136">
        <f t="shared" si="470"/>
        <v>0</v>
      </c>
      <c r="K757" s="236">
        <f t="shared" si="470"/>
        <v>300000</v>
      </c>
      <c r="L757" s="222">
        <f t="shared" si="470"/>
        <v>0</v>
      </c>
    </row>
    <row r="758" spans="1:12" x14ac:dyDescent="0.25">
      <c r="A758" s="27" t="s">
        <v>24</v>
      </c>
      <c r="B758" s="123" t="s">
        <v>43</v>
      </c>
      <c r="C758" s="123" t="s">
        <v>3</v>
      </c>
      <c r="D758" s="123" t="s">
        <v>32</v>
      </c>
      <c r="E758" s="123" t="s">
        <v>683</v>
      </c>
      <c r="F758" s="123"/>
      <c r="G758" s="136">
        <f t="shared" si="470"/>
        <v>300000</v>
      </c>
      <c r="H758" s="161">
        <f t="shared" si="470"/>
        <v>0</v>
      </c>
      <c r="I758" s="161">
        <f t="shared" si="470"/>
        <v>0</v>
      </c>
      <c r="J758" s="161">
        <f t="shared" si="470"/>
        <v>0</v>
      </c>
      <c r="K758" s="236">
        <f t="shared" si="470"/>
        <v>300000</v>
      </c>
      <c r="L758" s="222">
        <f t="shared" si="470"/>
        <v>0</v>
      </c>
    </row>
    <row r="759" spans="1:12" ht="25.5" x14ac:dyDescent="0.25">
      <c r="A759" s="126" t="s">
        <v>17</v>
      </c>
      <c r="B759" s="123" t="s">
        <v>43</v>
      </c>
      <c r="C759" s="123" t="s">
        <v>3</v>
      </c>
      <c r="D759" s="123" t="s">
        <v>32</v>
      </c>
      <c r="E759" s="123" t="s">
        <v>683</v>
      </c>
      <c r="F759" s="123" t="s">
        <v>16</v>
      </c>
      <c r="G759" s="136">
        <v>300000</v>
      </c>
      <c r="H759" s="161"/>
      <c r="I759" s="161"/>
      <c r="J759" s="124"/>
      <c r="K759" s="236">
        <f t="shared" si="447"/>
        <v>300000</v>
      </c>
      <c r="L759" s="222">
        <f t="shared" si="448"/>
        <v>0</v>
      </c>
    </row>
    <row r="760" spans="1:12" x14ac:dyDescent="0.25">
      <c r="A760" s="122" t="s">
        <v>42</v>
      </c>
      <c r="B760" s="123" t="s">
        <v>36</v>
      </c>
      <c r="C760" s="123"/>
      <c r="D760" s="123"/>
      <c r="E760" s="123"/>
      <c r="F760" s="123"/>
      <c r="G760" s="136">
        <f>G761</f>
        <v>9183401.4000000004</v>
      </c>
      <c r="H760" s="161">
        <f>H761</f>
        <v>0</v>
      </c>
      <c r="I760" s="161">
        <f t="shared" ref="I760:L760" si="471">I761</f>
        <v>0</v>
      </c>
      <c r="J760" s="161">
        <f t="shared" si="471"/>
        <v>0</v>
      </c>
      <c r="K760" s="236">
        <f t="shared" si="471"/>
        <v>9183401.4000000004</v>
      </c>
      <c r="L760" s="222">
        <f t="shared" si="471"/>
        <v>0</v>
      </c>
    </row>
    <row r="761" spans="1:12" x14ac:dyDescent="0.25">
      <c r="A761" s="141" t="s">
        <v>29</v>
      </c>
      <c r="B761" s="123" t="s">
        <v>36</v>
      </c>
      <c r="C761" s="133" t="s">
        <v>22</v>
      </c>
      <c r="D761" s="133" t="s">
        <v>28</v>
      </c>
      <c r="E761" s="133" t="s">
        <v>28</v>
      </c>
      <c r="F761" s="131" t="s">
        <v>28</v>
      </c>
      <c r="G761" s="136">
        <f t="shared" ref="G761:H761" si="472">G762+G772+G787</f>
        <v>9183401.4000000004</v>
      </c>
      <c r="H761" s="161">
        <f t="shared" si="472"/>
        <v>0</v>
      </c>
      <c r="I761" s="161">
        <f t="shared" ref="I761:L761" si="473">I762+I772+I787</f>
        <v>0</v>
      </c>
      <c r="J761" s="161">
        <f t="shared" si="473"/>
        <v>0</v>
      </c>
      <c r="K761" s="236">
        <f t="shared" si="473"/>
        <v>9183401.4000000004</v>
      </c>
      <c r="L761" s="222">
        <f t="shared" si="473"/>
        <v>0</v>
      </c>
    </row>
    <row r="762" spans="1:12" ht="25.5" x14ac:dyDescent="0.25">
      <c r="A762" s="141" t="s">
        <v>41</v>
      </c>
      <c r="B762" s="123" t="s">
        <v>36</v>
      </c>
      <c r="C762" s="133" t="s">
        <v>22</v>
      </c>
      <c r="D762" s="133" t="s">
        <v>40</v>
      </c>
      <c r="E762" s="133" t="s">
        <v>28</v>
      </c>
      <c r="F762" s="131" t="s">
        <v>28</v>
      </c>
      <c r="G762" s="136">
        <f t="shared" ref="G762:L763" si="474">G763</f>
        <v>2630015</v>
      </c>
      <c r="H762" s="161">
        <f t="shared" si="474"/>
        <v>0</v>
      </c>
      <c r="I762" s="161">
        <f t="shared" si="474"/>
        <v>332830</v>
      </c>
      <c r="J762" s="161">
        <f t="shared" si="474"/>
        <v>0</v>
      </c>
      <c r="K762" s="236">
        <f t="shared" si="474"/>
        <v>2962845</v>
      </c>
      <c r="L762" s="222">
        <f t="shared" si="474"/>
        <v>0</v>
      </c>
    </row>
    <row r="763" spans="1:12" x14ac:dyDescent="0.25">
      <c r="A763" s="122" t="s">
        <v>8</v>
      </c>
      <c r="B763" s="123" t="s">
        <v>36</v>
      </c>
      <c r="C763" s="123" t="s">
        <v>22</v>
      </c>
      <c r="D763" s="123" t="s">
        <v>40</v>
      </c>
      <c r="E763" s="123" t="s">
        <v>415</v>
      </c>
      <c r="F763" s="124"/>
      <c r="G763" s="136">
        <f t="shared" si="474"/>
        <v>2630015</v>
      </c>
      <c r="H763" s="161">
        <f t="shared" si="474"/>
        <v>0</v>
      </c>
      <c r="I763" s="161">
        <f t="shared" si="474"/>
        <v>332830</v>
      </c>
      <c r="J763" s="161">
        <f t="shared" si="474"/>
        <v>0</v>
      </c>
      <c r="K763" s="236">
        <f t="shared" si="474"/>
        <v>2962845</v>
      </c>
      <c r="L763" s="222">
        <f t="shared" si="474"/>
        <v>0</v>
      </c>
    </row>
    <row r="764" spans="1:12" x14ac:dyDescent="0.25">
      <c r="A764" s="125" t="s">
        <v>38</v>
      </c>
      <c r="B764" s="123" t="s">
        <v>36</v>
      </c>
      <c r="C764" s="123" t="s">
        <v>22</v>
      </c>
      <c r="D764" s="123" t="s">
        <v>40</v>
      </c>
      <c r="E764" s="123" t="s">
        <v>832</v>
      </c>
      <c r="F764" s="124"/>
      <c r="G764" s="136">
        <f>G765+G767+G770</f>
        <v>2630015</v>
      </c>
      <c r="H764" s="161">
        <f>H765+H767+H770</f>
        <v>0</v>
      </c>
      <c r="I764" s="161">
        <f t="shared" ref="I764:L764" si="475">I765+I767+I770</f>
        <v>332830</v>
      </c>
      <c r="J764" s="161">
        <f t="shared" si="475"/>
        <v>0</v>
      </c>
      <c r="K764" s="236">
        <f t="shared" si="475"/>
        <v>2962845</v>
      </c>
      <c r="L764" s="222">
        <f t="shared" si="475"/>
        <v>0</v>
      </c>
    </row>
    <row r="765" spans="1:12" ht="25.5" x14ac:dyDescent="0.25">
      <c r="A765" s="126" t="s">
        <v>302</v>
      </c>
      <c r="B765" s="123" t="s">
        <v>36</v>
      </c>
      <c r="C765" s="123" t="s">
        <v>22</v>
      </c>
      <c r="D765" s="123" t="s">
        <v>40</v>
      </c>
      <c r="E765" s="123" t="s">
        <v>833</v>
      </c>
      <c r="F765" s="124"/>
      <c r="G765" s="136">
        <f>G766</f>
        <v>2352515</v>
      </c>
      <c r="H765" s="161">
        <f>H766</f>
        <v>0</v>
      </c>
      <c r="I765" s="161">
        <f t="shared" ref="I765:L765" si="476">I766</f>
        <v>52080</v>
      </c>
      <c r="J765" s="161">
        <f t="shared" si="476"/>
        <v>0</v>
      </c>
      <c r="K765" s="236">
        <f t="shared" si="476"/>
        <v>2404595</v>
      </c>
      <c r="L765" s="222">
        <f t="shared" si="476"/>
        <v>0</v>
      </c>
    </row>
    <row r="766" spans="1:12" ht="51" x14ac:dyDescent="0.25">
      <c r="A766" s="126" t="s">
        <v>12</v>
      </c>
      <c r="B766" s="123" t="s">
        <v>36</v>
      </c>
      <c r="C766" s="123" t="s">
        <v>22</v>
      </c>
      <c r="D766" s="123" t="s">
        <v>40</v>
      </c>
      <c r="E766" s="123" t="s">
        <v>833</v>
      </c>
      <c r="F766" s="124">
        <v>100</v>
      </c>
      <c r="G766" s="136">
        <v>2352515</v>
      </c>
      <c r="H766" s="161"/>
      <c r="I766" s="161">
        <f>40000+12080</f>
        <v>52080</v>
      </c>
      <c r="J766" s="124"/>
      <c r="K766" s="236">
        <f t="shared" si="447"/>
        <v>2404595</v>
      </c>
      <c r="L766" s="222">
        <f t="shared" si="448"/>
        <v>0</v>
      </c>
    </row>
    <row r="767" spans="1:12" x14ac:dyDescent="0.25">
      <c r="A767" s="27" t="s">
        <v>303</v>
      </c>
      <c r="B767" s="123" t="s">
        <v>36</v>
      </c>
      <c r="C767" s="123" t="s">
        <v>22</v>
      </c>
      <c r="D767" s="123" t="s">
        <v>40</v>
      </c>
      <c r="E767" s="123" t="s">
        <v>834</v>
      </c>
      <c r="F767" s="124"/>
      <c r="G767" s="136">
        <f>SUM(G768:G769)</f>
        <v>217500</v>
      </c>
      <c r="H767" s="161">
        <f t="shared" ref="H767:J767" si="477">SUM(H768:H769)</f>
        <v>0</v>
      </c>
      <c r="I767" s="161">
        <f t="shared" si="477"/>
        <v>280750</v>
      </c>
      <c r="J767" s="136">
        <f t="shared" si="477"/>
        <v>0</v>
      </c>
      <c r="K767" s="236">
        <f t="shared" si="447"/>
        <v>498250</v>
      </c>
      <c r="L767" s="222">
        <f t="shared" si="448"/>
        <v>0</v>
      </c>
    </row>
    <row r="768" spans="1:12" ht="51" x14ac:dyDescent="0.25">
      <c r="A768" s="126" t="s">
        <v>12</v>
      </c>
      <c r="B768" s="123" t="s">
        <v>36</v>
      </c>
      <c r="C768" s="123" t="s">
        <v>22</v>
      </c>
      <c r="D768" s="123" t="s">
        <v>40</v>
      </c>
      <c r="E768" s="123" t="s">
        <v>834</v>
      </c>
      <c r="F768" s="124">
        <v>100</v>
      </c>
      <c r="G768" s="136">
        <v>197500</v>
      </c>
      <c r="H768" s="161"/>
      <c r="I768" s="161">
        <v>250000</v>
      </c>
      <c r="J768" s="124"/>
      <c r="K768" s="236">
        <f t="shared" si="447"/>
        <v>447500</v>
      </c>
      <c r="L768" s="222">
        <f t="shared" si="448"/>
        <v>0</v>
      </c>
    </row>
    <row r="769" spans="1:12" ht="25.5" x14ac:dyDescent="0.25">
      <c r="A769" s="126" t="s">
        <v>17</v>
      </c>
      <c r="B769" s="123" t="s">
        <v>36</v>
      </c>
      <c r="C769" s="123" t="s">
        <v>22</v>
      </c>
      <c r="D769" s="123" t="s">
        <v>40</v>
      </c>
      <c r="E769" s="123" t="s">
        <v>834</v>
      </c>
      <c r="F769" s="123" t="s">
        <v>16</v>
      </c>
      <c r="G769" s="136">
        <v>20000</v>
      </c>
      <c r="H769" s="161"/>
      <c r="I769" s="161">
        <v>30750</v>
      </c>
      <c r="J769" s="124"/>
      <c r="K769" s="236">
        <f t="shared" si="447"/>
        <v>50750</v>
      </c>
      <c r="L769" s="222">
        <f t="shared" si="448"/>
        <v>0</v>
      </c>
    </row>
    <row r="770" spans="1:12" ht="38.25" x14ac:dyDescent="0.25">
      <c r="A770" s="126" t="s">
        <v>13</v>
      </c>
      <c r="B770" s="123" t="s">
        <v>36</v>
      </c>
      <c r="C770" s="123" t="s">
        <v>22</v>
      </c>
      <c r="D770" s="123" t="s">
        <v>40</v>
      </c>
      <c r="E770" s="123" t="s">
        <v>835</v>
      </c>
      <c r="F770" s="124"/>
      <c r="G770" s="136">
        <f>G771</f>
        <v>60000</v>
      </c>
      <c r="H770" s="161">
        <f>H771</f>
        <v>0</v>
      </c>
      <c r="I770" s="161">
        <f t="shared" ref="I770:J770" si="478">I771</f>
        <v>0</v>
      </c>
      <c r="J770" s="136">
        <f t="shared" si="478"/>
        <v>0</v>
      </c>
      <c r="K770" s="236">
        <f t="shared" si="447"/>
        <v>60000</v>
      </c>
      <c r="L770" s="222">
        <f t="shared" si="448"/>
        <v>0</v>
      </c>
    </row>
    <row r="771" spans="1:12" ht="51" x14ac:dyDescent="0.25">
      <c r="A771" s="126" t="s">
        <v>12</v>
      </c>
      <c r="B771" s="123" t="s">
        <v>36</v>
      </c>
      <c r="C771" s="123" t="s">
        <v>22</v>
      </c>
      <c r="D771" s="123" t="s">
        <v>40</v>
      </c>
      <c r="E771" s="123" t="s">
        <v>835</v>
      </c>
      <c r="F771" s="124">
        <v>100</v>
      </c>
      <c r="G771" s="136">
        <v>60000</v>
      </c>
      <c r="H771" s="161"/>
      <c r="I771" s="161"/>
      <c r="J771" s="124"/>
      <c r="K771" s="236">
        <f t="shared" si="447"/>
        <v>60000</v>
      </c>
      <c r="L771" s="222">
        <f t="shared" si="448"/>
        <v>0</v>
      </c>
    </row>
    <row r="772" spans="1:12" ht="38.25" x14ac:dyDescent="0.25">
      <c r="A772" s="127" t="s">
        <v>39</v>
      </c>
      <c r="B772" s="123" t="s">
        <v>36</v>
      </c>
      <c r="C772" s="123" t="s">
        <v>22</v>
      </c>
      <c r="D772" s="123" t="s">
        <v>37</v>
      </c>
      <c r="E772" s="123"/>
      <c r="F772" s="123"/>
      <c r="G772" s="136">
        <f>G773</f>
        <v>5843651</v>
      </c>
      <c r="H772" s="161">
        <f>H773</f>
        <v>0</v>
      </c>
      <c r="I772" s="161">
        <f t="shared" ref="I772:L772" si="479">I773</f>
        <v>-351433</v>
      </c>
      <c r="J772" s="161">
        <f t="shared" si="479"/>
        <v>0</v>
      </c>
      <c r="K772" s="236">
        <f t="shared" si="479"/>
        <v>5492218</v>
      </c>
      <c r="L772" s="222">
        <f t="shared" si="479"/>
        <v>0</v>
      </c>
    </row>
    <row r="773" spans="1:12" x14ac:dyDescent="0.25">
      <c r="A773" s="122" t="s">
        <v>8</v>
      </c>
      <c r="B773" s="123" t="s">
        <v>36</v>
      </c>
      <c r="C773" s="123" t="s">
        <v>22</v>
      </c>
      <c r="D773" s="123" t="s">
        <v>37</v>
      </c>
      <c r="E773" s="123" t="s">
        <v>415</v>
      </c>
      <c r="F773" s="123"/>
      <c r="G773" s="136">
        <f t="shared" ref="G773:L773" si="480">G774</f>
        <v>5843651</v>
      </c>
      <c r="H773" s="161">
        <f t="shared" si="480"/>
        <v>0</v>
      </c>
      <c r="I773" s="161">
        <f t="shared" si="480"/>
        <v>-351433</v>
      </c>
      <c r="J773" s="161">
        <f t="shared" si="480"/>
        <v>0</v>
      </c>
      <c r="K773" s="236">
        <f t="shared" si="480"/>
        <v>5492218</v>
      </c>
      <c r="L773" s="222">
        <f t="shared" si="480"/>
        <v>0</v>
      </c>
    </row>
    <row r="774" spans="1:12" x14ac:dyDescent="0.25">
      <c r="A774" s="125" t="s">
        <v>38</v>
      </c>
      <c r="B774" s="123" t="s">
        <v>36</v>
      </c>
      <c r="C774" s="123" t="s">
        <v>22</v>
      </c>
      <c r="D774" s="123" t="s">
        <v>37</v>
      </c>
      <c r="E774" s="123" t="s">
        <v>832</v>
      </c>
      <c r="F774" s="123"/>
      <c r="G774" s="136">
        <f>G775+G777+G780+G782+G785</f>
        <v>5843651</v>
      </c>
      <c r="H774" s="136">
        <f>H775+H777+H780+H782+H785</f>
        <v>0</v>
      </c>
      <c r="I774" s="136">
        <f t="shared" ref="I774:L774" si="481">I775+I777+I780+I782+I785</f>
        <v>-351433</v>
      </c>
      <c r="J774" s="136">
        <f t="shared" si="481"/>
        <v>0</v>
      </c>
      <c r="K774" s="236">
        <f t="shared" si="481"/>
        <v>5492218</v>
      </c>
      <c r="L774" s="222">
        <f t="shared" si="481"/>
        <v>0</v>
      </c>
    </row>
    <row r="775" spans="1:12" ht="25.5" x14ac:dyDescent="0.25">
      <c r="A775" s="125" t="s">
        <v>310</v>
      </c>
      <c r="B775" s="123" t="s">
        <v>36</v>
      </c>
      <c r="C775" s="123" t="s">
        <v>22</v>
      </c>
      <c r="D775" s="123" t="s">
        <v>37</v>
      </c>
      <c r="E775" s="123" t="s">
        <v>836</v>
      </c>
      <c r="F775" s="123"/>
      <c r="G775" s="136">
        <f>G776</f>
        <v>1656709</v>
      </c>
      <c r="H775" s="161">
        <f>H776</f>
        <v>0</v>
      </c>
      <c r="I775" s="161">
        <f t="shared" ref="I775:L775" si="482">I776</f>
        <v>26040</v>
      </c>
      <c r="J775" s="161">
        <f t="shared" si="482"/>
        <v>0</v>
      </c>
      <c r="K775" s="236">
        <f t="shared" si="482"/>
        <v>1682749</v>
      </c>
      <c r="L775" s="222">
        <f t="shared" si="482"/>
        <v>0</v>
      </c>
    </row>
    <row r="776" spans="1:12" ht="51" x14ac:dyDescent="0.25">
      <c r="A776" s="126" t="s">
        <v>12</v>
      </c>
      <c r="B776" s="123" t="s">
        <v>36</v>
      </c>
      <c r="C776" s="123" t="s">
        <v>22</v>
      </c>
      <c r="D776" s="123" t="s">
        <v>37</v>
      </c>
      <c r="E776" s="123" t="s">
        <v>836</v>
      </c>
      <c r="F776" s="123" t="s">
        <v>18</v>
      </c>
      <c r="G776" s="136">
        <v>1656709</v>
      </c>
      <c r="H776" s="161"/>
      <c r="I776" s="161">
        <f>20000+6040</f>
        <v>26040</v>
      </c>
      <c r="J776" s="124"/>
      <c r="K776" s="236">
        <f t="shared" si="447"/>
        <v>1682749</v>
      </c>
      <c r="L776" s="222">
        <f t="shared" si="448"/>
        <v>0</v>
      </c>
    </row>
    <row r="777" spans="1:12" ht="25.5" x14ac:dyDescent="0.25">
      <c r="A777" s="125" t="s">
        <v>311</v>
      </c>
      <c r="B777" s="123" t="s">
        <v>36</v>
      </c>
      <c r="C777" s="123" t="s">
        <v>22</v>
      </c>
      <c r="D777" s="123" t="s">
        <v>37</v>
      </c>
      <c r="E777" s="123" t="s">
        <v>837</v>
      </c>
      <c r="F777" s="123"/>
      <c r="G777" s="136">
        <f t="shared" ref="G777:J777" si="483">SUM(G778:G779)</f>
        <v>271800</v>
      </c>
      <c r="H777" s="161">
        <f t="shared" si="483"/>
        <v>0</v>
      </c>
      <c r="I777" s="161">
        <f t="shared" si="483"/>
        <v>0</v>
      </c>
      <c r="J777" s="136">
        <f t="shared" si="483"/>
        <v>0</v>
      </c>
      <c r="K777" s="236">
        <f t="shared" si="447"/>
        <v>271800</v>
      </c>
      <c r="L777" s="222">
        <f t="shared" si="448"/>
        <v>0</v>
      </c>
    </row>
    <row r="778" spans="1:12" ht="51" x14ac:dyDescent="0.25">
      <c r="A778" s="126" t="s">
        <v>12</v>
      </c>
      <c r="B778" s="123" t="s">
        <v>36</v>
      </c>
      <c r="C778" s="123" t="s">
        <v>22</v>
      </c>
      <c r="D778" s="123" t="s">
        <v>37</v>
      </c>
      <c r="E778" s="123" t="s">
        <v>837</v>
      </c>
      <c r="F778" s="123" t="s">
        <v>18</v>
      </c>
      <c r="G778" s="136">
        <v>171800</v>
      </c>
      <c r="H778" s="161"/>
      <c r="I778" s="161"/>
      <c r="J778" s="124"/>
      <c r="K778" s="236">
        <f t="shared" si="447"/>
        <v>171800</v>
      </c>
      <c r="L778" s="222">
        <f t="shared" si="448"/>
        <v>0</v>
      </c>
    </row>
    <row r="779" spans="1:12" ht="25.5" x14ac:dyDescent="0.25">
      <c r="A779" s="126" t="s">
        <v>17</v>
      </c>
      <c r="B779" s="123" t="s">
        <v>36</v>
      </c>
      <c r="C779" s="123" t="s">
        <v>22</v>
      </c>
      <c r="D779" s="123" t="s">
        <v>37</v>
      </c>
      <c r="E779" s="123" t="s">
        <v>837</v>
      </c>
      <c r="F779" s="123" t="s">
        <v>16</v>
      </c>
      <c r="G779" s="136">
        <v>100000</v>
      </c>
      <c r="H779" s="161"/>
      <c r="I779" s="161"/>
      <c r="J779" s="124"/>
      <c r="K779" s="236">
        <f t="shared" ref="K779:K844" si="484">G779+I779</f>
        <v>100000</v>
      </c>
      <c r="L779" s="222">
        <f t="shared" ref="L779:L844" si="485">H779+J779</f>
        <v>0</v>
      </c>
    </row>
    <row r="780" spans="1:12" ht="25.5" x14ac:dyDescent="0.25">
      <c r="A780" s="126" t="s">
        <v>26</v>
      </c>
      <c r="B780" s="123" t="s">
        <v>36</v>
      </c>
      <c r="C780" s="123" t="s">
        <v>22</v>
      </c>
      <c r="D780" s="123" t="s">
        <v>37</v>
      </c>
      <c r="E780" s="123" t="s">
        <v>838</v>
      </c>
      <c r="F780" s="124"/>
      <c r="G780" s="136">
        <f>G781</f>
        <v>3915142</v>
      </c>
      <c r="H780" s="161">
        <f>H781</f>
        <v>0</v>
      </c>
      <c r="I780" s="161">
        <f t="shared" ref="I780:J780" si="486">I781</f>
        <v>-377473</v>
      </c>
      <c r="J780" s="136">
        <f t="shared" si="486"/>
        <v>0</v>
      </c>
      <c r="K780" s="236">
        <f t="shared" si="484"/>
        <v>3537669</v>
      </c>
      <c r="L780" s="222">
        <f t="shared" si="485"/>
        <v>0</v>
      </c>
    </row>
    <row r="781" spans="1:12" ht="51" x14ac:dyDescent="0.25">
      <c r="A781" s="126" t="s">
        <v>12</v>
      </c>
      <c r="B781" s="123" t="s">
        <v>36</v>
      </c>
      <c r="C781" s="123" t="s">
        <v>22</v>
      </c>
      <c r="D781" s="123" t="s">
        <v>37</v>
      </c>
      <c r="E781" s="123" t="s">
        <v>838</v>
      </c>
      <c r="F781" s="124">
        <v>100</v>
      </c>
      <c r="G781" s="136">
        <v>3915142</v>
      </c>
      <c r="H781" s="161"/>
      <c r="I781" s="161">
        <v>-377473</v>
      </c>
      <c r="J781" s="124"/>
      <c r="K781" s="236">
        <f t="shared" si="484"/>
        <v>3537669</v>
      </c>
      <c r="L781" s="222">
        <f t="shared" si="485"/>
        <v>0</v>
      </c>
    </row>
    <row r="782" spans="1:12" x14ac:dyDescent="0.25">
      <c r="A782" s="27" t="s">
        <v>23</v>
      </c>
      <c r="B782" s="123" t="s">
        <v>36</v>
      </c>
      <c r="C782" s="123" t="s">
        <v>22</v>
      </c>
      <c r="D782" s="123" t="s">
        <v>37</v>
      </c>
      <c r="E782" s="123" t="s">
        <v>839</v>
      </c>
      <c r="F782" s="124"/>
      <c r="G782" s="136">
        <f t="shared" ref="G782:J782" si="487">SUM(G783:G784)</f>
        <v>0</v>
      </c>
      <c r="H782" s="161">
        <f t="shared" si="487"/>
        <v>0</v>
      </c>
      <c r="I782" s="161">
        <f t="shared" si="487"/>
        <v>0</v>
      </c>
      <c r="J782" s="136">
        <f t="shared" si="487"/>
        <v>0</v>
      </c>
      <c r="K782" s="236">
        <f t="shared" si="484"/>
        <v>0</v>
      </c>
      <c r="L782" s="222">
        <f t="shared" si="485"/>
        <v>0</v>
      </c>
    </row>
    <row r="783" spans="1:12" ht="25.5" x14ac:dyDescent="0.25">
      <c r="A783" s="126" t="s">
        <v>17</v>
      </c>
      <c r="B783" s="123" t="s">
        <v>36</v>
      </c>
      <c r="C783" s="123" t="s">
        <v>22</v>
      </c>
      <c r="D783" s="123" t="s">
        <v>37</v>
      </c>
      <c r="E783" s="123" t="s">
        <v>839</v>
      </c>
      <c r="F783" s="123" t="s">
        <v>16</v>
      </c>
      <c r="G783" s="136"/>
      <c r="H783" s="161"/>
      <c r="I783" s="161"/>
      <c r="J783" s="124"/>
      <c r="K783" s="236">
        <f t="shared" si="484"/>
        <v>0</v>
      </c>
      <c r="L783" s="222">
        <f t="shared" si="485"/>
        <v>0</v>
      </c>
    </row>
    <row r="784" spans="1:12" x14ac:dyDescent="0.25">
      <c r="A784" s="126" t="s">
        <v>15</v>
      </c>
      <c r="B784" s="123" t="s">
        <v>36</v>
      </c>
      <c r="C784" s="123" t="s">
        <v>22</v>
      </c>
      <c r="D784" s="123" t="s">
        <v>37</v>
      </c>
      <c r="E784" s="123" t="s">
        <v>839</v>
      </c>
      <c r="F784" s="123" t="s">
        <v>14</v>
      </c>
      <c r="G784" s="136"/>
      <c r="H784" s="161"/>
      <c r="I784" s="161"/>
      <c r="J784" s="124"/>
      <c r="K784" s="236">
        <f t="shared" si="484"/>
        <v>0</v>
      </c>
      <c r="L784" s="222">
        <f t="shared" si="485"/>
        <v>0</v>
      </c>
    </row>
    <row r="785" spans="1:12" ht="38.25" x14ac:dyDescent="0.25">
      <c r="A785" s="126" t="s">
        <v>13</v>
      </c>
      <c r="B785" s="123" t="s">
        <v>36</v>
      </c>
      <c r="C785" s="123" t="s">
        <v>22</v>
      </c>
      <c r="D785" s="123" t="s">
        <v>37</v>
      </c>
      <c r="E785" s="123" t="s">
        <v>835</v>
      </c>
      <c r="F785" s="124"/>
      <c r="G785" s="136">
        <f>G786</f>
        <v>0</v>
      </c>
      <c r="H785" s="161">
        <f>H786</f>
        <v>0</v>
      </c>
      <c r="I785" s="161">
        <f t="shared" ref="I785:J785" si="488">I786</f>
        <v>0</v>
      </c>
      <c r="J785" s="136">
        <f t="shared" si="488"/>
        <v>0</v>
      </c>
      <c r="K785" s="236">
        <f t="shared" si="484"/>
        <v>0</v>
      </c>
      <c r="L785" s="222">
        <f t="shared" si="485"/>
        <v>0</v>
      </c>
    </row>
    <row r="786" spans="1:12" ht="51" x14ac:dyDescent="0.25">
      <c r="A786" s="126" t="s">
        <v>12</v>
      </c>
      <c r="B786" s="123" t="s">
        <v>36</v>
      </c>
      <c r="C786" s="123" t="s">
        <v>22</v>
      </c>
      <c r="D786" s="123" t="s">
        <v>37</v>
      </c>
      <c r="E786" s="123" t="s">
        <v>835</v>
      </c>
      <c r="F786" s="124">
        <v>100</v>
      </c>
      <c r="G786" s="136"/>
      <c r="H786" s="161"/>
      <c r="I786" s="161"/>
      <c r="J786" s="124"/>
      <c r="K786" s="236">
        <f t="shared" si="484"/>
        <v>0</v>
      </c>
      <c r="L786" s="222">
        <f t="shared" si="485"/>
        <v>0</v>
      </c>
    </row>
    <row r="787" spans="1:12" x14ac:dyDescent="0.25">
      <c r="A787" s="127" t="s">
        <v>25</v>
      </c>
      <c r="B787" s="123" t="s">
        <v>36</v>
      </c>
      <c r="C787" s="123" t="s">
        <v>22</v>
      </c>
      <c r="D787" s="123" t="s">
        <v>21</v>
      </c>
      <c r="E787" s="123"/>
      <c r="F787" s="124"/>
      <c r="G787" s="136">
        <f>G788+G809</f>
        <v>709735.4</v>
      </c>
      <c r="H787" s="136">
        <f t="shared" ref="H787" si="489">H788+H809</f>
        <v>0</v>
      </c>
      <c r="I787" s="136">
        <f t="shared" ref="I787:L787" si="490">I788+I809</f>
        <v>18603</v>
      </c>
      <c r="J787" s="136">
        <f t="shared" si="490"/>
        <v>0</v>
      </c>
      <c r="K787" s="236">
        <f t="shared" si="490"/>
        <v>728338.4</v>
      </c>
      <c r="L787" s="222">
        <f t="shared" si="490"/>
        <v>0</v>
      </c>
    </row>
    <row r="788" spans="1:12" ht="25.5" x14ac:dyDescent="0.25">
      <c r="A788" s="126" t="s">
        <v>568</v>
      </c>
      <c r="B788" s="123" t="s">
        <v>36</v>
      </c>
      <c r="C788" s="123" t="s">
        <v>22</v>
      </c>
      <c r="D788" s="123" t="s">
        <v>21</v>
      </c>
      <c r="E788" s="123" t="s">
        <v>435</v>
      </c>
      <c r="F788" s="124"/>
      <c r="G788" s="136">
        <f>G789+G796</f>
        <v>508900</v>
      </c>
      <c r="H788" s="161">
        <f>H789+H796</f>
        <v>0</v>
      </c>
      <c r="I788" s="161">
        <f t="shared" ref="I788:L788" si="491">I789+I796</f>
        <v>0</v>
      </c>
      <c r="J788" s="161">
        <f t="shared" si="491"/>
        <v>0</v>
      </c>
      <c r="K788" s="236">
        <f t="shared" si="491"/>
        <v>508900</v>
      </c>
      <c r="L788" s="222">
        <f t="shared" si="491"/>
        <v>0</v>
      </c>
    </row>
    <row r="789" spans="1:12" ht="25.5" x14ac:dyDescent="0.25">
      <c r="A789" s="126" t="s">
        <v>644</v>
      </c>
      <c r="B789" s="123" t="s">
        <v>36</v>
      </c>
      <c r="C789" s="123" t="s">
        <v>22</v>
      </c>
      <c r="D789" s="123" t="s">
        <v>21</v>
      </c>
      <c r="E789" s="123" t="s">
        <v>436</v>
      </c>
      <c r="F789" s="124"/>
      <c r="G789" s="136">
        <f>G790+G793</f>
        <v>150000</v>
      </c>
      <c r="H789" s="136">
        <f>H790+H793</f>
        <v>0</v>
      </c>
      <c r="I789" s="136">
        <f t="shared" ref="I789:L789" si="492">I790+I793</f>
        <v>0</v>
      </c>
      <c r="J789" s="136">
        <f t="shared" si="492"/>
        <v>0</v>
      </c>
      <c r="K789" s="236">
        <f t="shared" si="492"/>
        <v>150000</v>
      </c>
      <c r="L789" s="222">
        <f t="shared" si="492"/>
        <v>0</v>
      </c>
    </row>
    <row r="790" spans="1:12" ht="51" x14ac:dyDescent="0.25">
      <c r="A790" s="126" t="s">
        <v>698</v>
      </c>
      <c r="B790" s="123" t="s">
        <v>36</v>
      </c>
      <c r="C790" s="123" t="s">
        <v>22</v>
      </c>
      <c r="D790" s="123" t="s">
        <v>21</v>
      </c>
      <c r="E790" s="123" t="s">
        <v>437</v>
      </c>
      <c r="F790" s="124"/>
      <c r="G790" s="136">
        <f>G791</f>
        <v>79000</v>
      </c>
      <c r="H790" s="136">
        <f>H791</f>
        <v>0</v>
      </c>
      <c r="I790" s="136">
        <f t="shared" ref="I790:L790" si="493">I791</f>
        <v>0</v>
      </c>
      <c r="J790" s="136">
        <f t="shared" si="493"/>
        <v>0</v>
      </c>
      <c r="K790" s="236">
        <f t="shared" si="493"/>
        <v>79000</v>
      </c>
      <c r="L790" s="222">
        <f t="shared" si="493"/>
        <v>0</v>
      </c>
    </row>
    <row r="791" spans="1:12" ht="25.5" x14ac:dyDescent="0.25">
      <c r="A791" s="126" t="s">
        <v>431</v>
      </c>
      <c r="B791" s="123" t="s">
        <v>36</v>
      </c>
      <c r="C791" s="123" t="s">
        <v>22</v>
      </c>
      <c r="D791" s="123" t="s">
        <v>21</v>
      </c>
      <c r="E791" s="123" t="s">
        <v>438</v>
      </c>
      <c r="F791" s="124"/>
      <c r="G791" s="136">
        <f t="shared" ref="G791:L791" si="494">G792</f>
        <v>79000</v>
      </c>
      <c r="H791" s="136">
        <f t="shared" si="494"/>
        <v>0</v>
      </c>
      <c r="I791" s="136">
        <f t="shared" si="494"/>
        <v>0</v>
      </c>
      <c r="J791" s="136">
        <f t="shared" si="494"/>
        <v>0</v>
      </c>
      <c r="K791" s="236">
        <f t="shared" si="494"/>
        <v>79000</v>
      </c>
      <c r="L791" s="222">
        <f t="shared" si="494"/>
        <v>0</v>
      </c>
    </row>
    <row r="792" spans="1:12" ht="25.5" x14ac:dyDescent="0.25">
      <c r="A792" s="126" t="s">
        <v>17</v>
      </c>
      <c r="B792" s="123" t="s">
        <v>36</v>
      </c>
      <c r="C792" s="123" t="s">
        <v>22</v>
      </c>
      <c r="D792" s="123" t="s">
        <v>21</v>
      </c>
      <c r="E792" s="123" t="s">
        <v>438</v>
      </c>
      <c r="F792" s="124">
        <v>200</v>
      </c>
      <c r="G792" s="136">
        <v>79000</v>
      </c>
      <c r="H792" s="136"/>
      <c r="I792" s="161"/>
      <c r="J792" s="124"/>
      <c r="K792" s="236">
        <f t="shared" si="484"/>
        <v>79000</v>
      </c>
      <c r="L792" s="222">
        <f t="shared" si="485"/>
        <v>0</v>
      </c>
    </row>
    <row r="793" spans="1:12" ht="38.25" x14ac:dyDescent="0.25">
      <c r="A793" s="126" t="s">
        <v>840</v>
      </c>
      <c r="B793" s="123" t="s">
        <v>36</v>
      </c>
      <c r="C793" s="123" t="s">
        <v>22</v>
      </c>
      <c r="D793" s="123" t="s">
        <v>21</v>
      </c>
      <c r="E793" s="123" t="s">
        <v>442</v>
      </c>
      <c r="F793" s="124"/>
      <c r="G793" s="136">
        <f>G794</f>
        <v>71000</v>
      </c>
      <c r="H793" s="136">
        <f>H794</f>
        <v>0</v>
      </c>
      <c r="I793" s="136">
        <f t="shared" ref="I793:L794" si="495">I794</f>
        <v>0</v>
      </c>
      <c r="J793" s="136">
        <f t="shared" si="495"/>
        <v>0</v>
      </c>
      <c r="K793" s="236">
        <f t="shared" si="495"/>
        <v>71000</v>
      </c>
      <c r="L793" s="222">
        <f t="shared" si="495"/>
        <v>0</v>
      </c>
    </row>
    <row r="794" spans="1:12" ht="25.5" x14ac:dyDescent="0.25">
      <c r="A794" s="126" t="s">
        <v>431</v>
      </c>
      <c r="B794" s="123" t="s">
        <v>36</v>
      </c>
      <c r="C794" s="123" t="s">
        <v>22</v>
      </c>
      <c r="D794" s="123" t="s">
        <v>21</v>
      </c>
      <c r="E794" s="123" t="s">
        <v>440</v>
      </c>
      <c r="F794" s="124"/>
      <c r="G794" s="136">
        <f>G795</f>
        <v>71000</v>
      </c>
      <c r="H794" s="136">
        <f>H795</f>
        <v>0</v>
      </c>
      <c r="I794" s="136">
        <f t="shared" si="495"/>
        <v>0</v>
      </c>
      <c r="J794" s="136">
        <f t="shared" si="495"/>
        <v>0</v>
      </c>
      <c r="K794" s="236">
        <f t="shared" si="495"/>
        <v>71000</v>
      </c>
      <c r="L794" s="222">
        <f t="shared" si="495"/>
        <v>0</v>
      </c>
    </row>
    <row r="795" spans="1:12" ht="25.5" x14ac:dyDescent="0.25">
      <c r="A795" s="126" t="s">
        <v>17</v>
      </c>
      <c r="B795" s="123" t="s">
        <v>36</v>
      </c>
      <c r="C795" s="123" t="s">
        <v>22</v>
      </c>
      <c r="D795" s="123" t="s">
        <v>21</v>
      </c>
      <c r="E795" s="123" t="s">
        <v>440</v>
      </c>
      <c r="F795" s="124">
        <v>200</v>
      </c>
      <c r="G795" s="136">
        <v>71000</v>
      </c>
      <c r="H795" s="161"/>
      <c r="I795" s="161"/>
      <c r="J795" s="124"/>
      <c r="K795" s="236">
        <f t="shared" si="484"/>
        <v>71000</v>
      </c>
      <c r="L795" s="222">
        <f t="shared" si="485"/>
        <v>0</v>
      </c>
    </row>
    <row r="796" spans="1:12" ht="25.5" x14ac:dyDescent="0.25">
      <c r="A796" s="126" t="s">
        <v>573</v>
      </c>
      <c r="B796" s="123" t="s">
        <v>36</v>
      </c>
      <c r="C796" s="123" t="s">
        <v>22</v>
      </c>
      <c r="D796" s="123" t="s">
        <v>21</v>
      </c>
      <c r="E796" s="123" t="s">
        <v>448</v>
      </c>
      <c r="F796" s="124"/>
      <c r="G796" s="136">
        <f>G797+G803</f>
        <v>358900</v>
      </c>
      <c r="H796" s="136">
        <f>H797+H803</f>
        <v>0</v>
      </c>
      <c r="I796" s="136">
        <f t="shared" ref="I796:L796" si="496">I797+I803</f>
        <v>0</v>
      </c>
      <c r="J796" s="136">
        <f t="shared" si="496"/>
        <v>0</v>
      </c>
      <c r="K796" s="236">
        <f t="shared" si="496"/>
        <v>358900</v>
      </c>
      <c r="L796" s="222">
        <f t="shared" si="496"/>
        <v>0</v>
      </c>
    </row>
    <row r="797" spans="1:12" ht="25.5" x14ac:dyDescent="0.25">
      <c r="A797" s="128" t="s">
        <v>450</v>
      </c>
      <c r="B797" s="81" t="s">
        <v>36</v>
      </c>
      <c r="C797" s="123" t="s">
        <v>22</v>
      </c>
      <c r="D797" s="123" t="s">
        <v>21</v>
      </c>
      <c r="E797" s="123" t="s">
        <v>449</v>
      </c>
      <c r="F797" s="124"/>
      <c r="G797" s="136">
        <f>G798+G801</f>
        <v>175400</v>
      </c>
      <c r="H797" s="136">
        <f>H798+H801</f>
        <v>0</v>
      </c>
      <c r="I797" s="136">
        <f t="shared" ref="I797:L797" si="497">I798+I801</f>
        <v>0</v>
      </c>
      <c r="J797" s="136">
        <f t="shared" si="497"/>
        <v>0</v>
      </c>
      <c r="K797" s="236">
        <f t="shared" si="497"/>
        <v>175400</v>
      </c>
      <c r="L797" s="222">
        <f t="shared" si="497"/>
        <v>0</v>
      </c>
    </row>
    <row r="798" spans="1:12" x14ac:dyDescent="0.25">
      <c r="A798" s="129" t="s">
        <v>451</v>
      </c>
      <c r="B798" s="81" t="s">
        <v>36</v>
      </c>
      <c r="C798" s="123" t="s">
        <v>22</v>
      </c>
      <c r="D798" s="123" t="s">
        <v>21</v>
      </c>
      <c r="E798" s="81" t="s">
        <v>456</v>
      </c>
      <c r="F798" s="130"/>
      <c r="G798" s="136">
        <f>SUM(G799:G800)</f>
        <v>156400</v>
      </c>
      <c r="H798" s="136">
        <f>SUM(H799:H800)</f>
        <v>0</v>
      </c>
      <c r="I798" s="136">
        <f t="shared" ref="I798:L798" si="498">SUM(I799:I800)</f>
        <v>0</v>
      </c>
      <c r="J798" s="136">
        <f t="shared" si="498"/>
        <v>0</v>
      </c>
      <c r="K798" s="236">
        <f t="shared" si="498"/>
        <v>156400</v>
      </c>
      <c r="L798" s="222">
        <f t="shared" si="498"/>
        <v>0</v>
      </c>
    </row>
    <row r="799" spans="1:12" ht="51" x14ac:dyDescent="0.25">
      <c r="A799" s="128" t="s">
        <v>12</v>
      </c>
      <c r="B799" s="81" t="s">
        <v>36</v>
      </c>
      <c r="C799" s="123" t="s">
        <v>22</v>
      </c>
      <c r="D799" s="123" t="s">
        <v>21</v>
      </c>
      <c r="E799" s="81" t="s">
        <v>456</v>
      </c>
      <c r="F799" s="130">
        <v>100</v>
      </c>
      <c r="G799" s="136">
        <v>75800</v>
      </c>
      <c r="H799" s="161"/>
      <c r="I799" s="161"/>
      <c r="J799" s="124"/>
      <c r="K799" s="236">
        <f t="shared" si="484"/>
        <v>75800</v>
      </c>
      <c r="L799" s="222">
        <f t="shared" si="485"/>
        <v>0</v>
      </c>
    </row>
    <row r="800" spans="1:12" ht="25.5" x14ac:dyDescent="0.25">
      <c r="A800" s="128" t="s">
        <v>17</v>
      </c>
      <c r="B800" s="81" t="s">
        <v>36</v>
      </c>
      <c r="C800" s="123" t="s">
        <v>22</v>
      </c>
      <c r="D800" s="123" t="s">
        <v>21</v>
      </c>
      <c r="E800" s="81" t="s">
        <v>456</v>
      </c>
      <c r="F800" s="130">
        <v>200</v>
      </c>
      <c r="G800" s="136">
        <v>80600</v>
      </c>
      <c r="H800" s="161"/>
      <c r="I800" s="161"/>
      <c r="J800" s="124"/>
      <c r="K800" s="236">
        <f t="shared" si="484"/>
        <v>80600</v>
      </c>
      <c r="L800" s="222">
        <f t="shared" si="485"/>
        <v>0</v>
      </c>
    </row>
    <row r="801" spans="1:12" ht="25.5" x14ac:dyDescent="0.25">
      <c r="A801" s="128" t="s">
        <v>452</v>
      </c>
      <c r="B801" s="81" t="s">
        <v>36</v>
      </c>
      <c r="C801" s="123" t="s">
        <v>22</v>
      </c>
      <c r="D801" s="123" t="s">
        <v>21</v>
      </c>
      <c r="E801" s="81" t="s">
        <v>457</v>
      </c>
      <c r="F801" s="130"/>
      <c r="G801" s="136">
        <f>SUM(G802:G802)</f>
        <v>19000</v>
      </c>
      <c r="H801" s="136">
        <f>SUM(H802:H802)</f>
        <v>0</v>
      </c>
      <c r="I801" s="136">
        <f t="shared" ref="I801:L801" si="499">SUM(I802:I802)</f>
        <v>0</v>
      </c>
      <c r="J801" s="136">
        <f t="shared" si="499"/>
        <v>0</v>
      </c>
      <c r="K801" s="236">
        <f t="shared" si="499"/>
        <v>19000</v>
      </c>
      <c r="L801" s="222">
        <f t="shared" si="499"/>
        <v>0</v>
      </c>
    </row>
    <row r="802" spans="1:12" ht="25.5" x14ac:dyDescent="0.25">
      <c r="A802" s="128" t="s">
        <v>17</v>
      </c>
      <c r="B802" s="81" t="s">
        <v>36</v>
      </c>
      <c r="C802" s="123" t="s">
        <v>22</v>
      </c>
      <c r="D802" s="123" t="s">
        <v>21</v>
      </c>
      <c r="E802" s="81" t="s">
        <v>457</v>
      </c>
      <c r="F802" s="130">
        <v>200</v>
      </c>
      <c r="G802" s="136">
        <v>19000</v>
      </c>
      <c r="H802" s="161"/>
      <c r="I802" s="161"/>
      <c r="J802" s="124"/>
      <c r="K802" s="236">
        <f t="shared" si="484"/>
        <v>19000</v>
      </c>
      <c r="L802" s="222">
        <f t="shared" si="485"/>
        <v>0</v>
      </c>
    </row>
    <row r="803" spans="1:12" ht="38.25" x14ac:dyDescent="0.25">
      <c r="A803" s="128" t="s">
        <v>454</v>
      </c>
      <c r="B803" s="81" t="s">
        <v>36</v>
      </c>
      <c r="C803" s="123" t="s">
        <v>22</v>
      </c>
      <c r="D803" s="123" t="s">
        <v>21</v>
      </c>
      <c r="E803" s="81" t="s">
        <v>460</v>
      </c>
      <c r="F803" s="130"/>
      <c r="G803" s="136">
        <f>G806+G804</f>
        <v>183500</v>
      </c>
      <c r="H803" s="136">
        <f t="shared" ref="H803:L803" si="500">H806+H804</f>
        <v>0</v>
      </c>
      <c r="I803" s="136">
        <f t="shared" si="500"/>
        <v>0</v>
      </c>
      <c r="J803" s="136">
        <f t="shared" si="500"/>
        <v>0</v>
      </c>
      <c r="K803" s="236">
        <f t="shared" si="500"/>
        <v>183500</v>
      </c>
      <c r="L803" s="222">
        <f t="shared" si="500"/>
        <v>0</v>
      </c>
    </row>
    <row r="804" spans="1:12" ht="38.25" x14ac:dyDescent="0.25">
      <c r="A804" s="126" t="s">
        <v>13</v>
      </c>
      <c r="B804" s="81" t="s">
        <v>36</v>
      </c>
      <c r="C804" s="123" t="s">
        <v>22</v>
      </c>
      <c r="D804" s="123" t="s">
        <v>21</v>
      </c>
      <c r="E804" s="81" t="s">
        <v>954</v>
      </c>
      <c r="F804" s="130"/>
      <c r="G804" s="136">
        <f>G805</f>
        <v>60900</v>
      </c>
      <c r="H804" s="136">
        <f t="shared" ref="H804:L804" si="501">H805</f>
        <v>0</v>
      </c>
      <c r="I804" s="136">
        <f t="shared" si="501"/>
        <v>0</v>
      </c>
      <c r="J804" s="136">
        <f t="shared" si="501"/>
        <v>0</v>
      </c>
      <c r="K804" s="236">
        <f t="shared" si="501"/>
        <v>60900</v>
      </c>
      <c r="L804" s="222">
        <f t="shared" si="501"/>
        <v>0</v>
      </c>
    </row>
    <row r="805" spans="1:12" ht="51" x14ac:dyDescent="0.25">
      <c r="A805" s="126" t="s">
        <v>12</v>
      </c>
      <c r="B805" s="81" t="s">
        <v>36</v>
      </c>
      <c r="C805" s="123" t="s">
        <v>22</v>
      </c>
      <c r="D805" s="123" t="s">
        <v>21</v>
      </c>
      <c r="E805" s="81" t="s">
        <v>954</v>
      </c>
      <c r="F805" s="130">
        <v>100</v>
      </c>
      <c r="G805" s="136">
        <v>60900</v>
      </c>
      <c r="H805" s="136"/>
      <c r="I805" s="136"/>
      <c r="J805" s="136"/>
      <c r="K805" s="236">
        <f>G805+I805</f>
        <v>60900</v>
      </c>
      <c r="L805" s="222">
        <f>H805+J805</f>
        <v>0</v>
      </c>
    </row>
    <row r="806" spans="1:12" x14ac:dyDescent="0.25">
      <c r="A806" s="128" t="s">
        <v>455</v>
      </c>
      <c r="B806" s="81" t="s">
        <v>36</v>
      </c>
      <c r="C806" s="123" t="s">
        <v>22</v>
      </c>
      <c r="D806" s="123" t="s">
        <v>21</v>
      </c>
      <c r="E806" s="81" t="s">
        <v>461</v>
      </c>
      <c r="F806" s="130"/>
      <c r="G806" s="136">
        <f>SUM(G807:G808)</f>
        <v>122600</v>
      </c>
      <c r="H806" s="136">
        <f t="shared" ref="H806:L806" si="502">SUM(H807:H808)</f>
        <v>0</v>
      </c>
      <c r="I806" s="136">
        <f t="shared" si="502"/>
        <v>0</v>
      </c>
      <c r="J806" s="136">
        <f t="shared" si="502"/>
        <v>0</v>
      </c>
      <c r="K806" s="236">
        <f t="shared" si="502"/>
        <v>122600</v>
      </c>
      <c r="L806" s="222">
        <f t="shared" si="502"/>
        <v>0</v>
      </c>
    </row>
    <row r="807" spans="1:12" ht="25.5" x14ac:dyDescent="0.25">
      <c r="A807" s="128" t="s">
        <v>17</v>
      </c>
      <c r="B807" s="81" t="s">
        <v>36</v>
      </c>
      <c r="C807" s="123" t="s">
        <v>22</v>
      </c>
      <c r="D807" s="123" t="s">
        <v>21</v>
      </c>
      <c r="E807" s="81" t="s">
        <v>461</v>
      </c>
      <c r="F807" s="130">
        <v>200</v>
      </c>
      <c r="G807" s="136">
        <v>117600</v>
      </c>
      <c r="H807" s="136"/>
      <c r="I807" s="136"/>
      <c r="J807" s="136"/>
      <c r="K807" s="236">
        <f t="shared" si="484"/>
        <v>117600</v>
      </c>
      <c r="L807" s="222">
        <f t="shared" si="485"/>
        <v>0</v>
      </c>
    </row>
    <row r="808" spans="1:12" x14ac:dyDescent="0.25">
      <c r="A808" s="128" t="s">
        <v>15</v>
      </c>
      <c r="B808" s="81" t="s">
        <v>36</v>
      </c>
      <c r="C808" s="123" t="s">
        <v>22</v>
      </c>
      <c r="D808" s="123" t="s">
        <v>21</v>
      </c>
      <c r="E808" s="81" t="s">
        <v>461</v>
      </c>
      <c r="F808" s="130">
        <v>800</v>
      </c>
      <c r="G808" s="136">
        <v>5000</v>
      </c>
      <c r="H808" s="136"/>
      <c r="I808" s="136"/>
      <c r="J808" s="136"/>
      <c r="K808" s="236">
        <f>G808+I808</f>
        <v>5000</v>
      </c>
      <c r="L808" s="222">
        <f>H808+J808</f>
        <v>0</v>
      </c>
    </row>
    <row r="809" spans="1:12" x14ac:dyDescent="0.25">
      <c r="A809" s="122" t="s">
        <v>8</v>
      </c>
      <c r="B809" s="81" t="s">
        <v>36</v>
      </c>
      <c r="C809" s="123" t="s">
        <v>22</v>
      </c>
      <c r="D809" s="123" t="s">
        <v>21</v>
      </c>
      <c r="E809" s="123" t="s">
        <v>415</v>
      </c>
      <c r="F809" s="130"/>
      <c r="G809" s="136">
        <f t="shared" ref="G809:L811" si="503">G810</f>
        <v>200835.4</v>
      </c>
      <c r="H809" s="136">
        <f t="shared" si="503"/>
        <v>0</v>
      </c>
      <c r="I809" s="136">
        <f t="shared" si="503"/>
        <v>18603</v>
      </c>
      <c r="J809" s="136">
        <f t="shared" si="503"/>
        <v>0</v>
      </c>
      <c r="K809" s="236">
        <f t="shared" si="503"/>
        <v>219438.4</v>
      </c>
      <c r="L809" s="222">
        <f t="shared" si="503"/>
        <v>0</v>
      </c>
    </row>
    <row r="810" spans="1:12" x14ac:dyDescent="0.25">
      <c r="A810" s="125" t="s">
        <v>38</v>
      </c>
      <c r="B810" s="81" t="s">
        <v>36</v>
      </c>
      <c r="C810" s="123" t="s">
        <v>22</v>
      </c>
      <c r="D810" s="123" t="s">
        <v>21</v>
      </c>
      <c r="E810" s="123" t="s">
        <v>832</v>
      </c>
      <c r="F810" s="130"/>
      <c r="G810" s="136">
        <f t="shared" si="503"/>
        <v>200835.4</v>
      </c>
      <c r="H810" s="136">
        <f t="shared" si="503"/>
        <v>0</v>
      </c>
      <c r="I810" s="136">
        <f t="shared" si="503"/>
        <v>18603</v>
      </c>
      <c r="J810" s="136">
        <f t="shared" si="503"/>
        <v>0</v>
      </c>
      <c r="K810" s="236">
        <f t="shared" si="503"/>
        <v>219438.4</v>
      </c>
      <c r="L810" s="222">
        <f t="shared" si="503"/>
        <v>0</v>
      </c>
    </row>
    <row r="811" spans="1:12" ht="25.5" x14ac:dyDescent="0.25">
      <c r="A811" s="128" t="s">
        <v>118</v>
      </c>
      <c r="B811" s="124">
        <v>732</v>
      </c>
      <c r="C811" s="123" t="s">
        <v>22</v>
      </c>
      <c r="D811" s="123" t="s">
        <v>21</v>
      </c>
      <c r="E811" s="123" t="s">
        <v>895</v>
      </c>
      <c r="F811" s="124"/>
      <c r="G811" s="136">
        <f t="shared" si="503"/>
        <v>200835.4</v>
      </c>
      <c r="H811" s="136">
        <f t="shared" si="503"/>
        <v>0</v>
      </c>
      <c r="I811" s="136">
        <f t="shared" si="503"/>
        <v>18603</v>
      </c>
      <c r="J811" s="136">
        <f t="shared" si="503"/>
        <v>0</v>
      </c>
      <c r="K811" s="236">
        <f t="shared" si="503"/>
        <v>219438.4</v>
      </c>
      <c r="L811" s="222">
        <f t="shared" si="503"/>
        <v>0</v>
      </c>
    </row>
    <row r="812" spans="1:12" x14ac:dyDescent="0.25">
      <c r="A812" s="126" t="s">
        <v>15</v>
      </c>
      <c r="B812" s="124">
        <v>732</v>
      </c>
      <c r="C812" s="123" t="s">
        <v>22</v>
      </c>
      <c r="D812" s="123" t="s">
        <v>21</v>
      </c>
      <c r="E812" s="123" t="s">
        <v>895</v>
      </c>
      <c r="F812" s="124">
        <v>800</v>
      </c>
      <c r="G812" s="136">
        <v>200835.4</v>
      </c>
      <c r="H812" s="136"/>
      <c r="I812" s="136">
        <v>18603</v>
      </c>
      <c r="J812" s="136"/>
      <c r="K812" s="236">
        <f t="shared" si="484"/>
        <v>219438.4</v>
      </c>
      <c r="L812" s="222">
        <f t="shared" si="485"/>
        <v>0</v>
      </c>
    </row>
    <row r="813" spans="1:12" x14ac:dyDescent="0.25">
      <c r="A813" s="122" t="s">
        <v>35</v>
      </c>
      <c r="B813" s="123" t="s">
        <v>31</v>
      </c>
      <c r="C813" s="123"/>
      <c r="D813" s="123"/>
      <c r="E813" s="123"/>
      <c r="F813" s="123"/>
      <c r="G813" s="136">
        <f>G814</f>
        <v>3225255</v>
      </c>
      <c r="H813" s="161">
        <f t="shared" ref="H813:L813" si="504">H814</f>
        <v>0</v>
      </c>
      <c r="I813" s="161">
        <f t="shared" si="504"/>
        <v>0</v>
      </c>
      <c r="J813" s="161">
        <f t="shared" si="504"/>
        <v>0</v>
      </c>
      <c r="K813" s="236">
        <f t="shared" si="504"/>
        <v>3225255</v>
      </c>
      <c r="L813" s="222">
        <f t="shared" si="504"/>
        <v>0</v>
      </c>
    </row>
    <row r="814" spans="1:12" x14ac:dyDescent="0.25">
      <c r="A814" s="141" t="s">
        <v>29</v>
      </c>
      <c r="B814" s="123" t="s">
        <v>31</v>
      </c>
      <c r="C814" s="123" t="s">
        <v>22</v>
      </c>
      <c r="D814" s="123"/>
      <c r="E814" s="123"/>
      <c r="F814" s="123"/>
      <c r="G814" s="136">
        <f t="shared" ref="G814:L814" si="505">G815+G828</f>
        <v>3225255</v>
      </c>
      <c r="H814" s="161">
        <f t="shared" si="505"/>
        <v>0</v>
      </c>
      <c r="I814" s="161">
        <f t="shared" si="505"/>
        <v>0</v>
      </c>
      <c r="J814" s="161">
        <f t="shared" si="505"/>
        <v>0</v>
      </c>
      <c r="K814" s="236">
        <f t="shared" si="505"/>
        <v>3225255</v>
      </c>
      <c r="L814" s="222">
        <f t="shared" si="505"/>
        <v>0</v>
      </c>
    </row>
    <row r="815" spans="1:12" ht="25.5" x14ac:dyDescent="0.25">
      <c r="A815" s="127" t="s">
        <v>34</v>
      </c>
      <c r="B815" s="123" t="s">
        <v>31</v>
      </c>
      <c r="C815" s="123" t="s">
        <v>22</v>
      </c>
      <c r="D815" s="123" t="s">
        <v>32</v>
      </c>
      <c r="E815" s="123"/>
      <c r="F815" s="123"/>
      <c r="G815" s="136">
        <f t="shared" ref="G815:L816" si="506">G816</f>
        <v>2621255</v>
      </c>
      <c r="H815" s="161">
        <f t="shared" si="506"/>
        <v>0</v>
      </c>
      <c r="I815" s="161">
        <f t="shared" si="506"/>
        <v>0</v>
      </c>
      <c r="J815" s="161">
        <f t="shared" si="506"/>
        <v>0</v>
      </c>
      <c r="K815" s="236">
        <f t="shared" si="506"/>
        <v>2621255</v>
      </c>
      <c r="L815" s="222">
        <f t="shared" si="506"/>
        <v>0</v>
      </c>
    </row>
    <row r="816" spans="1:12" x14ac:dyDescent="0.25">
      <c r="A816" s="122" t="s">
        <v>8</v>
      </c>
      <c r="B816" s="123" t="s">
        <v>31</v>
      </c>
      <c r="C816" s="123" t="s">
        <v>22</v>
      </c>
      <c r="D816" s="123" t="s">
        <v>32</v>
      </c>
      <c r="E816" s="123" t="s">
        <v>415</v>
      </c>
      <c r="F816" s="123"/>
      <c r="G816" s="136">
        <f t="shared" si="506"/>
        <v>2621255</v>
      </c>
      <c r="H816" s="161">
        <f t="shared" si="506"/>
        <v>0</v>
      </c>
      <c r="I816" s="161">
        <f t="shared" si="506"/>
        <v>0</v>
      </c>
      <c r="J816" s="161">
        <f t="shared" si="506"/>
        <v>0</v>
      </c>
      <c r="K816" s="236">
        <f t="shared" si="506"/>
        <v>2621255</v>
      </c>
      <c r="L816" s="222">
        <f t="shared" si="506"/>
        <v>0</v>
      </c>
    </row>
    <row r="817" spans="1:12" ht="25.5" x14ac:dyDescent="0.25">
      <c r="A817" s="27" t="s">
        <v>33</v>
      </c>
      <c r="B817" s="123" t="s">
        <v>31</v>
      </c>
      <c r="C817" s="123" t="s">
        <v>22</v>
      </c>
      <c r="D817" s="123" t="s">
        <v>32</v>
      </c>
      <c r="E817" s="123" t="s">
        <v>841</v>
      </c>
      <c r="F817" s="123"/>
      <c r="G817" s="136">
        <f t="shared" ref="G817:L817" si="507">G820+G822+G826+G818</f>
        <v>2621255</v>
      </c>
      <c r="H817" s="136">
        <f t="shared" si="507"/>
        <v>0</v>
      </c>
      <c r="I817" s="136">
        <f t="shared" si="507"/>
        <v>0</v>
      </c>
      <c r="J817" s="136">
        <f t="shared" si="507"/>
        <v>0</v>
      </c>
      <c r="K817" s="236">
        <f t="shared" si="507"/>
        <v>2621255</v>
      </c>
      <c r="L817" s="222">
        <f t="shared" si="507"/>
        <v>0</v>
      </c>
    </row>
    <row r="818" spans="1:12" ht="25.5" x14ac:dyDescent="0.25">
      <c r="A818" s="27" t="s">
        <v>305</v>
      </c>
      <c r="B818" s="123" t="s">
        <v>31</v>
      </c>
      <c r="C818" s="123" t="s">
        <v>22</v>
      </c>
      <c r="D818" s="123" t="s">
        <v>32</v>
      </c>
      <c r="E818" s="123" t="s">
        <v>842</v>
      </c>
      <c r="F818" s="123"/>
      <c r="G818" s="136">
        <f>G819</f>
        <v>1418739</v>
      </c>
      <c r="H818" s="161">
        <f>H819</f>
        <v>0</v>
      </c>
      <c r="I818" s="161">
        <f t="shared" ref="I818:L818" si="508">I819</f>
        <v>0</v>
      </c>
      <c r="J818" s="161">
        <f t="shared" si="508"/>
        <v>0</v>
      </c>
      <c r="K818" s="236">
        <f t="shared" si="508"/>
        <v>1418739</v>
      </c>
      <c r="L818" s="222">
        <f t="shared" si="508"/>
        <v>0</v>
      </c>
    </row>
    <row r="819" spans="1:12" ht="51" x14ac:dyDescent="0.25">
      <c r="A819" s="126" t="s">
        <v>12</v>
      </c>
      <c r="B819" s="123" t="s">
        <v>31</v>
      </c>
      <c r="C819" s="123" t="s">
        <v>22</v>
      </c>
      <c r="D819" s="123" t="s">
        <v>32</v>
      </c>
      <c r="E819" s="123" t="s">
        <v>842</v>
      </c>
      <c r="F819" s="123" t="s">
        <v>18</v>
      </c>
      <c r="G819" s="136">
        <v>1418739</v>
      </c>
      <c r="H819" s="161"/>
      <c r="I819" s="161"/>
      <c r="J819" s="124"/>
      <c r="K819" s="236">
        <f t="shared" si="484"/>
        <v>1418739</v>
      </c>
      <c r="L819" s="222">
        <f t="shared" si="485"/>
        <v>0</v>
      </c>
    </row>
    <row r="820" spans="1:12" ht="25.5" x14ac:dyDescent="0.25">
      <c r="A820" s="126" t="s">
        <v>26</v>
      </c>
      <c r="B820" s="123" t="s">
        <v>31</v>
      </c>
      <c r="C820" s="123" t="s">
        <v>22</v>
      </c>
      <c r="D820" s="123" t="s">
        <v>32</v>
      </c>
      <c r="E820" s="123" t="s">
        <v>843</v>
      </c>
      <c r="F820" s="124"/>
      <c r="G820" s="136">
        <f>G821</f>
        <v>1122616</v>
      </c>
      <c r="H820" s="161">
        <f>H821</f>
        <v>0</v>
      </c>
      <c r="I820" s="161">
        <f t="shared" ref="I820:J820" si="509">I821</f>
        <v>0</v>
      </c>
      <c r="J820" s="136">
        <f t="shared" si="509"/>
        <v>0</v>
      </c>
      <c r="K820" s="236">
        <f t="shared" si="484"/>
        <v>1122616</v>
      </c>
      <c r="L820" s="222">
        <f t="shared" si="485"/>
        <v>0</v>
      </c>
    </row>
    <row r="821" spans="1:12" ht="51" x14ac:dyDescent="0.25">
      <c r="A821" s="126" t="s">
        <v>12</v>
      </c>
      <c r="B821" s="123" t="s">
        <v>31</v>
      </c>
      <c r="C821" s="123" t="s">
        <v>22</v>
      </c>
      <c r="D821" s="123" t="s">
        <v>32</v>
      </c>
      <c r="E821" s="123" t="s">
        <v>843</v>
      </c>
      <c r="F821" s="124">
        <v>100</v>
      </c>
      <c r="G821" s="136">
        <v>1122616</v>
      </c>
      <c r="H821" s="161"/>
      <c r="I821" s="161"/>
      <c r="J821" s="124"/>
      <c r="K821" s="236">
        <f t="shared" si="484"/>
        <v>1122616</v>
      </c>
      <c r="L821" s="222">
        <f t="shared" si="485"/>
        <v>0</v>
      </c>
    </row>
    <row r="822" spans="1:12" x14ac:dyDescent="0.25">
      <c r="A822" s="27" t="s">
        <v>23</v>
      </c>
      <c r="B822" s="123" t="s">
        <v>31</v>
      </c>
      <c r="C822" s="123" t="s">
        <v>22</v>
      </c>
      <c r="D822" s="123" t="s">
        <v>32</v>
      </c>
      <c r="E822" s="123" t="s">
        <v>845</v>
      </c>
      <c r="F822" s="124"/>
      <c r="G822" s="136">
        <f>SUM(G823:G825)</f>
        <v>29900</v>
      </c>
      <c r="H822" s="186">
        <f t="shared" ref="H822:L822" si="510">SUM(H823:H825)</f>
        <v>0</v>
      </c>
      <c r="I822" s="186">
        <f t="shared" si="510"/>
        <v>0</v>
      </c>
      <c r="J822" s="186">
        <f t="shared" si="510"/>
        <v>0</v>
      </c>
      <c r="K822" s="236">
        <f t="shared" si="510"/>
        <v>29900</v>
      </c>
      <c r="L822" s="222">
        <f t="shared" si="510"/>
        <v>0</v>
      </c>
    </row>
    <row r="823" spans="1:12" ht="51" x14ac:dyDescent="0.25">
      <c r="A823" s="126" t="s">
        <v>12</v>
      </c>
      <c r="B823" s="123" t="s">
        <v>31</v>
      </c>
      <c r="C823" s="123" t="s">
        <v>22</v>
      </c>
      <c r="D823" s="123" t="s">
        <v>32</v>
      </c>
      <c r="E823" s="123" t="s">
        <v>845</v>
      </c>
      <c r="F823" s="124">
        <v>100</v>
      </c>
      <c r="G823" s="136"/>
      <c r="H823" s="161"/>
      <c r="I823" s="161"/>
      <c r="J823" s="124"/>
      <c r="K823" s="236">
        <f t="shared" si="484"/>
        <v>0</v>
      </c>
      <c r="L823" s="222">
        <f t="shared" si="485"/>
        <v>0</v>
      </c>
    </row>
    <row r="824" spans="1:12" ht="25.5" x14ac:dyDescent="0.25">
      <c r="A824" s="126" t="s">
        <v>17</v>
      </c>
      <c r="B824" s="123" t="s">
        <v>31</v>
      </c>
      <c r="C824" s="123" t="s">
        <v>22</v>
      </c>
      <c r="D824" s="123" t="s">
        <v>32</v>
      </c>
      <c r="E824" s="123" t="s">
        <v>845</v>
      </c>
      <c r="F824" s="123" t="s">
        <v>16</v>
      </c>
      <c r="G824" s="136">
        <v>15000</v>
      </c>
      <c r="H824" s="161"/>
      <c r="I824" s="161"/>
      <c r="J824" s="124"/>
      <c r="K824" s="236">
        <f t="shared" si="484"/>
        <v>15000</v>
      </c>
      <c r="L824" s="222">
        <f t="shared" si="485"/>
        <v>0</v>
      </c>
    </row>
    <row r="825" spans="1:12" x14ac:dyDescent="0.25">
      <c r="A825" s="126" t="s">
        <v>15</v>
      </c>
      <c r="B825" s="123" t="s">
        <v>31</v>
      </c>
      <c r="C825" s="123" t="s">
        <v>22</v>
      </c>
      <c r="D825" s="123" t="s">
        <v>32</v>
      </c>
      <c r="E825" s="123" t="s">
        <v>845</v>
      </c>
      <c r="F825" s="123" t="s">
        <v>14</v>
      </c>
      <c r="G825" s="186">
        <v>14900</v>
      </c>
      <c r="H825" s="187"/>
      <c r="I825" s="187"/>
      <c r="J825" s="185"/>
      <c r="K825" s="236">
        <f t="shared" ref="K825" si="511">G825+I825</f>
        <v>14900</v>
      </c>
      <c r="L825" s="222">
        <f t="shared" ref="L825" si="512">H825+J825</f>
        <v>0</v>
      </c>
    </row>
    <row r="826" spans="1:12" ht="38.25" x14ac:dyDescent="0.25">
      <c r="A826" s="126" t="s">
        <v>13</v>
      </c>
      <c r="B826" s="123" t="s">
        <v>31</v>
      </c>
      <c r="C826" s="123" t="s">
        <v>22</v>
      </c>
      <c r="D826" s="123" t="s">
        <v>32</v>
      </c>
      <c r="E826" s="123" t="s">
        <v>844</v>
      </c>
      <c r="F826" s="124"/>
      <c r="G826" s="136">
        <f>G827</f>
        <v>50000</v>
      </c>
      <c r="H826" s="161">
        <f>H827</f>
        <v>0</v>
      </c>
      <c r="I826" s="161">
        <f t="shared" ref="I826:J826" si="513">I827</f>
        <v>0</v>
      </c>
      <c r="J826" s="136">
        <f t="shared" si="513"/>
        <v>0</v>
      </c>
      <c r="K826" s="236">
        <f t="shared" si="484"/>
        <v>50000</v>
      </c>
      <c r="L826" s="222">
        <f t="shared" si="485"/>
        <v>0</v>
      </c>
    </row>
    <row r="827" spans="1:12" ht="51" x14ac:dyDescent="0.25">
      <c r="A827" s="126" t="s">
        <v>12</v>
      </c>
      <c r="B827" s="123" t="s">
        <v>31</v>
      </c>
      <c r="C827" s="123" t="s">
        <v>22</v>
      </c>
      <c r="D827" s="123" t="s">
        <v>32</v>
      </c>
      <c r="E827" s="123" t="s">
        <v>844</v>
      </c>
      <c r="F827" s="124">
        <v>100</v>
      </c>
      <c r="G827" s="136">
        <v>50000</v>
      </c>
      <c r="H827" s="161"/>
      <c r="I827" s="161"/>
      <c r="J827" s="124"/>
      <c r="K827" s="236">
        <f t="shared" si="484"/>
        <v>50000</v>
      </c>
      <c r="L827" s="222">
        <f t="shared" si="485"/>
        <v>0</v>
      </c>
    </row>
    <row r="828" spans="1:12" x14ac:dyDescent="0.25">
      <c r="A828" s="127" t="s">
        <v>25</v>
      </c>
      <c r="B828" s="123" t="s">
        <v>31</v>
      </c>
      <c r="C828" s="123" t="s">
        <v>22</v>
      </c>
      <c r="D828" s="123" t="s">
        <v>21</v>
      </c>
      <c r="E828" s="123"/>
      <c r="F828" s="124"/>
      <c r="G828" s="136">
        <f>G829</f>
        <v>604000</v>
      </c>
      <c r="H828" s="161">
        <f>H829</f>
        <v>0</v>
      </c>
      <c r="I828" s="161">
        <f t="shared" ref="I828:L828" si="514">I829</f>
        <v>0</v>
      </c>
      <c r="J828" s="161">
        <f t="shared" si="514"/>
        <v>0</v>
      </c>
      <c r="K828" s="236">
        <f t="shared" si="514"/>
        <v>604000</v>
      </c>
      <c r="L828" s="222">
        <f t="shared" si="514"/>
        <v>0</v>
      </c>
    </row>
    <row r="829" spans="1:12" ht="25.5" x14ac:dyDescent="0.25">
      <c r="A829" s="126" t="s">
        <v>446</v>
      </c>
      <c r="B829" s="123" t="s">
        <v>31</v>
      </c>
      <c r="C829" s="123" t="s">
        <v>22</v>
      </c>
      <c r="D829" s="123" t="s">
        <v>21</v>
      </c>
      <c r="E829" s="123" t="s">
        <v>435</v>
      </c>
      <c r="F829" s="124"/>
      <c r="G829" s="136">
        <f>G830+G837</f>
        <v>604000</v>
      </c>
      <c r="H829" s="161">
        <f>H830+H837</f>
        <v>0</v>
      </c>
      <c r="I829" s="161">
        <f t="shared" ref="I829:L829" si="515">I830+I837</f>
        <v>0</v>
      </c>
      <c r="J829" s="161">
        <f t="shared" si="515"/>
        <v>0</v>
      </c>
      <c r="K829" s="236">
        <f t="shared" si="515"/>
        <v>604000</v>
      </c>
      <c r="L829" s="222">
        <f t="shared" si="515"/>
        <v>0</v>
      </c>
    </row>
    <row r="830" spans="1:12" ht="25.5" x14ac:dyDescent="0.25">
      <c r="A830" s="126" t="s">
        <v>618</v>
      </c>
      <c r="B830" s="123" t="s">
        <v>31</v>
      </c>
      <c r="C830" s="123" t="s">
        <v>22</v>
      </c>
      <c r="D830" s="123" t="s">
        <v>21</v>
      </c>
      <c r="E830" s="123" t="s">
        <v>436</v>
      </c>
      <c r="F830" s="124"/>
      <c r="G830" s="136">
        <f>G831+G834</f>
        <v>150000</v>
      </c>
      <c r="H830" s="136">
        <f>H831+H834</f>
        <v>0</v>
      </c>
      <c r="I830" s="136">
        <f t="shared" ref="I830:L830" si="516">I831+I834</f>
        <v>0</v>
      </c>
      <c r="J830" s="136">
        <f t="shared" si="516"/>
        <v>0</v>
      </c>
      <c r="K830" s="236">
        <f t="shared" si="516"/>
        <v>150000</v>
      </c>
      <c r="L830" s="222">
        <f t="shared" si="516"/>
        <v>0</v>
      </c>
    </row>
    <row r="831" spans="1:12" ht="51" x14ac:dyDescent="0.25">
      <c r="A831" s="126" t="s">
        <v>698</v>
      </c>
      <c r="B831" s="123" t="s">
        <v>31</v>
      </c>
      <c r="C831" s="123" t="s">
        <v>22</v>
      </c>
      <c r="D831" s="123" t="s">
        <v>21</v>
      </c>
      <c r="E831" s="123" t="s">
        <v>437</v>
      </c>
      <c r="F831" s="124"/>
      <c r="G831" s="136">
        <f>G832</f>
        <v>150000</v>
      </c>
      <c r="H831" s="136">
        <f>H832</f>
        <v>0</v>
      </c>
      <c r="I831" s="136">
        <f t="shared" ref="I831:L831" si="517">I832</f>
        <v>0</v>
      </c>
      <c r="J831" s="136">
        <f t="shared" si="517"/>
        <v>0</v>
      </c>
      <c r="K831" s="236">
        <f t="shared" si="517"/>
        <v>150000</v>
      </c>
      <c r="L831" s="222">
        <f t="shared" si="517"/>
        <v>0</v>
      </c>
    </row>
    <row r="832" spans="1:12" ht="25.5" x14ac:dyDescent="0.25">
      <c r="A832" s="126" t="s">
        <v>431</v>
      </c>
      <c r="B832" s="123" t="s">
        <v>31</v>
      </c>
      <c r="C832" s="123" t="s">
        <v>22</v>
      </c>
      <c r="D832" s="123" t="s">
        <v>21</v>
      </c>
      <c r="E832" s="123" t="s">
        <v>438</v>
      </c>
      <c r="F832" s="124"/>
      <c r="G832" s="136">
        <f t="shared" ref="G832:L832" si="518">G833</f>
        <v>150000</v>
      </c>
      <c r="H832" s="161">
        <f t="shared" si="518"/>
        <v>0</v>
      </c>
      <c r="I832" s="161">
        <f t="shared" si="518"/>
        <v>0</v>
      </c>
      <c r="J832" s="161">
        <f t="shared" si="518"/>
        <v>0</v>
      </c>
      <c r="K832" s="236">
        <f t="shared" si="518"/>
        <v>150000</v>
      </c>
      <c r="L832" s="222">
        <f t="shared" si="518"/>
        <v>0</v>
      </c>
    </row>
    <row r="833" spans="1:12" ht="25.5" x14ac:dyDescent="0.25">
      <c r="A833" s="126" t="s">
        <v>17</v>
      </c>
      <c r="B833" s="123" t="s">
        <v>31</v>
      </c>
      <c r="C833" s="123" t="s">
        <v>22</v>
      </c>
      <c r="D833" s="123" t="s">
        <v>21</v>
      </c>
      <c r="E833" s="123" t="s">
        <v>438</v>
      </c>
      <c r="F833" s="124">
        <v>200</v>
      </c>
      <c r="G833" s="136">
        <v>150000</v>
      </c>
      <c r="H833" s="161"/>
      <c r="I833" s="161"/>
      <c r="J833" s="124"/>
      <c r="K833" s="236">
        <f t="shared" si="484"/>
        <v>150000</v>
      </c>
      <c r="L833" s="222">
        <f t="shared" si="485"/>
        <v>0</v>
      </c>
    </row>
    <row r="834" spans="1:12" ht="25.5" x14ac:dyDescent="0.25">
      <c r="A834" s="126" t="s">
        <v>731</v>
      </c>
      <c r="B834" s="123" t="s">
        <v>31</v>
      </c>
      <c r="C834" s="123" t="s">
        <v>22</v>
      </c>
      <c r="D834" s="123" t="s">
        <v>21</v>
      </c>
      <c r="E834" s="123" t="s">
        <v>570</v>
      </c>
      <c r="F834" s="124"/>
      <c r="G834" s="136">
        <f>G835</f>
        <v>0</v>
      </c>
      <c r="H834" s="136">
        <f>H835</f>
        <v>0</v>
      </c>
      <c r="I834" s="136">
        <f t="shared" ref="I834:L835" si="519">I835</f>
        <v>0</v>
      </c>
      <c r="J834" s="136">
        <f t="shared" si="519"/>
        <v>0</v>
      </c>
      <c r="K834" s="236">
        <f t="shared" si="519"/>
        <v>0</v>
      </c>
      <c r="L834" s="222">
        <f t="shared" si="519"/>
        <v>0</v>
      </c>
    </row>
    <row r="835" spans="1:12" ht="25.5" x14ac:dyDescent="0.25">
      <c r="A835" s="126" t="s">
        <v>431</v>
      </c>
      <c r="B835" s="123" t="s">
        <v>31</v>
      </c>
      <c r="C835" s="123" t="s">
        <v>22</v>
      </c>
      <c r="D835" s="123" t="s">
        <v>21</v>
      </c>
      <c r="E835" s="123" t="s">
        <v>441</v>
      </c>
      <c r="F835" s="124"/>
      <c r="G835" s="136">
        <f>G836</f>
        <v>0</v>
      </c>
      <c r="H835" s="136">
        <f>H836</f>
        <v>0</v>
      </c>
      <c r="I835" s="136">
        <f t="shared" si="519"/>
        <v>0</v>
      </c>
      <c r="J835" s="136">
        <f t="shared" si="519"/>
        <v>0</v>
      </c>
      <c r="K835" s="236">
        <f t="shared" si="519"/>
        <v>0</v>
      </c>
      <c r="L835" s="222">
        <f t="shared" si="519"/>
        <v>0</v>
      </c>
    </row>
    <row r="836" spans="1:12" ht="25.5" x14ac:dyDescent="0.25">
      <c r="A836" s="126" t="s">
        <v>17</v>
      </c>
      <c r="B836" s="123" t="s">
        <v>31</v>
      </c>
      <c r="C836" s="123" t="s">
        <v>22</v>
      </c>
      <c r="D836" s="123" t="s">
        <v>21</v>
      </c>
      <c r="E836" s="123" t="s">
        <v>441</v>
      </c>
      <c r="F836" s="124">
        <v>200</v>
      </c>
      <c r="G836" s="136"/>
      <c r="H836" s="161"/>
      <c r="I836" s="161"/>
      <c r="J836" s="124"/>
      <c r="K836" s="236">
        <f t="shared" si="484"/>
        <v>0</v>
      </c>
      <c r="L836" s="222">
        <f t="shared" si="485"/>
        <v>0</v>
      </c>
    </row>
    <row r="837" spans="1:12" ht="25.5" x14ac:dyDescent="0.25">
      <c r="A837" s="126" t="s">
        <v>645</v>
      </c>
      <c r="B837" s="123" t="s">
        <v>31</v>
      </c>
      <c r="C837" s="123" t="s">
        <v>22</v>
      </c>
      <c r="D837" s="123" t="s">
        <v>21</v>
      </c>
      <c r="E837" s="123" t="s">
        <v>448</v>
      </c>
      <c r="F837" s="124"/>
      <c r="G837" s="136">
        <f>G838+G845+G849</f>
        <v>454000</v>
      </c>
      <c r="H837" s="136">
        <f>H838+H845+H849</f>
        <v>0</v>
      </c>
      <c r="I837" s="136">
        <f t="shared" ref="I837:L837" si="520">I838+I845+I849</f>
        <v>0</v>
      </c>
      <c r="J837" s="136">
        <f t="shared" si="520"/>
        <v>0</v>
      </c>
      <c r="K837" s="236">
        <f t="shared" si="520"/>
        <v>454000</v>
      </c>
      <c r="L837" s="222">
        <f t="shared" si="520"/>
        <v>0</v>
      </c>
    </row>
    <row r="838" spans="1:12" ht="25.5" x14ac:dyDescent="0.25">
      <c r="A838" s="128" t="s">
        <v>450</v>
      </c>
      <c r="B838" s="123" t="s">
        <v>31</v>
      </c>
      <c r="C838" s="123" t="s">
        <v>22</v>
      </c>
      <c r="D838" s="123" t="s">
        <v>21</v>
      </c>
      <c r="E838" s="123" t="s">
        <v>449</v>
      </c>
      <c r="F838" s="124"/>
      <c r="G838" s="73">
        <f>G839+G842</f>
        <v>313000</v>
      </c>
      <c r="H838" s="73">
        <f>H839+H842</f>
        <v>0</v>
      </c>
      <c r="I838" s="73">
        <f t="shared" ref="I838:L838" si="521">I839+I842</f>
        <v>-20000</v>
      </c>
      <c r="J838" s="73">
        <f t="shared" si="521"/>
        <v>0</v>
      </c>
      <c r="K838" s="73">
        <f t="shared" si="521"/>
        <v>293000</v>
      </c>
      <c r="L838" s="73">
        <f t="shared" si="521"/>
        <v>0</v>
      </c>
    </row>
    <row r="839" spans="1:12" x14ac:dyDescent="0.25">
      <c r="A839" s="129" t="s">
        <v>451</v>
      </c>
      <c r="B839" s="123" t="s">
        <v>31</v>
      </c>
      <c r="C839" s="123" t="s">
        <v>22</v>
      </c>
      <c r="D839" s="123" t="s">
        <v>21</v>
      </c>
      <c r="E839" s="81" t="s">
        <v>456</v>
      </c>
      <c r="F839" s="130"/>
      <c r="G839" s="73">
        <f>SUM(G840:G841)</f>
        <v>163000</v>
      </c>
      <c r="H839" s="73">
        <f>SUM(H840:H841)</f>
        <v>0</v>
      </c>
      <c r="I839" s="73">
        <f t="shared" ref="I839:L839" si="522">SUM(I840:I841)</f>
        <v>0</v>
      </c>
      <c r="J839" s="73">
        <f t="shared" si="522"/>
        <v>0</v>
      </c>
      <c r="K839" s="73">
        <f t="shared" si="522"/>
        <v>163000</v>
      </c>
      <c r="L839" s="73">
        <f t="shared" si="522"/>
        <v>0</v>
      </c>
    </row>
    <row r="840" spans="1:12" ht="51" x14ac:dyDescent="0.25">
      <c r="A840" s="128" t="s">
        <v>12</v>
      </c>
      <c r="B840" s="123" t="s">
        <v>31</v>
      </c>
      <c r="C840" s="123" t="s">
        <v>22</v>
      </c>
      <c r="D840" s="123" t="s">
        <v>21</v>
      </c>
      <c r="E840" s="81" t="s">
        <v>456</v>
      </c>
      <c r="F840" s="130">
        <v>100</v>
      </c>
      <c r="G840" s="73">
        <v>70500</v>
      </c>
      <c r="H840" s="161"/>
      <c r="I840" s="161"/>
      <c r="J840" s="124"/>
      <c r="K840" s="236">
        <f t="shared" si="484"/>
        <v>70500</v>
      </c>
      <c r="L840" s="222">
        <f t="shared" si="485"/>
        <v>0</v>
      </c>
    </row>
    <row r="841" spans="1:12" ht="25.5" x14ac:dyDescent="0.25">
      <c r="A841" s="128" t="s">
        <v>17</v>
      </c>
      <c r="B841" s="123" t="s">
        <v>31</v>
      </c>
      <c r="C841" s="123" t="s">
        <v>22</v>
      </c>
      <c r="D841" s="123" t="s">
        <v>21</v>
      </c>
      <c r="E841" s="81" t="s">
        <v>456</v>
      </c>
      <c r="F841" s="130">
        <v>200</v>
      </c>
      <c r="G841" s="73">
        <v>92500</v>
      </c>
      <c r="H841" s="161"/>
      <c r="I841" s="161"/>
      <c r="J841" s="124"/>
      <c r="K841" s="236">
        <f t="shared" si="484"/>
        <v>92500</v>
      </c>
      <c r="L841" s="222">
        <f t="shared" si="485"/>
        <v>0</v>
      </c>
    </row>
    <row r="842" spans="1:12" ht="25.5" x14ac:dyDescent="0.25">
      <c r="A842" s="128" t="s">
        <v>452</v>
      </c>
      <c r="B842" s="123" t="s">
        <v>31</v>
      </c>
      <c r="C842" s="123" t="s">
        <v>22</v>
      </c>
      <c r="D842" s="123" t="s">
        <v>21</v>
      </c>
      <c r="E842" s="81" t="s">
        <v>457</v>
      </c>
      <c r="F842" s="130"/>
      <c r="G842" s="73">
        <f>SUM(G843:G844)</f>
        <v>150000</v>
      </c>
      <c r="H842" s="73">
        <f>SUM(H843:H844)</f>
        <v>0</v>
      </c>
      <c r="I842" s="73">
        <f t="shared" ref="I842:L842" si="523">SUM(I843:I844)</f>
        <v>-20000</v>
      </c>
      <c r="J842" s="73">
        <f t="shared" si="523"/>
        <v>0</v>
      </c>
      <c r="K842" s="73">
        <f t="shared" si="523"/>
        <v>130000</v>
      </c>
      <c r="L842" s="73">
        <f t="shared" si="523"/>
        <v>0</v>
      </c>
    </row>
    <row r="843" spans="1:12" ht="51" x14ac:dyDescent="0.25">
      <c r="A843" s="128" t="s">
        <v>12</v>
      </c>
      <c r="B843" s="123" t="s">
        <v>31</v>
      </c>
      <c r="C843" s="123" t="s">
        <v>22</v>
      </c>
      <c r="D843" s="123" t="s">
        <v>21</v>
      </c>
      <c r="E843" s="81" t="s">
        <v>457</v>
      </c>
      <c r="F843" s="130">
        <v>100</v>
      </c>
      <c r="G843" s="73">
        <v>70500</v>
      </c>
      <c r="H843" s="161"/>
      <c r="I843" s="161"/>
      <c r="J843" s="124"/>
      <c r="K843" s="236">
        <f t="shared" si="484"/>
        <v>70500</v>
      </c>
      <c r="L843" s="222">
        <f t="shared" si="485"/>
        <v>0</v>
      </c>
    </row>
    <row r="844" spans="1:12" ht="25.5" x14ac:dyDescent="0.25">
      <c r="A844" s="128" t="s">
        <v>17</v>
      </c>
      <c r="B844" s="123" t="s">
        <v>31</v>
      </c>
      <c r="C844" s="123" t="s">
        <v>22</v>
      </c>
      <c r="D844" s="123" t="s">
        <v>21</v>
      </c>
      <c r="E844" s="81" t="s">
        <v>457</v>
      </c>
      <c r="F844" s="130">
        <v>200</v>
      </c>
      <c r="G844" s="73">
        <v>79500</v>
      </c>
      <c r="H844" s="161"/>
      <c r="I844" s="161">
        <v>-20000</v>
      </c>
      <c r="J844" s="124"/>
      <c r="K844" s="236">
        <f t="shared" si="484"/>
        <v>59500</v>
      </c>
      <c r="L844" s="222">
        <f t="shared" si="485"/>
        <v>0</v>
      </c>
    </row>
    <row r="845" spans="1:12" ht="25.5" x14ac:dyDescent="0.25">
      <c r="A845" s="128" t="s">
        <v>453</v>
      </c>
      <c r="B845" s="123" t="s">
        <v>31</v>
      </c>
      <c r="C845" s="123" t="s">
        <v>22</v>
      </c>
      <c r="D845" s="123" t="s">
        <v>21</v>
      </c>
      <c r="E845" s="81" t="s">
        <v>458</v>
      </c>
      <c r="F845" s="130"/>
      <c r="G845" s="73">
        <f>G846</f>
        <v>91000</v>
      </c>
      <c r="H845" s="73">
        <f>H846</f>
        <v>0</v>
      </c>
      <c r="I845" s="73">
        <f t="shared" ref="I845:L845" si="524">I846</f>
        <v>0</v>
      </c>
      <c r="J845" s="73">
        <f t="shared" si="524"/>
        <v>0</v>
      </c>
      <c r="K845" s="73">
        <f t="shared" si="524"/>
        <v>91000</v>
      </c>
      <c r="L845" s="73">
        <f t="shared" si="524"/>
        <v>0</v>
      </c>
    </row>
    <row r="846" spans="1:12" x14ac:dyDescent="0.25">
      <c r="A846" s="128" t="s">
        <v>455</v>
      </c>
      <c r="B846" s="123" t="s">
        <v>31</v>
      </c>
      <c r="C846" s="123" t="s">
        <v>22</v>
      </c>
      <c r="D846" s="123" t="s">
        <v>21</v>
      </c>
      <c r="E846" s="81" t="s">
        <v>459</v>
      </c>
      <c r="F846" s="130"/>
      <c r="G846" s="73">
        <f>SUM(G847:G848)</f>
        <v>91000</v>
      </c>
      <c r="H846" s="73">
        <f>SUM(H847:H848)</f>
        <v>0</v>
      </c>
      <c r="I846" s="73">
        <f t="shared" ref="I846:L846" si="525">SUM(I847:I848)</f>
        <v>0</v>
      </c>
      <c r="J846" s="73">
        <f t="shared" si="525"/>
        <v>0</v>
      </c>
      <c r="K846" s="73">
        <f t="shared" si="525"/>
        <v>91000</v>
      </c>
      <c r="L846" s="73">
        <f t="shared" si="525"/>
        <v>0</v>
      </c>
    </row>
    <row r="847" spans="1:12" ht="51" x14ac:dyDescent="0.25">
      <c r="A847" s="128" t="s">
        <v>12</v>
      </c>
      <c r="B847" s="123" t="s">
        <v>31</v>
      </c>
      <c r="C847" s="123" t="s">
        <v>22</v>
      </c>
      <c r="D847" s="123" t="s">
        <v>21</v>
      </c>
      <c r="E847" s="81" t="s">
        <v>459</v>
      </c>
      <c r="F847" s="130">
        <v>100</v>
      </c>
      <c r="G847" s="73">
        <v>43000</v>
      </c>
      <c r="H847" s="161"/>
      <c r="I847" s="161"/>
      <c r="J847" s="124"/>
      <c r="K847" s="236">
        <f t="shared" ref="K847:K916" si="526">G847+I847</f>
        <v>43000</v>
      </c>
      <c r="L847" s="222">
        <f t="shared" ref="L847:L916" si="527">H847+J847</f>
        <v>0</v>
      </c>
    </row>
    <row r="848" spans="1:12" ht="25.5" x14ac:dyDescent="0.25">
      <c r="A848" s="128" t="s">
        <v>17</v>
      </c>
      <c r="B848" s="123" t="s">
        <v>31</v>
      </c>
      <c r="C848" s="123" t="s">
        <v>22</v>
      </c>
      <c r="D848" s="123" t="s">
        <v>21</v>
      </c>
      <c r="E848" s="81" t="s">
        <v>459</v>
      </c>
      <c r="F848" s="130">
        <v>200</v>
      </c>
      <c r="G848" s="73">
        <v>48000</v>
      </c>
      <c r="H848" s="161"/>
      <c r="I848" s="161"/>
      <c r="J848" s="124"/>
      <c r="K848" s="236">
        <f t="shared" si="526"/>
        <v>48000</v>
      </c>
      <c r="L848" s="222">
        <f t="shared" si="527"/>
        <v>0</v>
      </c>
    </row>
    <row r="849" spans="1:12" ht="38.25" x14ac:dyDescent="0.25">
      <c r="A849" s="128" t="s">
        <v>454</v>
      </c>
      <c r="B849" s="123" t="s">
        <v>31</v>
      </c>
      <c r="C849" s="123" t="s">
        <v>22</v>
      </c>
      <c r="D849" s="123" t="s">
        <v>21</v>
      </c>
      <c r="E849" s="81" t="s">
        <v>460</v>
      </c>
      <c r="F849" s="130"/>
      <c r="G849" s="73">
        <f>G850</f>
        <v>50000</v>
      </c>
      <c r="H849" s="73">
        <f>H850</f>
        <v>0</v>
      </c>
      <c r="I849" s="73">
        <f t="shared" ref="I849:L850" si="528">I850</f>
        <v>20000</v>
      </c>
      <c r="J849" s="73">
        <f t="shared" si="528"/>
        <v>0</v>
      </c>
      <c r="K849" s="73">
        <f t="shared" si="528"/>
        <v>70000</v>
      </c>
      <c r="L849" s="73">
        <f t="shared" si="528"/>
        <v>0</v>
      </c>
    </row>
    <row r="850" spans="1:12" x14ac:dyDescent="0.25">
      <c r="A850" s="128" t="s">
        <v>455</v>
      </c>
      <c r="B850" s="123" t="s">
        <v>31</v>
      </c>
      <c r="C850" s="123" t="s">
        <v>22</v>
      </c>
      <c r="D850" s="123" t="s">
        <v>21</v>
      </c>
      <c r="E850" s="81" t="s">
        <v>461</v>
      </c>
      <c r="F850" s="130"/>
      <c r="G850" s="73">
        <f>G851</f>
        <v>50000</v>
      </c>
      <c r="H850" s="73">
        <f>H851</f>
        <v>0</v>
      </c>
      <c r="I850" s="73">
        <f t="shared" si="528"/>
        <v>20000</v>
      </c>
      <c r="J850" s="73">
        <f t="shared" si="528"/>
        <v>0</v>
      </c>
      <c r="K850" s="73">
        <f t="shared" si="528"/>
        <v>70000</v>
      </c>
      <c r="L850" s="73">
        <f t="shared" si="528"/>
        <v>0</v>
      </c>
    </row>
    <row r="851" spans="1:12" ht="25.5" x14ac:dyDescent="0.25">
      <c r="A851" s="128" t="s">
        <v>17</v>
      </c>
      <c r="B851" s="123" t="s">
        <v>31</v>
      </c>
      <c r="C851" s="123" t="s">
        <v>22</v>
      </c>
      <c r="D851" s="123" t="s">
        <v>21</v>
      </c>
      <c r="E851" s="81" t="s">
        <v>461</v>
      </c>
      <c r="F851" s="130">
        <v>200</v>
      </c>
      <c r="G851" s="73">
        <v>50000</v>
      </c>
      <c r="H851" s="161"/>
      <c r="I851" s="161">
        <v>20000</v>
      </c>
      <c r="J851" s="124"/>
      <c r="K851" s="236">
        <f t="shared" si="526"/>
        <v>70000</v>
      </c>
      <c r="L851" s="222">
        <f t="shared" si="527"/>
        <v>0</v>
      </c>
    </row>
    <row r="852" spans="1:12" ht="25.5" x14ac:dyDescent="0.25">
      <c r="A852" s="122" t="s">
        <v>30</v>
      </c>
      <c r="B852" s="123" t="s">
        <v>4</v>
      </c>
      <c r="C852" s="123"/>
      <c r="D852" s="123"/>
      <c r="E852" s="123"/>
      <c r="F852" s="123"/>
      <c r="G852" s="136">
        <f t="shared" ref="G852:L852" si="529">G853+G903+G938+G922</f>
        <v>90009978.700000003</v>
      </c>
      <c r="H852" s="136">
        <f t="shared" si="529"/>
        <v>15708000</v>
      </c>
      <c r="I852" s="136">
        <f t="shared" si="529"/>
        <v>3808.1299999999997</v>
      </c>
      <c r="J852" s="136">
        <f t="shared" si="529"/>
        <v>0</v>
      </c>
      <c r="K852" s="236">
        <f t="shared" si="529"/>
        <v>90013786.829999998</v>
      </c>
      <c r="L852" s="222">
        <f t="shared" si="529"/>
        <v>15708000</v>
      </c>
    </row>
    <row r="853" spans="1:12" x14ac:dyDescent="0.25">
      <c r="A853" s="141" t="s">
        <v>29</v>
      </c>
      <c r="B853" s="124">
        <v>913</v>
      </c>
      <c r="C853" s="133" t="s">
        <v>22</v>
      </c>
      <c r="D853" s="133" t="s">
        <v>28</v>
      </c>
      <c r="E853" s="123"/>
      <c r="F853" s="123"/>
      <c r="G853" s="136">
        <f t="shared" ref="G853:H853" si="530">G854+G865</f>
        <v>18561282</v>
      </c>
      <c r="H853" s="161">
        <f t="shared" si="530"/>
        <v>0</v>
      </c>
      <c r="I853" s="161">
        <f t="shared" ref="I853:L853" si="531">I854+I865</f>
        <v>3808.1299999999997</v>
      </c>
      <c r="J853" s="161">
        <f t="shared" si="531"/>
        <v>0</v>
      </c>
      <c r="K853" s="236">
        <f t="shared" si="531"/>
        <v>18565090.130000003</v>
      </c>
      <c r="L853" s="222">
        <f t="shared" si="531"/>
        <v>0</v>
      </c>
    </row>
    <row r="854" spans="1:12" ht="38.25" x14ac:dyDescent="0.25">
      <c r="A854" s="127" t="s">
        <v>27</v>
      </c>
      <c r="B854" s="124">
        <v>913</v>
      </c>
      <c r="C854" s="133" t="s">
        <v>22</v>
      </c>
      <c r="D854" s="133" t="s">
        <v>2</v>
      </c>
      <c r="E854" s="123"/>
      <c r="F854" s="123"/>
      <c r="G854" s="136">
        <f t="shared" ref="G854:L854" si="532">G855</f>
        <v>8343382</v>
      </c>
      <c r="H854" s="161">
        <f t="shared" si="532"/>
        <v>0</v>
      </c>
      <c r="I854" s="161">
        <f t="shared" si="532"/>
        <v>0</v>
      </c>
      <c r="J854" s="161">
        <f t="shared" si="532"/>
        <v>0</v>
      </c>
      <c r="K854" s="236">
        <f t="shared" si="532"/>
        <v>8343382</v>
      </c>
      <c r="L854" s="222">
        <f t="shared" si="532"/>
        <v>0</v>
      </c>
    </row>
    <row r="855" spans="1:12" ht="25.5" x14ac:dyDescent="0.25">
      <c r="A855" s="126" t="s">
        <v>446</v>
      </c>
      <c r="B855" s="123" t="s">
        <v>4</v>
      </c>
      <c r="C855" s="123" t="s">
        <v>22</v>
      </c>
      <c r="D855" s="123" t="s">
        <v>2</v>
      </c>
      <c r="E855" s="123" t="s">
        <v>435</v>
      </c>
      <c r="F855" s="124"/>
      <c r="G855" s="136">
        <f t="shared" ref="G855:L856" si="533">G856</f>
        <v>8343382</v>
      </c>
      <c r="H855" s="161">
        <f t="shared" si="533"/>
        <v>0</v>
      </c>
      <c r="I855" s="161">
        <f t="shared" si="533"/>
        <v>0</v>
      </c>
      <c r="J855" s="161">
        <f t="shared" si="533"/>
        <v>0</v>
      </c>
      <c r="K855" s="236">
        <f t="shared" si="533"/>
        <v>8343382</v>
      </c>
      <c r="L855" s="222">
        <f t="shared" si="533"/>
        <v>0</v>
      </c>
    </row>
    <row r="856" spans="1:12" ht="25.5" x14ac:dyDescent="0.25">
      <c r="A856" s="122" t="s">
        <v>846</v>
      </c>
      <c r="B856" s="123" t="s">
        <v>4</v>
      </c>
      <c r="C856" s="123" t="s">
        <v>22</v>
      </c>
      <c r="D856" s="123" t="s">
        <v>2</v>
      </c>
      <c r="E856" s="123" t="s">
        <v>847</v>
      </c>
      <c r="F856" s="124"/>
      <c r="G856" s="136">
        <f>G857</f>
        <v>8343382</v>
      </c>
      <c r="H856" s="136">
        <f>H857</f>
        <v>0</v>
      </c>
      <c r="I856" s="136">
        <f t="shared" si="533"/>
        <v>0</v>
      </c>
      <c r="J856" s="136">
        <f t="shared" si="533"/>
        <v>0</v>
      </c>
      <c r="K856" s="236">
        <f t="shared" si="533"/>
        <v>8343382</v>
      </c>
      <c r="L856" s="222">
        <f t="shared" si="533"/>
        <v>0</v>
      </c>
    </row>
    <row r="857" spans="1:12" ht="38.25" x14ac:dyDescent="0.25">
      <c r="A857" s="122" t="s">
        <v>848</v>
      </c>
      <c r="B857" s="123" t="s">
        <v>4</v>
      </c>
      <c r="C857" s="123" t="s">
        <v>22</v>
      </c>
      <c r="D857" s="123" t="s">
        <v>2</v>
      </c>
      <c r="E857" s="123" t="s">
        <v>849</v>
      </c>
      <c r="F857" s="124"/>
      <c r="G857" s="136">
        <f>G858+G860+G863</f>
        <v>8343382</v>
      </c>
      <c r="H857" s="178">
        <f t="shared" ref="H857:L857" si="534">H858+H860+H863</f>
        <v>0</v>
      </c>
      <c r="I857" s="178">
        <f t="shared" si="534"/>
        <v>0</v>
      </c>
      <c r="J857" s="178">
        <f t="shared" si="534"/>
        <v>0</v>
      </c>
      <c r="K857" s="236">
        <f t="shared" si="534"/>
        <v>8343382</v>
      </c>
      <c r="L857" s="222">
        <f t="shared" si="534"/>
        <v>0</v>
      </c>
    </row>
    <row r="858" spans="1:12" ht="25.5" x14ac:dyDescent="0.25">
      <c r="A858" s="126" t="s">
        <v>26</v>
      </c>
      <c r="B858" s="123" t="s">
        <v>4</v>
      </c>
      <c r="C858" s="123" t="s">
        <v>22</v>
      </c>
      <c r="D858" s="123" t="s">
        <v>2</v>
      </c>
      <c r="E858" s="123" t="s">
        <v>850</v>
      </c>
      <c r="F858" s="124"/>
      <c r="G858" s="136">
        <f>G859</f>
        <v>8343382</v>
      </c>
      <c r="H858" s="178">
        <f t="shared" ref="H858:L858" si="535">H859</f>
        <v>0</v>
      </c>
      <c r="I858" s="178">
        <f t="shared" si="535"/>
        <v>0</v>
      </c>
      <c r="J858" s="178">
        <f t="shared" si="535"/>
        <v>0</v>
      </c>
      <c r="K858" s="236">
        <f t="shared" si="535"/>
        <v>8343382</v>
      </c>
      <c r="L858" s="222">
        <f t="shared" si="535"/>
        <v>0</v>
      </c>
    </row>
    <row r="859" spans="1:12" ht="51" x14ac:dyDescent="0.25">
      <c r="A859" s="126" t="s">
        <v>12</v>
      </c>
      <c r="B859" s="123" t="s">
        <v>4</v>
      </c>
      <c r="C859" s="123" t="s">
        <v>22</v>
      </c>
      <c r="D859" s="123" t="s">
        <v>2</v>
      </c>
      <c r="E859" s="123" t="s">
        <v>850</v>
      </c>
      <c r="F859" s="124">
        <v>100</v>
      </c>
      <c r="G859" s="136">
        <v>8343382</v>
      </c>
      <c r="H859" s="161"/>
      <c r="I859" s="161"/>
      <c r="J859" s="124"/>
      <c r="K859" s="236">
        <f t="shared" si="526"/>
        <v>8343382</v>
      </c>
      <c r="L859" s="222">
        <f t="shared" si="527"/>
        <v>0</v>
      </c>
    </row>
    <row r="860" spans="1:12" x14ac:dyDescent="0.25">
      <c r="A860" s="27" t="s">
        <v>23</v>
      </c>
      <c r="B860" s="123" t="s">
        <v>4</v>
      </c>
      <c r="C860" s="123" t="s">
        <v>22</v>
      </c>
      <c r="D860" s="123" t="s">
        <v>2</v>
      </c>
      <c r="E860" s="123" t="s">
        <v>851</v>
      </c>
      <c r="F860" s="124"/>
      <c r="G860" s="136">
        <f t="shared" ref="G860:L860" si="536">SUM(G861:G862)</f>
        <v>0</v>
      </c>
      <c r="H860" s="161">
        <f t="shared" si="536"/>
        <v>0</v>
      </c>
      <c r="I860" s="161">
        <f t="shared" si="536"/>
        <v>0</v>
      </c>
      <c r="J860" s="161">
        <f t="shared" si="536"/>
        <v>0</v>
      </c>
      <c r="K860" s="236">
        <f t="shared" si="536"/>
        <v>0</v>
      </c>
      <c r="L860" s="222">
        <f t="shared" si="536"/>
        <v>0</v>
      </c>
    </row>
    <row r="861" spans="1:12" ht="25.5" x14ac:dyDescent="0.25">
      <c r="A861" s="126" t="s">
        <v>17</v>
      </c>
      <c r="B861" s="123" t="s">
        <v>4</v>
      </c>
      <c r="C861" s="123" t="s">
        <v>22</v>
      </c>
      <c r="D861" s="123" t="s">
        <v>2</v>
      </c>
      <c r="E861" s="123" t="s">
        <v>851</v>
      </c>
      <c r="F861" s="124">
        <v>200</v>
      </c>
      <c r="G861" s="136"/>
      <c r="H861" s="161"/>
      <c r="I861" s="161"/>
      <c r="J861" s="124"/>
      <c r="K861" s="236">
        <f t="shared" si="526"/>
        <v>0</v>
      </c>
      <c r="L861" s="222">
        <f t="shared" si="527"/>
        <v>0</v>
      </c>
    </row>
    <row r="862" spans="1:12" x14ac:dyDescent="0.25">
      <c r="A862" s="126" t="s">
        <v>15</v>
      </c>
      <c r="B862" s="123" t="s">
        <v>4</v>
      </c>
      <c r="C862" s="123" t="s">
        <v>22</v>
      </c>
      <c r="D862" s="123" t="s">
        <v>2</v>
      </c>
      <c r="E862" s="123" t="s">
        <v>851</v>
      </c>
      <c r="F862" s="124">
        <v>800</v>
      </c>
      <c r="G862" s="136"/>
      <c r="H862" s="161"/>
      <c r="I862" s="161"/>
      <c r="J862" s="124"/>
      <c r="K862" s="236">
        <f t="shared" si="526"/>
        <v>0</v>
      </c>
      <c r="L862" s="222">
        <f t="shared" si="527"/>
        <v>0</v>
      </c>
    </row>
    <row r="863" spans="1:12" ht="38.25" x14ac:dyDescent="0.25">
      <c r="A863" s="126" t="s">
        <v>13</v>
      </c>
      <c r="B863" s="123" t="s">
        <v>4</v>
      </c>
      <c r="C863" s="123" t="s">
        <v>22</v>
      </c>
      <c r="D863" s="123" t="s">
        <v>2</v>
      </c>
      <c r="E863" s="123" t="s">
        <v>852</v>
      </c>
      <c r="F863" s="124"/>
      <c r="G863" s="136">
        <f>G864</f>
        <v>0</v>
      </c>
      <c r="H863" s="161">
        <f>H864</f>
        <v>0</v>
      </c>
      <c r="I863" s="161">
        <f t="shared" ref="I863:J863" si="537">I864</f>
        <v>0</v>
      </c>
      <c r="J863" s="136">
        <f t="shared" si="537"/>
        <v>0</v>
      </c>
      <c r="K863" s="236">
        <f t="shared" si="526"/>
        <v>0</v>
      </c>
      <c r="L863" s="222">
        <f t="shared" si="527"/>
        <v>0</v>
      </c>
    </row>
    <row r="864" spans="1:12" ht="51" x14ac:dyDescent="0.25">
      <c r="A864" s="126" t="s">
        <v>12</v>
      </c>
      <c r="B864" s="123" t="s">
        <v>4</v>
      </c>
      <c r="C864" s="123" t="s">
        <v>22</v>
      </c>
      <c r="D864" s="123" t="s">
        <v>2</v>
      </c>
      <c r="E864" s="123" t="s">
        <v>852</v>
      </c>
      <c r="F864" s="124">
        <v>100</v>
      </c>
      <c r="G864" s="136"/>
      <c r="H864" s="161"/>
      <c r="I864" s="161"/>
      <c r="J864" s="124"/>
      <c r="K864" s="236">
        <f t="shared" si="526"/>
        <v>0</v>
      </c>
      <c r="L864" s="222">
        <f t="shared" si="527"/>
        <v>0</v>
      </c>
    </row>
    <row r="865" spans="1:12" x14ac:dyDescent="0.25">
      <c r="A865" s="127" t="s">
        <v>25</v>
      </c>
      <c r="B865" s="123" t="s">
        <v>4</v>
      </c>
      <c r="C865" s="123" t="s">
        <v>22</v>
      </c>
      <c r="D865" s="123" t="s">
        <v>21</v>
      </c>
      <c r="E865" s="123"/>
      <c r="F865" s="124"/>
      <c r="G865" s="136">
        <f>G866+G898</f>
        <v>10217900</v>
      </c>
      <c r="H865" s="231">
        <f t="shared" ref="H865:L865" si="538">H866+H898</f>
        <v>0</v>
      </c>
      <c r="I865" s="231">
        <f t="shared" si="538"/>
        <v>3808.1299999999997</v>
      </c>
      <c r="J865" s="231">
        <f t="shared" si="538"/>
        <v>0</v>
      </c>
      <c r="K865" s="236">
        <f t="shared" si="538"/>
        <v>10221708.130000001</v>
      </c>
      <c r="L865" s="231">
        <f t="shared" si="538"/>
        <v>0</v>
      </c>
    </row>
    <row r="866" spans="1:12" ht="25.5" x14ac:dyDescent="0.25">
      <c r="A866" s="126" t="s">
        <v>446</v>
      </c>
      <c r="B866" s="123" t="s">
        <v>4</v>
      </c>
      <c r="C866" s="123" t="s">
        <v>22</v>
      </c>
      <c r="D866" s="123" t="s">
        <v>21</v>
      </c>
      <c r="E866" s="123" t="s">
        <v>435</v>
      </c>
      <c r="F866" s="124"/>
      <c r="G866" s="136">
        <f t="shared" ref="G866:H866" si="539">G867+G877+G884</f>
        <v>10217900</v>
      </c>
      <c r="H866" s="161">
        <f t="shared" si="539"/>
        <v>0</v>
      </c>
      <c r="I866" s="161">
        <f t="shared" ref="I866:L866" si="540">I867+I877+I884</f>
        <v>0</v>
      </c>
      <c r="J866" s="161">
        <f t="shared" si="540"/>
        <v>0</v>
      </c>
      <c r="K866" s="236">
        <f t="shared" si="540"/>
        <v>10217900</v>
      </c>
      <c r="L866" s="222">
        <f t="shared" si="540"/>
        <v>0</v>
      </c>
    </row>
    <row r="867" spans="1:12" ht="25.5" x14ac:dyDescent="0.25">
      <c r="A867" s="126" t="s">
        <v>646</v>
      </c>
      <c r="B867" s="123" t="s">
        <v>4</v>
      </c>
      <c r="C867" s="123" t="s">
        <v>22</v>
      </c>
      <c r="D867" s="123" t="s">
        <v>21</v>
      </c>
      <c r="E867" s="123" t="s">
        <v>847</v>
      </c>
      <c r="F867" s="124"/>
      <c r="G867" s="136">
        <f>G868+G871+G874</f>
        <v>9040000</v>
      </c>
      <c r="H867" s="136">
        <f>H868+H871+H874</f>
        <v>0</v>
      </c>
      <c r="I867" s="136">
        <f t="shared" ref="I867:L867" si="541">I868+I871+I874</f>
        <v>0</v>
      </c>
      <c r="J867" s="136">
        <f t="shared" si="541"/>
        <v>0</v>
      </c>
      <c r="K867" s="236">
        <f t="shared" si="541"/>
        <v>9040000</v>
      </c>
      <c r="L867" s="222">
        <f t="shared" si="541"/>
        <v>0</v>
      </c>
    </row>
    <row r="868" spans="1:12" ht="51" x14ac:dyDescent="0.25">
      <c r="A868" s="126" t="s">
        <v>853</v>
      </c>
      <c r="B868" s="123" t="s">
        <v>4</v>
      </c>
      <c r="C868" s="123" t="s">
        <v>22</v>
      </c>
      <c r="D868" s="123" t="s">
        <v>21</v>
      </c>
      <c r="E868" s="123" t="s">
        <v>854</v>
      </c>
      <c r="F868" s="124"/>
      <c r="G868" s="136">
        <f>G869</f>
        <v>200000</v>
      </c>
      <c r="H868" s="136">
        <f>H869</f>
        <v>0</v>
      </c>
      <c r="I868" s="136">
        <f t="shared" ref="I868:L869" si="542">I869</f>
        <v>0</v>
      </c>
      <c r="J868" s="136">
        <f t="shared" si="542"/>
        <v>0</v>
      </c>
      <c r="K868" s="236">
        <f t="shared" si="542"/>
        <v>200000</v>
      </c>
      <c r="L868" s="222">
        <f t="shared" si="542"/>
        <v>0</v>
      </c>
    </row>
    <row r="869" spans="1:12" x14ac:dyDescent="0.25">
      <c r="A869" s="27" t="s">
        <v>24</v>
      </c>
      <c r="B869" s="123" t="s">
        <v>4</v>
      </c>
      <c r="C869" s="123" t="s">
        <v>22</v>
      </c>
      <c r="D869" s="123" t="s">
        <v>21</v>
      </c>
      <c r="E869" s="123" t="s">
        <v>855</v>
      </c>
      <c r="F869" s="124"/>
      <c r="G869" s="136">
        <f>G870</f>
        <v>200000</v>
      </c>
      <c r="H869" s="161">
        <f>H870</f>
        <v>0</v>
      </c>
      <c r="I869" s="161">
        <f t="shared" si="542"/>
        <v>0</v>
      </c>
      <c r="J869" s="161">
        <f t="shared" si="542"/>
        <v>0</v>
      </c>
      <c r="K869" s="236">
        <f t="shared" si="542"/>
        <v>200000</v>
      </c>
      <c r="L869" s="222">
        <f t="shared" si="542"/>
        <v>0</v>
      </c>
    </row>
    <row r="870" spans="1:12" ht="25.5" x14ac:dyDescent="0.25">
      <c r="A870" s="126" t="s">
        <v>17</v>
      </c>
      <c r="B870" s="123" t="s">
        <v>4</v>
      </c>
      <c r="C870" s="123" t="s">
        <v>22</v>
      </c>
      <c r="D870" s="123" t="s">
        <v>21</v>
      </c>
      <c r="E870" s="123" t="s">
        <v>855</v>
      </c>
      <c r="F870" s="124">
        <v>200</v>
      </c>
      <c r="G870" s="136">
        <v>200000</v>
      </c>
      <c r="H870" s="161"/>
      <c r="I870" s="161"/>
      <c r="J870" s="124"/>
      <c r="K870" s="236">
        <f t="shared" si="526"/>
        <v>200000</v>
      </c>
      <c r="L870" s="222">
        <f t="shared" si="527"/>
        <v>0</v>
      </c>
    </row>
    <row r="871" spans="1:12" ht="25.5" x14ac:dyDescent="0.25">
      <c r="A871" s="126" t="s">
        <v>856</v>
      </c>
      <c r="B871" s="123" t="s">
        <v>4</v>
      </c>
      <c r="C871" s="123" t="s">
        <v>22</v>
      </c>
      <c r="D871" s="123" t="s">
        <v>21</v>
      </c>
      <c r="E871" s="123" t="s">
        <v>857</v>
      </c>
      <c r="F871" s="124"/>
      <c r="G871" s="136">
        <f>G872</f>
        <v>600000</v>
      </c>
      <c r="H871" s="136">
        <f>H872</f>
        <v>0</v>
      </c>
      <c r="I871" s="136">
        <f t="shared" ref="I871:L872" si="543">I872</f>
        <v>0</v>
      </c>
      <c r="J871" s="136">
        <f t="shared" si="543"/>
        <v>0</v>
      </c>
      <c r="K871" s="236">
        <f t="shared" si="543"/>
        <v>600000</v>
      </c>
      <c r="L871" s="222">
        <f t="shared" si="543"/>
        <v>0</v>
      </c>
    </row>
    <row r="872" spans="1:12" x14ac:dyDescent="0.25">
      <c r="A872" s="27" t="s">
        <v>24</v>
      </c>
      <c r="B872" s="123" t="s">
        <v>4</v>
      </c>
      <c r="C872" s="123" t="s">
        <v>22</v>
      </c>
      <c r="D872" s="123" t="s">
        <v>21</v>
      </c>
      <c r="E872" s="123" t="s">
        <v>858</v>
      </c>
      <c r="F872" s="124"/>
      <c r="G872" s="136">
        <f>G873</f>
        <v>600000</v>
      </c>
      <c r="H872" s="161">
        <f>H873</f>
        <v>0</v>
      </c>
      <c r="I872" s="161">
        <f t="shared" si="543"/>
        <v>0</v>
      </c>
      <c r="J872" s="161">
        <f t="shared" si="543"/>
        <v>0</v>
      </c>
      <c r="K872" s="236">
        <f t="shared" si="543"/>
        <v>600000</v>
      </c>
      <c r="L872" s="222">
        <f t="shared" si="543"/>
        <v>0</v>
      </c>
    </row>
    <row r="873" spans="1:12" ht="25.5" x14ac:dyDescent="0.25">
      <c r="A873" s="126" t="s">
        <v>17</v>
      </c>
      <c r="B873" s="123" t="s">
        <v>4</v>
      </c>
      <c r="C873" s="123" t="s">
        <v>22</v>
      </c>
      <c r="D873" s="123" t="s">
        <v>21</v>
      </c>
      <c r="E873" s="123" t="s">
        <v>858</v>
      </c>
      <c r="F873" s="124">
        <v>200</v>
      </c>
      <c r="G873" s="136">
        <v>600000</v>
      </c>
      <c r="H873" s="161"/>
      <c r="I873" s="161"/>
      <c r="J873" s="124"/>
      <c r="K873" s="236">
        <f t="shared" si="526"/>
        <v>600000</v>
      </c>
      <c r="L873" s="222">
        <f t="shared" si="527"/>
        <v>0</v>
      </c>
    </row>
    <row r="874" spans="1:12" ht="25.5" x14ac:dyDescent="0.25">
      <c r="A874" s="27" t="s">
        <v>859</v>
      </c>
      <c r="B874" s="123" t="s">
        <v>4</v>
      </c>
      <c r="C874" s="123" t="s">
        <v>22</v>
      </c>
      <c r="D874" s="123" t="s">
        <v>21</v>
      </c>
      <c r="E874" s="123" t="s">
        <v>860</v>
      </c>
      <c r="F874" s="124"/>
      <c r="G874" s="136">
        <f>G875</f>
        <v>8240000</v>
      </c>
      <c r="H874" s="136">
        <f>H875</f>
        <v>0</v>
      </c>
      <c r="I874" s="136">
        <f t="shared" ref="I874:L875" si="544">I875</f>
        <v>0</v>
      </c>
      <c r="J874" s="136">
        <f t="shared" si="544"/>
        <v>0</v>
      </c>
      <c r="K874" s="236">
        <f t="shared" si="544"/>
        <v>8240000</v>
      </c>
      <c r="L874" s="222">
        <f t="shared" si="544"/>
        <v>0</v>
      </c>
    </row>
    <row r="875" spans="1:12" x14ac:dyDescent="0.25">
      <c r="A875" s="27" t="s">
        <v>24</v>
      </c>
      <c r="B875" s="123" t="s">
        <v>4</v>
      </c>
      <c r="C875" s="123" t="s">
        <v>22</v>
      </c>
      <c r="D875" s="123" t="s">
        <v>21</v>
      </c>
      <c r="E875" s="123" t="s">
        <v>861</v>
      </c>
      <c r="F875" s="124"/>
      <c r="G875" s="136">
        <f>G876</f>
        <v>8240000</v>
      </c>
      <c r="H875" s="136">
        <f>H876</f>
        <v>0</v>
      </c>
      <c r="I875" s="136">
        <f t="shared" si="544"/>
        <v>0</v>
      </c>
      <c r="J875" s="136">
        <f t="shared" si="544"/>
        <v>0</v>
      </c>
      <c r="K875" s="236">
        <f t="shared" si="544"/>
        <v>8240000</v>
      </c>
      <c r="L875" s="222">
        <f t="shared" si="544"/>
        <v>0</v>
      </c>
    </row>
    <row r="876" spans="1:12" ht="25.5" x14ac:dyDescent="0.25">
      <c r="A876" s="126" t="s">
        <v>17</v>
      </c>
      <c r="B876" s="123" t="s">
        <v>4</v>
      </c>
      <c r="C876" s="123" t="s">
        <v>22</v>
      </c>
      <c r="D876" s="123" t="s">
        <v>21</v>
      </c>
      <c r="E876" s="123" t="s">
        <v>861</v>
      </c>
      <c r="F876" s="124">
        <v>200</v>
      </c>
      <c r="G876" s="136">
        <v>8240000</v>
      </c>
      <c r="H876" s="161"/>
      <c r="I876" s="161"/>
      <c r="J876" s="124"/>
      <c r="K876" s="236">
        <f t="shared" si="526"/>
        <v>8240000</v>
      </c>
      <c r="L876" s="222">
        <f t="shared" si="527"/>
        <v>0</v>
      </c>
    </row>
    <row r="877" spans="1:12" ht="25.5" x14ac:dyDescent="0.25">
      <c r="A877" s="126" t="s">
        <v>618</v>
      </c>
      <c r="B877" s="123" t="s">
        <v>4</v>
      </c>
      <c r="C877" s="123" t="s">
        <v>22</v>
      </c>
      <c r="D877" s="123" t="s">
        <v>21</v>
      </c>
      <c r="E877" s="123" t="s">
        <v>436</v>
      </c>
      <c r="F877" s="124"/>
      <c r="G877" s="136">
        <f>G878+G881</f>
        <v>400000</v>
      </c>
      <c r="H877" s="136">
        <f>H878+H881</f>
        <v>0</v>
      </c>
      <c r="I877" s="136">
        <f t="shared" ref="I877:L877" si="545">I878+I881</f>
        <v>0</v>
      </c>
      <c r="J877" s="136">
        <f t="shared" si="545"/>
        <v>0</v>
      </c>
      <c r="K877" s="236">
        <f t="shared" si="545"/>
        <v>400000</v>
      </c>
      <c r="L877" s="222">
        <f t="shared" si="545"/>
        <v>0</v>
      </c>
    </row>
    <row r="878" spans="1:12" ht="51" x14ac:dyDescent="0.25">
      <c r="A878" s="126" t="s">
        <v>698</v>
      </c>
      <c r="B878" s="123" t="s">
        <v>4</v>
      </c>
      <c r="C878" s="123" t="s">
        <v>22</v>
      </c>
      <c r="D878" s="123" t="s">
        <v>21</v>
      </c>
      <c r="E878" s="123" t="s">
        <v>437</v>
      </c>
      <c r="F878" s="124"/>
      <c r="G878" s="136">
        <f>G879</f>
        <v>388000</v>
      </c>
      <c r="H878" s="136">
        <f>H879</f>
        <v>0</v>
      </c>
      <c r="I878" s="136">
        <f t="shared" ref="I878:L879" si="546">I879</f>
        <v>0</v>
      </c>
      <c r="J878" s="136">
        <f t="shared" si="546"/>
        <v>0</v>
      </c>
      <c r="K878" s="236">
        <f t="shared" si="546"/>
        <v>388000</v>
      </c>
      <c r="L878" s="222">
        <f t="shared" si="546"/>
        <v>0</v>
      </c>
    </row>
    <row r="879" spans="1:12" ht="25.5" x14ac:dyDescent="0.25">
      <c r="A879" s="126" t="s">
        <v>431</v>
      </c>
      <c r="B879" s="123" t="s">
        <v>4</v>
      </c>
      <c r="C879" s="123" t="s">
        <v>22</v>
      </c>
      <c r="D879" s="123" t="s">
        <v>21</v>
      </c>
      <c r="E879" s="123" t="s">
        <v>438</v>
      </c>
      <c r="F879" s="124"/>
      <c r="G879" s="136">
        <f>G880</f>
        <v>388000</v>
      </c>
      <c r="H879" s="136">
        <f>H880</f>
        <v>0</v>
      </c>
      <c r="I879" s="136">
        <f t="shared" si="546"/>
        <v>0</v>
      </c>
      <c r="J879" s="136">
        <f t="shared" si="546"/>
        <v>0</v>
      </c>
      <c r="K879" s="236">
        <f t="shared" si="546"/>
        <v>388000</v>
      </c>
      <c r="L879" s="222">
        <f t="shared" si="546"/>
        <v>0</v>
      </c>
    </row>
    <row r="880" spans="1:12" ht="25.5" x14ac:dyDescent="0.25">
      <c r="A880" s="126" t="s">
        <v>17</v>
      </c>
      <c r="B880" s="123" t="s">
        <v>4</v>
      </c>
      <c r="C880" s="123" t="s">
        <v>22</v>
      </c>
      <c r="D880" s="123" t="s">
        <v>21</v>
      </c>
      <c r="E880" s="123" t="s">
        <v>438</v>
      </c>
      <c r="F880" s="124">
        <v>200</v>
      </c>
      <c r="G880" s="136">
        <v>388000</v>
      </c>
      <c r="H880" s="136"/>
      <c r="I880" s="161"/>
      <c r="J880" s="124"/>
      <c r="K880" s="236">
        <f t="shared" si="526"/>
        <v>388000</v>
      </c>
      <c r="L880" s="222">
        <f t="shared" si="527"/>
        <v>0</v>
      </c>
    </row>
    <row r="881" spans="1:12" ht="38.25" x14ac:dyDescent="0.25">
      <c r="A881" s="126" t="s">
        <v>840</v>
      </c>
      <c r="B881" s="123" t="s">
        <v>4</v>
      </c>
      <c r="C881" s="123" t="s">
        <v>22</v>
      </c>
      <c r="D881" s="123" t="s">
        <v>21</v>
      </c>
      <c r="E881" s="123" t="s">
        <v>442</v>
      </c>
      <c r="F881" s="124"/>
      <c r="G881" s="136">
        <f>G882</f>
        <v>12000</v>
      </c>
      <c r="H881" s="136">
        <f>H882</f>
        <v>0</v>
      </c>
      <c r="I881" s="136">
        <f t="shared" ref="I881:L882" si="547">I882</f>
        <v>0</v>
      </c>
      <c r="J881" s="136">
        <f t="shared" si="547"/>
        <v>0</v>
      </c>
      <c r="K881" s="236">
        <f t="shared" si="547"/>
        <v>12000</v>
      </c>
      <c r="L881" s="222">
        <f t="shared" si="547"/>
        <v>0</v>
      </c>
    </row>
    <row r="882" spans="1:12" ht="25.5" x14ac:dyDescent="0.25">
      <c r="A882" s="126" t="s">
        <v>431</v>
      </c>
      <c r="B882" s="123" t="s">
        <v>4</v>
      </c>
      <c r="C882" s="123" t="s">
        <v>22</v>
      </c>
      <c r="D882" s="123" t="s">
        <v>21</v>
      </c>
      <c r="E882" s="123" t="s">
        <v>440</v>
      </c>
      <c r="F882" s="124"/>
      <c r="G882" s="136">
        <f>G883</f>
        <v>12000</v>
      </c>
      <c r="H882" s="136">
        <f>H883</f>
        <v>0</v>
      </c>
      <c r="I882" s="136">
        <f t="shared" si="547"/>
        <v>0</v>
      </c>
      <c r="J882" s="136">
        <f t="shared" si="547"/>
        <v>0</v>
      </c>
      <c r="K882" s="236">
        <f t="shared" si="547"/>
        <v>12000</v>
      </c>
      <c r="L882" s="222">
        <f t="shared" si="547"/>
        <v>0</v>
      </c>
    </row>
    <row r="883" spans="1:12" ht="25.5" x14ac:dyDescent="0.25">
      <c r="A883" s="126" t="s">
        <v>17</v>
      </c>
      <c r="B883" s="123" t="s">
        <v>4</v>
      </c>
      <c r="C883" s="123" t="s">
        <v>22</v>
      </c>
      <c r="D883" s="123" t="s">
        <v>21</v>
      </c>
      <c r="E883" s="123" t="s">
        <v>440</v>
      </c>
      <c r="F883" s="124">
        <v>200</v>
      </c>
      <c r="G883" s="136">
        <v>12000</v>
      </c>
      <c r="H883" s="161"/>
      <c r="I883" s="161"/>
      <c r="J883" s="124"/>
      <c r="K883" s="236">
        <f t="shared" si="526"/>
        <v>12000</v>
      </c>
      <c r="L883" s="222">
        <f t="shared" si="527"/>
        <v>0</v>
      </c>
    </row>
    <row r="884" spans="1:12" ht="25.5" x14ac:dyDescent="0.25">
      <c r="A884" s="126" t="s">
        <v>571</v>
      </c>
      <c r="B884" s="123" t="s">
        <v>4</v>
      </c>
      <c r="C884" s="123" t="s">
        <v>22</v>
      </c>
      <c r="D884" s="123" t="s">
        <v>21</v>
      </c>
      <c r="E884" s="123" t="s">
        <v>448</v>
      </c>
      <c r="F884" s="124"/>
      <c r="G884" s="136">
        <f>G885+G892</f>
        <v>777900</v>
      </c>
      <c r="H884" s="136">
        <f>H885+H892</f>
        <v>0</v>
      </c>
      <c r="I884" s="136">
        <f t="shared" ref="I884:L884" si="548">I885+I892</f>
        <v>0</v>
      </c>
      <c r="J884" s="136">
        <f t="shared" si="548"/>
        <v>0</v>
      </c>
      <c r="K884" s="236">
        <f t="shared" si="548"/>
        <v>777900</v>
      </c>
      <c r="L884" s="222">
        <f t="shared" si="548"/>
        <v>0</v>
      </c>
    </row>
    <row r="885" spans="1:12" ht="25.5" x14ac:dyDescent="0.25">
      <c r="A885" s="126" t="s">
        <v>699</v>
      </c>
      <c r="B885" s="123" t="s">
        <v>4</v>
      </c>
      <c r="C885" s="123" t="s">
        <v>22</v>
      </c>
      <c r="D885" s="123" t="s">
        <v>21</v>
      </c>
      <c r="E885" s="123" t="s">
        <v>449</v>
      </c>
      <c r="F885" s="124"/>
      <c r="G885" s="136">
        <f>G886+G889</f>
        <v>198400</v>
      </c>
      <c r="H885" s="136">
        <f>H886+H889</f>
        <v>0</v>
      </c>
      <c r="I885" s="136">
        <f t="shared" ref="I885:L885" si="549">I886+I889</f>
        <v>0</v>
      </c>
      <c r="J885" s="136">
        <f t="shared" si="549"/>
        <v>0</v>
      </c>
      <c r="K885" s="236">
        <f t="shared" si="549"/>
        <v>198400</v>
      </c>
      <c r="L885" s="222">
        <f t="shared" si="549"/>
        <v>0</v>
      </c>
    </row>
    <row r="886" spans="1:12" x14ac:dyDescent="0.25">
      <c r="A886" s="129" t="s">
        <v>451</v>
      </c>
      <c r="B886" s="123" t="s">
        <v>4</v>
      </c>
      <c r="C886" s="123" t="s">
        <v>22</v>
      </c>
      <c r="D886" s="123" t="s">
        <v>21</v>
      </c>
      <c r="E886" s="81" t="s">
        <v>456</v>
      </c>
      <c r="F886" s="130"/>
      <c r="G886" s="136">
        <f>SUM(G887:G888)</f>
        <v>89700</v>
      </c>
      <c r="H886" s="136">
        <f>SUM(H887:H888)</f>
        <v>0</v>
      </c>
      <c r="I886" s="136">
        <f t="shared" ref="I886:L886" si="550">SUM(I887:I888)</f>
        <v>0</v>
      </c>
      <c r="J886" s="136">
        <f t="shared" si="550"/>
        <v>0</v>
      </c>
      <c r="K886" s="236">
        <f t="shared" si="550"/>
        <v>89700</v>
      </c>
      <c r="L886" s="222">
        <f t="shared" si="550"/>
        <v>0</v>
      </c>
    </row>
    <row r="887" spans="1:12" ht="51" x14ac:dyDescent="0.25">
      <c r="A887" s="128" t="s">
        <v>12</v>
      </c>
      <c r="B887" s="123" t="s">
        <v>4</v>
      </c>
      <c r="C887" s="123" t="s">
        <v>22</v>
      </c>
      <c r="D887" s="123" t="s">
        <v>21</v>
      </c>
      <c r="E887" s="81" t="s">
        <v>456</v>
      </c>
      <c r="F887" s="130">
        <v>100</v>
      </c>
      <c r="G887" s="136">
        <v>4700</v>
      </c>
      <c r="H887" s="161"/>
      <c r="I887" s="161">
        <f t="shared" ref="I887:J887" si="551">SUM(I888:I889)</f>
        <v>0</v>
      </c>
      <c r="J887" s="136">
        <f t="shared" si="551"/>
        <v>0</v>
      </c>
      <c r="K887" s="236">
        <f t="shared" si="526"/>
        <v>4700</v>
      </c>
      <c r="L887" s="222">
        <f t="shared" si="527"/>
        <v>0</v>
      </c>
    </row>
    <row r="888" spans="1:12" ht="25.5" x14ac:dyDescent="0.25">
      <c r="A888" s="128" t="s">
        <v>17</v>
      </c>
      <c r="B888" s="123" t="s">
        <v>4</v>
      </c>
      <c r="C888" s="123" t="s">
        <v>22</v>
      </c>
      <c r="D888" s="123" t="s">
        <v>21</v>
      </c>
      <c r="E888" s="81" t="s">
        <v>456</v>
      </c>
      <c r="F888" s="130">
        <v>200</v>
      </c>
      <c r="G888" s="136">
        <v>85000</v>
      </c>
      <c r="H888" s="161"/>
      <c r="I888" s="161"/>
      <c r="J888" s="124"/>
      <c r="K888" s="236">
        <f t="shared" si="526"/>
        <v>85000</v>
      </c>
      <c r="L888" s="222">
        <f t="shared" si="527"/>
        <v>0</v>
      </c>
    </row>
    <row r="889" spans="1:12" ht="25.5" x14ac:dyDescent="0.25">
      <c r="A889" s="128" t="s">
        <v>452</v>
      </c>
      <c r="B889" s="123" t="s">
        <v>4</v>
      </c>
      <c r="C889" s="123" t="s">
        <v>22</v>
      </c>
      <c r="D889" s="123" t="s">
        <v>21</v>
      </c>
      <c r="E889" s="81" t="s">
        <v>457</v>
      </c>
      <c r="F889" s="130"/>
      <c r="G889" s="136">
        <f>SUM(G890:G891)</f>
        <v>108700</v>
      </c>
      <c r="H889" s="136">
        <f>SUM(H890:H891)</f>
        <v>0</v>
      </c>
      <c r="I889" s="136">
        <f t="shared" ref="I889:L889" si="552">SUM(I890:I891)</f>
        <v>0</v>
      </c>
      <c r="J889" s="136">
        <f t="shared" si="552"/>
        <v>0</v>
      </c>
      <c r="K889" s="236">
        <f t="shared" si="552"/>
        <v>108700</v>
      </c>
      <c r="L889" s="222">
        <f t="shared" si="552"/>
        <v>0</v>
      </c>
    </row>
    <row r="890" spans="1:12" ht="51" x14ac:dyDescent="0.25">
      <c r="A890" s="128" t="s">
        <v>12</v>
      </c>
      <c r="B890" s="123" t="s">
        <v>4</v>
      </c>
      <c r="C890" s="123" t="s">
        <v>22</v>
      </c>
      <c r="D890" s="123" t="s">
        <v>21</v>
      </c>
      <c r="E890" s="81" t="s">
        <v>457</v>
      </c>
      <c r="F890" s="130">
        <v>100</v>
      </c>
      <c r="G890" s="136">
        <v>5000</v>
      </c>
      <c r="H890" s="161"/>
      <c r="I890" s="161"/>
      <c r="J890" s="124"/>
      <c r="K890" s="236">
        <f t="shared" si="526"/>
        <v>5000</v>
      </c>
      <c r="L890" s="222">
        <f t="shared" si="527"/>
        <v>0</v>
      </c>
    </row>
    <row r="891" spans="1:12" ht="25.5" x14ac:dyDescent="0.25">
      <c r="A891" s="128" t="s">
        <v>17</v>
      </c>
      <c r="B891" s="123" t="s">
        <v>4</v>
      </c>
      <c r="C891" s="123" t="s">
        <v>22</v>
      </c>
      <c r="D891" s="123" t="s">
        <v>21</v>
      </c>
      <c r="E891" s="81" t="s">
        <v>457</v>
      </c>
      <c r="F891" s="130">
        <v>200</v>
      </c>
      <c r="G891" s="136">
        <v>103700</v>
      </c>
      <c r="H891" s="161"/>
      <c r="I891" s="161"/>
      <c r="J891" s="124"/>
      <c r="K891" s="236">
        <f t="shared" si="526"/>
        <v>103700</v>
      </c>
      <c r="L891" s="222">
        <f t="shared" si="527"/>
        <v>0</v>
      </c>
    </row>
    <row r="892" spans="1:12" ht="38.25" x14ac:dyDescent="0.25">
      <c r="A892" s="128" t="s">
        <v>454</v>
      </c>
      <c r="B892" s="123" t="s">
        <v>4</v>
      </c>
      <c r="C892" s="123" t="s">
        <v>22</v>
      </c>
      <c r="D892" s="123" t="s">
        <v>21</v>
      </c>
      <c r="E892" s="81" t="s">
        <v>460</v>
      </c>
      <c r="F892" s="130"/>
      <c r="G892" s="136">
        <f>G895+G893</f>
        <v>579500</v>
      </c>
      <c r="H892" s="136">
        <f t="shared" ref="H892:L892" si="553">H895+H893</f>
        <v>0</v>
      </c>
      <c r="I892" s="136">
        <f t="shared" si="553"/>
        <v>0</v>
      </c>
      <c r="J892" s="136">
        <f t="shared" si="553"/>
        <v>0</v>
      </c>
      <c r="K892" s="236">
        <f t="shared" si="553"/>
        <v>579500</v>
      </c>
      <c r="L892" s="222">
        <f t="shared" si="553"/>
        <v>0</v>
      </c>
    </row>
    <row r="893" spans="1:12" ht="38.25" x14ac:dyDescent="0.25">
      <c r="A893" s="126" t="s">
        <v>13</v>
      </c>
      <c r="B893" s="123" t="s">
        <v>4</v>
      </c>
      <c r="C893" s="123" t="s">
        <v>22</v>
      </c>
      <c r="D893" s="123" t="s">
        <v>21</v>
      </c>
      <c r="E893" s="81" t="s">
        <v>954</v>
      </c>
      <c r="F893" s="130"/>
      <c r="G893" s="136">
        <f>G894</f>
        <v>378400</v>
      </c>
      <c r="H893" s="136">
        <f t="shared" ref="H893:L893" si="554">H894</f>
        <v>0</v>
      </c>
      <c r="I893" s="136">
        <f t="shared" si="554"/>
        <v>0</v>
      </c>
      <c r="J893" s="136">
        <f t="shared" si="554"/>
        <v>0</v>
      </c>
      <c r="K893" s="236">
        <f t="shared" si="554"/>
        <v>378400</v>
      </c>
      <c r="L893" s="222">
        <f t="shared" si="554"/>
        <v>0</v>
      </c>
    </row>
    <row r="894" spans="1:12" ht="51" x14ac:dyDescent="0.25">
      <c r="A894" s="126" t="s">
        <v>12</v>
      </c>
      <c r="B894" s="123" t="s">
        <v>4</v>
      </c>
      <c r="C894" s="123" t="s">
        <v>22</v>
      </c>
      <c r="D894" s="123" t="s">
        <v>21</v>
      </c>
      <c r="E894" s="81" t="s">
        <v>954</v>
      </c>
      <c r="F894" s="130">
        <v>100</v>
      </c>
      <c r="G894" s="136">
        <v>378400</v>
      </c>
      <c r="H894" s="136"/>
      <c r="I894" s="136"/>
      <c r="J894" s="136"/>
      <c r="K894" s="236">
        <f>G894+I894</f>
        <v>378400</v>
      </c>
      <c r="L894" s="222">
        <f>H894+J894</f>
        <v>0</v>
      </c>
    </row>
    <row r="895" spans="1:12" x14ac:dyDescent="0.25">
      <c r="A895" s="128" t="s">
        <v>455</v>
      </c>
      <c r="B895" s="123" t="s">
        <v>4</v>
      </c>
      <c r="C895" s="123" t="s">
        <v>22</v>
      </c>
      <c r="D895" s="123" t="s">
        <v>21</v>
      </c>
      <c r="E895" s="81" t="s">
        <v>461</v>
      </c>
      <c r="F895" s="130"/>
      <c r="G895" s="136">
        <f>SUM(G896:G897)</f>
        <v>201100</v>
      </c>
      <c r="H895" s="136">
        <f t="shared" ref="H895:L895" si="555">SUM(H896:H897)</f>
        <v>0</v>
      </c>
      <c r="I895" s="136">
        <f t="shared" si="555"/>
        <v>0</v>
      </c>
      <c r="J895" s="136">
        <f t="shared" si="555"/>
        <v>0</v>
      </c>
      <c r="K895" s="236">
        <f t="shared" si="555"/>
        <v>201100</v>
      </c>
      <c r="L895" s="222">
        <f t="shared" si="555"/>
        <v>0</v>
      </c>
    </row>
    <row r="896" spans="1:12" ht="25.5" x14ac:dyDescent="0.25">
      <c r="A896" s="128" t="s">
        <v>17</v>
      </c>
      <c r="B896" s="123" t="s">
        <v>4</v>
      </c>
      <c r="C896" s="123" t="s">
        <v>22</v>
      </c>
      <c r="D896" s="123" t="s">
        <v>21</v>
      </c>
      <c r="E896" s="81" t="s">
        <v>461</v>
      </c>
      <c r="F896" s="130">
        <v>200</v>
      </c>
      <c r="G896" s="136">
        <v>196600</v>
      </c>
      <c r="H896" s="161"/>
      <c r="I896" s="161"/>
      <c r="J896" s="124"/>
      <c r="K896" s="236">
        <f t="shared" si="526"/>
        <v>196600</v>
      </c>
      <c r="L896" s="222">
        <f t="shared" si="527"/>
        <v>0</v>
      </c>
    </row>
    <row r="897" spans="1:12" x14ac:dyDescent="0.25">
      <c r="A897" s="128" t="s">
        <v>15</v>
      </c>
      <c r="B897" s="123" t="s">
        <v>4</v>
      </c>
      <c r="C897" s="123" t="s">
        <v>22</v>
      </c>
      <c r="D897" s="123" t="s">
        <v>21</v>
      </c>
      <c r="E897" s="81" t="s">
        <v>461</v>
      </c>
      <c r="F897" s="130">
        <v>800</v>
      </c>
      <c r="G897" s="136">
        <v>4500</v>
      </c>
      <c r="H897" s="161"/>
      <c r="I897" s="161"/>
      <c r="J897" s="124"/>
      <c r="K897" s="236">
        <f>G897+I897</f>
        <v>4500</v>
      </c>
      <c r="L897" s="222">
        <f>H897+J897</f>
        <v>0</v>
      </c>
    </row>
    <row r="898" spans="1:12" x14ac:dyDescent="0.25">
      <c r="A898" s="122" t="s">
        <v>8</v>
      </c>
      <c r="B898" s="123" t="s">
        <v>4</v>
      </c>
      <c r="C898" s="123" t="s">
        <v>22</v>
      </c>
      <c r="D898" s="123" t="s">
        <v>21</v>
      </c>
      <c r="E898" s="81" t="s">
        <v>415</v>
      </c>
      <c r="F898" s="130"/>
      <c r="G898" s="231">
        <f>G899</f>
        <v>0</v>
      </c>
      <c r="H898" s="231">
        <f t="shared" ref="H898:L899" si="556">H899</f>
        <v>0</v>
      </c>
      <c r="I898" s="231">
        <f t="shared" si="556"/>
        <v>3808.1299999999997</v>
      </c>
      <c r="J898" s="231">
        <f t="shared" si="556"/>
        <v>0</v>
      </c>
      <c r="K898" s="236">
        <f t="shared" si="556"/>
        <v>3808.1299999999997</v>
      </c>
      <c r="L898" s="231">
        <f t="shared" si="556"/>
        <v>0</v>
      </c>
    </row>
    <row r="899" spans="1:12" ht="25.5" x14ac:dyDescent="0.25">
      <c r="A899" s="122" t="s">
        <v>7</v>
      </c>
      <c r="B899" s="123" t="s">
        <v>4</v>
      </c>
      <c r="C899" s="123" t="s">
        <v>22</v>
      </c>
      <c r="D899" s="123" t="s">
        <v>21</v>
      </c>
      <c r="E899" s="81" t="s">
        <v>416</v>
      </c>
      <c r="F899" s="130"/>
      <c r="G899" s="231">
        <f>G900</f>
        <v>0</v>
      </c>
      <c r="H899" s="231">
        <f t="shared" si="556"/>
        <v>0</v>
      </c>
      <c r="I899" s="231">
        <f t="shared" si="556"/>
        <v>3808.1299999999997</v>
      </c>
      <c r="J899" s="231">
        <f t="shared" si="556"/>
        <v>0</v>
      </c>
      <c r="K899" s="236">
        <f t="shared" si="556"/>
        <v>3808.1299999999997</v>
      </c>
      <c r="L899" s="231">
        <f t="shared" si="556"/>
        <v>0</v>
      </c>
    </row>
    <row r="900" spans="1:12" x14ac:dyDescent="0.25">
      <c r="A900" s="122" t="s">
        <v>94</v>
      </c>
      <c r="B900" s="123" t="s">
        <v>4</v>
      </c>
      <c r="C900" s="123" t="s">
        <v>22</v>
      </c>
      <c r="D900" s="123" t="s">
        <v>21</v>
      </c>
      <c r="E900" s="81" t="s">
        <v>468</v>
      </c>
      <c r="F900" s="130"/>
      <c r="G900" s="231">
        <f>SUM(G901:G902)</f>
        <v>0</v>
      </c>
      <c r="H900" s="231">
        <f t="shared" ref="H900:L900" si="557">SUM(H901:H902)</f>
        <v>0</v>
      </c>
      <c r="I900" s="231">
        <f t="shared" si="557"/>
        <v>3808.1299999999997</v>
      </c>
      <c r="J900" s="231">
        <f t="shared" si="557"/>
        <v>0</v>
      </c>
      <c r="K900" s="236">
        <f t="shared" si="557"/>
        <v>3808.1299999999997</v>
      </c>
      <c r="L900" s="231">
        <f t="shared" si="557"/>
        <v>0</v>
      </c>
    </row>
    <row r="901" spans="1:12" ht="25.5" x14ac:dyDescent="0.25">
      <c r="A901" s="126" t="s">
        <v>17</v>
      </c>
      <c r="B901" s="123" t="s">
        <v>4</v>
      </c>
      <c r="C901" s="123" t="s">
        <v>22</v>
      </c>
      <c r="D901" s="123" t="s">
        <v>21</v>
      </c>
      <c r="E901" s="81" t="s">
        <v>468</v>
      </c>
      <c r="F901" s="130">
        <v>200</v>
      </c>
      <c r="G901" s="231"/>
      <c r="H901" s="232"/>
      <c r="I901" s="232">
        <v>3661.68</v>
      </c>
      <c r="J901" s="230"/>
      <c r="K901" s="236">
        <f>G901+I901</f>
        <v>3661.68</v>
      </c>
      <c r="L901" s="231">
        <f>H901+J901</f>
        <v>0</v>
      </c>
    </row>
    <row r="902" spans="1:12" x14ac:dyDescent="0.25">
      <c r="A902" s="126" t="s">
        <v>15</v>
      </c>
      <c r="B902" s="123" t="s">
        <v>4</v>
      </c>
      <c r="C902" s="123" t="s">
        <v>22</v>
      </c>
      <c r="D902" s="123" t="s">
        <v>21</v>
      </c>
      <c r="E902" s="81" t="s">
        <v>468</v>
      </c>
      <c r="F902" s="130">
        <v>800</v>
      </c>
      <c r="G902" s="231"/>
      <c r="H902" s="232"/>
      <c r="I902" s="232">
        <v>146.44999999999999</v>
      </c>
      <c r="J902" s="230"/>
      <c r="K902" s="236">
        <f>G902+I902</f>
        <v>146.44999999999999</v>
      </c>
      <c r="L902" s="231">
        <f>H902+J902</f>
        <v>0</v>
      </c>
    </row>
    <row r="903" spans="1:12" x14ac:dyDescent="0.25">
      <c r="A903" s="127" t="s">
        <v>20</v>
      </c>
      <c r="B903" s="123" t="s">
        <v>4</v>
      </c>
      <c r="C903" s="123" t="s">
        <v>2</v>
      </c>
      <c r="D903" s="123"/>
      <c r="E903" s="123"/>
      <c r="F903" s="123"/>
      <c r="G903" s="136">
        <f>G904</f>
        <v>19777396.699999999</v>
      </c>
      <c r="H903" s="161">
        <f>H904</f>
        <v>0</v>
      </c>
      <c r="I903" s="161">
        <f t="shared" ref="I903:L903" si="558">I904</f>
        <v>0</v>
      </c>
      <c r="J903" s="161">
        <f t="shared" si="558"/>
        <v>0</v>
      </c>
      <c r="K903" s="236">
        <f t="shared" si="558"/>
        <v>19777396.699999999</v>
      </c>
      <c r="L903" s="222">
        <f t="shared" si="558"/>
        <v>0</v>
      </c>
    </row>
    <row r="904" spans="1:12" x14ac:dyDescent="0.25">
      <c r="A904" s="127" t="s">
        <v>19</v>
      </c>
      <c r="B904" s="123" t="s">
        <v>4</v>
      </c>
      <c r="C904" s="123" t="s">
        <v>2</v>
      </c>
      <c r="D904" s="123" t="s">
        <v>11</v>
      </c>
      <c r="E904" s="123"/>
      <c r="F904" s="123"/>
      <c r="G904" s="136">
        <f>G905+G917</f>
        <v>19777396.699999999</v>
      </c>
      <c r="H904" s="136">
        <f>H905+H917</f>
        <v>0</v>
      </c>
      <c r="I904" s="136">
        <f t="shared" ref="I904:L904" si="559">I905+I917</f>
        <v>0</v>
      </c>
      <c r="J904" s="136">
        <f t="shared" si="559"/>
        <v>0</v>
      </c>
      <c r="K904" s="236">
        <f t="shared" si="559"/>
        <v>19777396.699999999</v>
      </c>
      <c r="L904" s="222">
        <f t="shared" si="559"/>
        <v>0</v>
      </c>
    </row>
    <row r="905" spans="1:12" ht="25.5" x14ac:dyDescent="0.25">
      <c r="A905" s="126" t="s">
        <v>446</v>
      </c>
      <c r="B905" s="123" t="s">
        <v>4</v>
      </c>
      <c r="C905" s="123" t="s">
        <v>2</v>
      </c>
      <c r="D905" s="123" t="s">
        <v>11</v>
      </c>
      <c r="E905" s="123" t="s">
        <v>435</v>
      </c>
      <c r="F905" s="124"/>
      <c r="G905" s="136">
        <f>G906</f>
        <v>19597396.699999999</v>
      </c>
      <c r="H905" s="136">
        <f t="shared" ref="H905:L905" si="560">H906</f>
        <v>0</v>
      </c>
      <c r="I905" s="136">
        <f t="shared" si="560"/>
        <v>0</v>
      </c>
      <c r="J905" s="136">
        <f t="shared" si="560"/>
        <v>0</v>
      </c>
      <c r="K905" s="236">
        <f t="shared" si="560"/>
        <v>19597396.699999999</v>
      </c>
      <c r="L905" s="222">
        <f t="shared" si="560"/>
        <v>0</v>
      </c>
    </row>
    <row r="906" spans="1:12" ht="25.5" x14ac:dyDescent="0.25">
      <c r="A906" s="126" t="s">
        <v>647</v>
      </c>
      <c r="B906" s="123" t="s">
        <v>4</v>
      </c>
      <c r="C906" s="123" t="s">
        <v>2</v>
      </c>
      <c r="D906" s="123" t="s">
        <v>11</v>
      </c>
      <c r="E906" s="123" t="s">
        <v>847</v>
      </c>
      <c r="F906" s="124"/>
      <c r="G906" s="136">
        <f>G907+G910</f>
        <v>19597396.699999999</v>
      </c>
      <c r="H906" s="136">
        <f t="shared" ref="H906:L906" si="561">H907+H910</f>
        <v>0</v>
      </c>
      <c r="I906" s="136">
        <f t="shared" si="561"/>
        <v>0</v>
      </c>
      <c r="J906" s="136">
        <f t="shared" si="561"/>
        <v>0</v>
      </c>
      <c r="K906" s="236">
        <f t="shared" si="561"/>
        <v>19597396.699999999</v>
      </c>
      <c r="L906" s="222">
        <f t="shared" si="561"/>
        <v>0</v>
      </c>
    </row>
    <row r="907" spans="1:12" ht="25.5" x14ac:dyDescent="0.25">
      <c r="A907" s="126" t="s">
        <v>862</v>
      </c>
      <c r="B907" s="123" t="s">
        <v>4</v>
      </c>
      <c r="C907" s="123" t="s">
        <v>2</v>
      </c>
      <c r="D907" s="123" t="s">
        <v>11</v>
      </c>
      <c r="E907" s="123" t="s">
        <v>864</v>
      </c>
      <c r="F907" s="124"/>
      <c r="G907" s="136">
        <f>G908</f>
        <v>500000</v>
      </c>
      <c r="H907" s="136">
        <f>H908</f>
        <v>0</v>
      </c>
      <c r="I907" s="136">
        <f t="shared" ref="I907:L907" si="562">I908</f>
        <v>0</v>
      </c>
      <c r="J907" s="136">
        <f t="shared" si="562"/>
        <v>0</v>
      </c>
      <c r="K907" s="236">
        <f t="shared" si="562"/>
        <v>500000</v>
      </c>
      <c r="L907" s="222">
        <f t="shared" si="562"/>
        <v>0</v>
      </c>
    </row>
    <row r="908" spans="1:12" x14ac:dyDescent="0.25">
      <c r="A908" s="27" t="s">
        <v>24</v>
      </c>
      <c r="B908" s="123" t="s">
        <v>4</v>
      </c>
      <c r="C908" s="123" t="s">
        <v>2</v>
      </c>
      <c r="D908" s="123" t="s">
        <v>11</v>
      </c>
      <c r="E908" s="123" t="s">
        <v>863</v>
      </c>
      <c r="F908" s="124"/>
      <c r="G908" s="136">
        <f t="shared" ref="G908:L908" si="563">G909</f>
        <v>500000</v>
      </c>
      <c r="H908" s="161">
        <f t="shared" si="563"/>
        <v>0</v>
      </c>
      <c r="I908" s="161">
        <f t="shared" si="563"/>
        <v>0</v>
      </c>
      <c r="J908" s="161">
        <f t="shared" si="563"/>
        <v>0</v>
      </c>
      <c r="K908" s="236">
        <f t="shared" si="563"/>
        <v>500000</v>
      </c>
      <c r="L908" s="222">
        <f t="shared" si="563"/>
        <v>0</v>
      </c>
    </row>
    <row r="909" spans="1:12" ht="25.5" x14ac:dyDescent="0.25">
      <c r="A909" s="126" t="s">
        <v>17</v>
      </c>
      <c r="B909" s="123" t="s">
        <v>4</v>
      </c>
      <c r="C909" s="123" t="s">
        <v>2</v>
      </c>
      <c r="D909" s="123" t="s">
        <v>11</v>
      </c>
      <c r="E909" s="123" t="s">
        <v>863</v>
      </c>
      <c r="F909" s="123" t="s">
        <v>16</v>
      </c>
      <c r="G909" s="136">
        <v>500000</v>
      </c>
      <c r="H909" s="161"/>
      <c r="I909" s="161"/>
      <c r="J909" s="124"/>
      <c r="K909" s="236">
        <f t="shared" si="526"/>
        <v>500000</v>
      </c>
      <c r="L909" s="222">
        <f t="shared" si="527"/>
        <v>0</v>
      </c>
    </row>
    <row r="910" spans="1:12" ht="38.25" x14ac:dyDescent="0.25">
      <c r="A910" s="126" t="s">
        <v>865</v>
      </c>
      <c r="B910" s="123" t="s">
        <v>4</v>
      </c>
      <c r="C910" s="123" t="s">
        <v>2</v>
      </c>
      <c r="D910" s="123" t="s">
        <v>11</v>
      </c>
      <c r="E910" s="123" t="s">
        <v>866</v>
      </c>
      <c r="F910" s="124"/>
      <c r="G910" s="136">
        <f>G911+G913</f>
        <v>19097396.699999999</v>
      </c>
      <c r="H910" s="136">
        <f>H911+H913</f>
        <v>0</v>
      </c>
      <c r="I910" s="136">
        <f t="shared" ref="I910:L910" si="564">I911+I913</f>
        <v>0</v>
      </c>
      <c r="J910" s="136">
        <f t="shared" si="564"/>
        <v>0</v>
      </c>
      <c r="K910" s="236">
        <f t="shared" si="564"/>
        <v>19097396.699999999</v>
      </c>
      <c r="L910" s="222">
        <f t="shared" si="564"/>
        <v>0</v>
      </c>
    </row>
    <row r="911" spans="1:12" ht="38.25" x14ac:dyDescent="0.25">
      <c r="A911" s="126" t="s">
        <v>13</v>
      </c>
      <c r="B911" s="123" t="s">
        <v>4</v>
      </c>
      <c r="C911" s="123" t="s">
        <v>2</v>
      </c>
      <c r="D911" s="123" t="s">
        <v>11</v>
      </c>
      <c r="E911" s="123" t="s">
        <v>867</v>
      </c>
      <c r="F911" s="124"/>
      <c r="G911" s="136">
        <f>G912</f>
        <v>568100</v>
      </c>
      <c r="H911" s="136">
        <f>H912</f>
        <v>0</v>
      </c>
      <c r="I911" s="136">
        <f t="shared" ref="I911:L911" si="565">I912</f>
        <v>0</v>
      </c>
      <c r="J911" s="136">
        <f t="shared" si="565"/>
        <v>0</v>
      </c>
      <c r="K911" s="236">
        <f t="shared" si="565"/>
        <v>568100</v>
      </c>
      <c r="L911" s="222">
        <f t="shared" si="565"/>
        <v>0</v>
      </c>
    </row>
    <row r="912" spans="1:12" ht="51" x14ac:dyDescent="0.25">
      <c r="A912" s="126" t="s">
        <v>12</v>
      </c>
      <c r="B912" s="123" t="s">
        <v>4</v>
      </c>
      <c r="C912" s="123" t="s">
        <v>2</v>
      </c>
      <c r="D912" s="123" t="s">
        <v>11</v>
      </c>
      <c r="E912" s="123" t="s">
        <v>867</v>
      </c>
      <c r="F912" s="124">
        <v>100</v>
      </c>
      <c r="G912" s="136">
        <v>568100</v>
      </c>
      <c r="H912" s="161"/>
      <c r="I912" s="161"/>
      <c r="J912" s="136"/>
      <c r="K912" s="236">
        <f t="shared" si="526"/>
        <v>568100</v>
      </c>
      <c r="L912" s="222">
        <f t="shared" si="527"/>
        <v>0</v>
      </c>
    </row>
    <row r="913" spans="1:12" ht="51" x14ac:dyDescent="0.25">
      <c r="A913" s="126" t="s">
        <v>868</v>
      </c>
      <c r="B913" s="123" t="s">
        <v>4</v>
      </c>
      <c r="C913" s="123" t="s">
        <v>2</v>
      </c>
      <c r="D913" s="123" t="s">
        <v>11</v>
      </c>
      <c r="E913" s="123" t="s">
        <v>869</v>
      </c>
      <c r="F913" s="124"/>
      <c r="G913" s="136">
        <f>SUM(G914:G916)</f>
        <v>18529296.699999999</v>
      </c>
      <c r="H913" s="136">
        <f>SUM(H914:H916)</f>
        <v>0</v>
      </c>
      <c r="I913" s="136">
        <f t="shared" ref="I913:L913" si="566">SUM(I914:I916)</f>
        <v>0</v>
      </c>
      <c r="J913" s="136">
        <f t="shared" si="566"/>
        <v>0</v>
      </c>
      <c r="K913" s="236">
        <f t="shared" si="566"/>
        <v>18529296.699999999</v>
      </c>
      <c r="L913" s="222">
        <f t="shared" si="566"/>
        <v>0</v>
      </c>
    </row>
    <row r="914" spans="1:12" ht="51" x14ac:dyDescent="0.25">
      <c r="A914" s="126" t="s">
        <v>12</v>
      </c>
      <c r="B914" s="123" t="s">
        <v>4</v>
      </c>
      <c r="C914" s="123" t="s">
        <v>2</v>
      </c>
      <c r="D914" s="123" t="s">
        <v>11</v>
      </c>
      <c r="E914" s="123" t="s">
        <v>869</v>
      </c>
      <c r="F914" s="124">
        <v>100</v>
      </c>
      <c r="G914" s="136">
        <v>15652436.699999999</v>
      </c>
      <c r="H914" s="161"/>
      <c r="I914" s="161"/>
      <c r="J914" s="136"/>
      <c r="K914" s="236">
        <f t="shared" si="526"/>
        <v>15652436.699999999</v>
      </c>
      <c r="L914" s="222">
        <f t="shared" si="527"/>
        <v>0</v>
      </c>
    </row>
    <row r="915" spans="1:12" ht="25.5" x14ac:dyDescent="0.25">
      <c r="A915" s="126" t="s">
        <v>17</v>
      </c>
      <c r="B915" s="123" t="s">
        <v>4</v>
      </c>
      <c r="C915" s="123" t="s">
        <v>2</v>
      </c>
      <c r="D915" s="123" t="s">
        <v>11</v>
      </c>
      <c r="E915" s="123" t="s">
        <v>869</v>
      </c>
      <c r="F915" s="124">
        <v>200</v>
      </c>
      <c r="G915" s="136">
        <v>2857360</v>
      </c>
      <c r="H915" s="161"/>
      <c r="I915" s="161"/>
      <c r="J915" s="136"/>
      <c r="K915" s="236">
        <f t="shared" si="526"/>
        <v>2857360</v>
      </c>
      <c r="L915" s="222">
        <f t="shared" si="527"/>
        <v>0</v>
      </c>
    </row>
    <row r="916" spans="1:12" x14ac:dyDescent="0.25">
      <c r="A916" s="126" t="s">
        <v>15</v>
      </c>
      <c r="B916" s="123" t="s">
        <v>4</v>
      </c>
      <c r="C916" s="123" t="s">
        <v>2</v>
      </c>
      <c r="D916" s="123" t="s">
        <v>11</v>
      </c>
      <c r="E916" s="123" t="s">
        <v>869</v>
      </c>
      <c r="F916" s="124">
        <v>800</v>
      </c>
      <c r="G916" s="136">
        <v>19500</v>
      </c>
      <c r="H916" s="161"/>
      <c r="I916" s="161"/>
      <c r="J916" s="136"/>
      <c r="K916" s="236">
        <f t="shared" si="526"/>
        <v>19500</v>
      </c>
      <c r="L916" s="222">
        <f t="shared" si="527"/>
        <v>0</v>
      </c>
    </row>
    <row r="917" spans="1:12" x14ac:dyDescent="0.25">
      <c r="A917" s="126" t="s">
        <v>648</v>
      </c>
      <c r="B917" s="123" t="s">
        <v>4</v>
      </c>
      <c r="C917" s="123" t="s">
        <v>2</v>
      </c>
      <c r="D917" s="123" t="s">
        <v>11</v>
      </c>
      <c r="E917" s="123" t="s">
        <v>527</v>
      </c>
      <c r="F917" s="124"/>
      <c r="G917" s="136">
        <f t="shared" ref="G917:L919" si="567">G918</f>
        <v>180000</v>
      </c>
      <c r="H917" s="161">
        <f t="shared" si="567"/>
        <v>0</v>
      </c>
      <c r="I917" s="161">
        <f t="shared" si="567"/>
        <v>0</v>
      </c>
      <c r="J917" s="161">
        <f t="shared" si="567"/>
        <v>0</v>
      </c>
      <c r="K917" s="236">
        <f t="shared" si="567"/>
        <v>180000</v>
      </c>
      <c r="L917" s="222">
        <f t="shared" si="567"/>
        <v>0</v>
      </c>
    </row>
    <row r="918" spans="1:12" ht="38.25" x14ac:dyDescent="0.25">
      <c r="A918" s="126" t="s">
        <v>649</v>
      </c>
      <c r="B918" s="123" t="s">
        <v>4</v>
      </c>
      <c r="C918" s="123" t="s">
        <v>2</v>
      </c>
      <c r="D918" s="123" t="s">
        <v>11</v>
      </c>
      <c r="E918" s="123" t="s">
        <v>528</v>
      </c>
      <c r="F918" s="124"/>
      <c r="G918" s="136">
        <f>G919</f>
        <v>180000</v>
      </c>
      <c r="H918" s="136">
        <f>H919</f>
        <v>0</v>
      </c>
      <c r="I918" s="136">
        <f t="shared" si="567"/>
        <v>0</v>
      </c>
      <c r="J918" s="136">
        <f t="shared" si="567"/>
        <v>0</v>
      </c>
      <c r="K918" s="236">
        <f t="shared" si="567"/>
        <v>180000</v>
      </c>
      <c r="L918" s="222">
        <f t="shared" si="567"/>
        <v>0</v>
      </c>
    </row>
    <row r="919" spans="1:12" ht="38.25" x14ac:dyDescent="0.25">
      <c r="A919" s="126" t="s">
        <v>526</v>
      </c>
      <c r="B919" s="123" t="s">
        <v>4</v>
      </c>
      <c r="C919" s="123" t="s">
        <v>2</v>
      </c>
      <c r="D919" s="123" t="s">
        <v>11</v>
      </c>
      <c r="E919" s="123" t="s">
        <v>529</v>
      </c>
      <c r="F919" s="124"/>
      <c r="G919" s="136">
        <f>G920</f>
        <v>180000</v>
      </c>
      <c r="H919" s="136">
        <f>H920</f>
        <v>0</v>
      </c>
      <c r="I919" s="136">
        <f t="shared" si="567"/>
        <v>0</v>
      </c>
      <c r="J919" s="136">
        <f t="shared" si="567"/>
        <v>0</v>
      </c>
      <c r="K919" s="236">
        <f t="shared" si="567"/>
        <v>180000</v>
      </c>
      <c r="L919" s="222">
        <f t="shared" si="567"/>
        <v>0</v>
      </c>
    </row>
    <row r="920" spans="1:12" x14ac:dyDescent="0.25">
      <c r="A920" s="27" t="s">
        <v>24</v>
      </c>
      <c r="B920" s="123" t="s">
        <v>4</v>
      </c>
      <c r="C920" s="123" t="s">
        <v>2</v>
      </c>
      <c r="D920" s="123" t="s">
        <v>11</v>
      </c>
      <c r="E920" s="123" t="s">
        <v>531</v>
      </c>
      <c r="F920" s="124"/>
      <c r="G920" s="136">
        <f t="shared" ref="G920:L920" si="568">G921</f>
        <v>180000</v>
      </c>
      <c r="H920" s="161">
        <f t="shared" si="568"/>
        <v>0</v>
      </c>
      <c r="I920" s="161">
        <f t="shared" si="568"/>
        <v>0</v>
      </c>
      <c r="J920" s="161">
        <f t="shared" si="568"/>
        <v>0</v>
      </c>
      <c r="K920" s="236">
        <f t="shared" si="568"/>
        <v>180000</v>
      </c>
      <c r="L920" s="222">
        <f t="shared" si="568"/>
        <v>0</v>
      </c>
    </row>
    <row r="921" spans="1:12" ht="25.5" x14ac:dyDescent="0.25">
      <c r="A921" s="126" t="s">
        <v>17</v>
      </c>
      <c r="B921" s="123" t="s">
        <v>4</v>
      </c>
      <c r="C921" s="123" t="s">
        <v>2</v>
      </c>
      <c r="D921" s="123" t="s">
        <v>11</v>
      </c>
      <c r="E921" s="123" t="s">
        <v>531</v>
      </c>
      <c r="F921" s="124">
        <v>200</v>
      </c>
      <c r="G921" s="136">
        <v>180000</v>
      </c>
      <c r="H921" s="161"/>
      <c r="I921" s="161"/>
      <c r="J921" s="124"/>
      <c r="K921" s="236">
        <f t="shared" ref="K921:K946" si="569">G921+I921</f>
        <v>180000</v>
      </c>
      <c r="L921" s="222">
        <f t="shared" ref="L921:L946" si="570">H921+J921</f>
        <v>0</v>
      </c>
    </row>
    <row r="922" spans="1:12" x14ac:dyDescent="0.25">
      <c r="A922" s="127" t="s">
        <v>54</v>
      </c>
      <c r="B922" s="123" t="s">
        <v>4</v>
      </c>
      <c r="C922" s="131" t="s">
        <v>46</v>
      </c>
      <c r="D922" s="133" t="s">
        <v>28</v>
      </c>
      <c r="E922" s="123"/>
      <c r="F922" s="123"/>
      <c r="G922" s="136">
        <f>G923+G932</f>
        <v>35963300</v>
      </c>
      <c r="H922" s="136">
        <f>H923+H932</f>
        <v>0</v>
      </c>
      <c r="I922" s="136">
        <f t="shared" ref="I922:L922" si="571">I923+I932</f>
        <v>0</v>
      </c>
      <c r="J922" s="136">
        <f t="shared" si="571"/>
        <v>0</v>
      </c>
      <c r="K922" s="236">
        <f t="shared" si="571"/>
        <v>35963300</v>
      </c>
      <c r="L922" s="222">
        <f t="shared" si="571"/>
        <v>0</v>
      </c>
    </row>
    <row r="923" spans="1:12" x14ac:dyDescent="0.25">
      <c r="A923" s="127" t="s">
        <v>53</v>
      </c>
      <c r="B923" s="123" t="s">
        <v>4</v>
      </c>
      <c r="C923" s="131" t="s">
        <v>46</v>
      </c>
      <c r="D923" s="133" t="s">
        <v>22</v>
      </c>
      <c r="E923" s="123"/>
      <c r="F923" s="123"/>
      <c r="G923" s="136">
        <f>G924</f>
        <v>25324000</v>
      </c>
      <c r="H923" s="136">
        <f t="shared" ref="H923:L923" si="572">H924</f>
        <v>0</v>
      </c>
      <c r="I923" s="136">
        <f t="shared" si="572"/>
        <v>0</v>
      </c>
      <c r="J923" s="136">
        <f t="shared" si="572"/>
        <v>0</v>
      </c>
      <c r="K923" s="236">
        <f t="shared" si="572"/>
        <v>25324000</v>
      </c>
      <c r="L923" s="222">
        <f t="shared" si="572"/>
        <v>0</v>
      </c>
    </row>
    <row r="924" spans="1:12" ht="25.5" x14ac:dyDescent="0.25">
      <c r="A924" s="127" t="s">
        <v>632</v>
      </c>
      <c r="B924" s="123" t="s">
        <v>4</v>
      </c>
      <c r="C924" s="133" t="s">
        <v>46</v>
      </c>
      <c r="D924" s="133" t="s">
        <v>22</v>
      </c>
      <c r="E924" s="123" t="s">
        <v>744</v>
      </c>
      <c r="F924" s="123"/>
      <c r="G924" s="136">
        <f>G925</f>
        <v>25324000</v>
      </c>
      <c r="H924" s="136">
        <f t="shared" ref="H924:L924" si="573">H925</f>
        <v>0</v>
      </c>
      <c r="I924" s="136">
        <f t="shared" si="573"/>
        <v>0</v>
      </c>
      <c r="J924" s="136">
        <f t="shared" si="573"/>
        <v>0</v>
      </c>
      <c r="K924" s="236">
        <f t="shared" si="573"/>
        <v>25324000</v>
      </c>
      <c r="L924" s="222">
        <f t="shared" si="573"/>
        <v>0</v>
      </c>
    </row>
    <row r="925" spans="1:12" ht="25.5" x14ac:dyDescent="0.25">
      <c r="A925" s="127" t="s">
        <v>637</v>
      </c>
      <c r="B925" s="123" t="s">
        <v>4</v>
      </c>
      <c r="C925" s="133" t="s">
        <v>46</v>
      </c>
      <c r="D925" s="133" t="s">
        <v>22</v>
      </c>
      <c r="E925" s="123" t="s">
        <v>768</v>
      </c>
      <c r="F925" s="123"/>
      <c r="G925" s="136">
        <f>G926+G929</f>
        <v>25324000</v>
      </c>
      <c r="H925" s="136">
        <f>H926+H929</f>
        <v>0</v>
      </c>
      <c r="I925" s="136">
        <f t="shared" ref="I925:L925" si="574">I926+I929</f>
        <v>0</v>
      </c>
      <c r="J925" s="136">
        <f t="shared" si="574"/>
        <v>0</v>
      </c>
      <c r="K925" s="236">
        <f t="shared" si="574"/>
        <v>25324000</v>
      </c>
      <c r="L925" s="222">
        <f t="shared" si="574"/>
        <v>0</v>
      </c>
    </row>
    <row r="926" spans="1:12" ht="25.5" x14ac:dyDescent="0.25">
      <c r="A926" s="127" t="s">
        <v>770</v>
      </c>
      <c r="B926" s="123" t="s">
        <v>4</v>
      </c>
      <c r="C926" s="133" t="s">
        <v>46</v>
      </c>
      <c r="D926" s="133" t="s">
        <v>22</v>
      </c>
      <c r="E926" s="123" t="s">
        <v>769</v>
      </c>
      <c r="F926" s="123"/>
      <c r="G926" s="136">
        <f>G927</f>
        <v>22000000</v>
      </c>
      <c r="H926" s="136">
        <f>H927</f>
        <v>0</v>
      </c>
      <c r="I926" s="136">
        <f t="shared" ref="I926:L926" si="575">I927</f>
        <v>0</v>
      </c>
      <c r="J926" s="136">
        <f t="shared" si="575"/>
        <v>0</v>
      </c>
      <c r="K926" s="236">
        <f t="shared" si="575"/>
        <v>22000000</v>
      </c>
      <c r="L926" s="222">
        <f t="shared" si="575"/>
        <v>0</v>
      </c>
    </row>
    <row r="927" spans="1:12" ht="38.25" x14ac:dyDescent="0.25">
      <c r="A927" s="27" t="s">
        <v>871</v>
      </c>
      <c r="B927" s="123" t="s">
        <v>4</v>
      </c>
      <c r="C927" s="133" t="s">
        <v>46</v>
      </c>
      <c r="D927" s="133" t="s">
        <v>22</v>
      </c>
      <c r="E927" s="123" t="s">
        <v>870</v>
      </c>
      <c r="F927" s="123"/>
      <c r="G927" s="136">
        <f>G928</f>
        <v>22000000</v>
      </c>
      <c r="H927" s="136">
        <f t="shared" ref="H927:L927" si="576">H928</f>
        <v>0</v>
      </c>
      <c r="I927" s="136">
        <f t="shared" si="576"/>
        <v>0</v>
      </c>
      <c r="J927" s="136">
        <f t="shared" si="576"/>
        <v>0</v>
      </c>
      <c r="K927" s="236">
        <f t="shared" si="576"/>
        <v>22000000</v>
      </c>
      <c r="L927" s="222">
        <f t="shared" si="576"/>
        <v>0</v>
      </c>
    </row>
    <row r="928" spans="1:12" ht="25.5" x14ac:dyDescent="0.25">
      <c r="A928" s="126" t="s">
        <v>17</v>
      </c>
      <c r="B928" s="123" t="s">
        <v>4</v>
      </c>
      <c r="C928" s="133" t="s">
        <v>46</v>
      </c>
      <c r="D928" s="133" t="s">
        <v>22</v>
      </c>
      <c r="E928" s="123" t="s">
        <v>870</v>
      </c>
      <c r="F928" s="123" t="s">
        <v>16</v>
      </c>
      <c r="G928" s="136">
        <v>22000000</v>
      </c>
      <c r="H928" s="136"/>
      <c r="I928" s="136"/>
      <c r="J928" s="136"/>
      <c r="K928" s="236">
        <f t="shared" si="569"/>
        <v>22000000</v>
      </c>
      <c r="L928" s="222">
        <f t="shared" si="570"/>
        <v>0</v>
      </c>
    </row>
    <row r="929" spans="1:12" ht="25.5" x14ac:dyDescent="0.25">
      <c r="A929" s="126" t="s">
        <v>773</v>
      </c>
      <c r="B929" s="123" t="s">
        <v>4</v>
      </c>
      <c r="C929" s="133" t="s">
        <v>46</v>
      </c>
      <c r="D929" s="133" t="s">
        <v>22</v>
      </c>
      <c r="E929" s="123" t="s">
        <v>775</v>
      </c>
      <c r="F929" s="123"/>
      <c r="G929" s="136">
        <f>G930</f>
        <v>3324000</v>
      </c>
      <c r="H929" s="136">
        <f>H930</f>
        <v>0</v>
      </c>
      <c r="I929" s="136">
        <f t="shared" ref="I929:L930" si="577">I930</f>
        <v>0</v>
      </c>
      <c r="J929" s="136">
        <f t="shared" si="577"/>
        <v>0</v>
      </c>
      <c r="K929" s="236">
        <f t="shared" si="577"/>
        <v>3324000</v>
      </c>
      <c r="L929" s="222">
        <f t="shared" si="577"/>
        <v>0</v>
      </c>
    </row>
    <row r="930" spans="1:12" x14ac:dyDescent="0.25">
      <c r="A930" s="126" t="s">
        <v>872</v>
      </c>
      <c r="B930" s="123" t="s">
        <v>4</v>
      </c>
      <c r="C930" s="133" t="s">
        <v>46</v>
      </c>
      <c r="D930" s="133" t="s">
        <v>22</v>
      </c>
      <c r="E930" s="123" t="s">
        <v>873</v>
      </c>
      <c r="F930" s="123"/>
      <c r="G930" s="136">
        <f>G931</f>
        <v>3324000</v>
      </c>
      <c r="H930" s="136">
        <f>H931</f>
        <v>0</v>
      </c>
      <c r="I930" s="136">
        <f t="shared" si="577"/>
        <v>0</v>
      </c>
      <c r="J930" s="136">
        <f t="shared" si="577"/>
        <v>0</v>
      </c>
      <c r="K930" s="236">
        <f t="shared" si="577"/>
        <v>3324000</v>
      </c>
      <c r="L930" s="222">
        <f t="shared" si="577"/>
        <v>0</v>
      </c>
    </row>
    <row r="931" spans="1:12" ht="25.5" x14ac:dyDescent="0.25">
      <c r="A931" s="126" t="s">
        <v>17</v>
      </c>
      <c r="B931" s="123" t="s">
        <v>4</v>
      </c>
      <c r="C931" s="133" t="s">
        <v>46</v>
      </c>
      <c r="D931" s="133" t="s">
        <v>22</v>
      </c>
      <c r="E931" s="123" t="s">
        <v>873</v>
      </c>
      <c r="F931" s="123" t="s">
        <v>16</v>
      </c>
      <c r="G931" s="136">
        <v>3324000</v>
      </c>
      <c r="H931" s="161"/>
      <c r="I931" s="161"/>
      <c r="J931" s="124"/>
      <c r="K931" s="236">
        <f t="shared" si="569"/>
        <v>3324000</v>
      </c>
      <c r="L931" s="222">
        <f t="shared" si="570"/>
        <v>0</v>
      </c>
    </row>
    <row r="932" spans="1:12" s="30" customFormat="1" x14ac:dyDescent="0.25">
      <c r="A932" s="127" t="s">
        <v>52</v>
      </c>
      <c r="B932" s="123" t="s">
        <v>4</v>
      </c>
      <c r="C932" s="133" t="s">
        <v>46</v>
      </c>
      <c r="D932" s="133" t="s">
        <v>40</v>
      </c>
      <c r="E932" s="123"/>
      <c r="F932" s="123"/>
      <c r="G932" s="136">
        <f t="shared" ref="G932:L936" si="578">G933</f>
        <v>10639300</v>
      </c>
      <c r="H932" s="136">
        <f t="shared" si="578"/>
        <v>0</v>
      </c>
      <c r="I932" s="136">
        <f t="shared" si="578"/>
        <v>0</v>
      </c>
      <c r="J932" s="136">
        <f t="shared" si="578"/>
        <v>0</v>
      </c>
      <c r="K932" s="236">
        <f t="shared" si="578"/>
        <v>10639300</v>
      </c>
      <c r="L932" s="222">
        <f t="shared" si="578"/>
        <v>0</v>
      </c>
    </row>
    <row r="933" spans="1:12" ht="25.5" x14ac:dyDescent="0.25">
      <c r="A933" s="127" t="s">
        <v>632</v>
      </c>
      <c r="B933" s="123" t="s">
        <v>4</v>
      </c>
      <c r="C933" s="133" t="s">
        <v>46</v>
      </c>
      <c r="D933" s="133" t="s">
        <v>40</v>
      </c>
      <c r="E933" s="123" t="s">
        <v>744</v>
      </c>
      <c r="F933" s="123"/>
      <c r="G933" s="136">
        <f t="shared" si="578"/>
        <v>10639300</v>
      </c>
      <c r="H933" s="136">
        <f t="shared" si="578"/>
        <v>0</v>
      </c>
      <c r="I933" s="136">
        <f t="shared" si="578"/>
        <v>0</v>
      </c>
      <c r="J933" s="136">
        <f t="shared" si="578"/>
        <v>0</v>
      </c>
      <c r="K933" s="236">
        <f t="shared" si="578"/>
        <v>10639300</v>
      </c>
      <c r="L933" s="222">
        <f t="shared" si="578"/>
        <v>0</v>
      </c>
    </row>
    <row r="934" spans="1:12" ht="25.5" x14ac:dyDescent="0.25">
      <c r="A934" s="127" t="s">
        <v>637</v>
      </c>
      <c r="B934" s="123" t="s">
        <v>4</v>
      </c>
      <c r="C934" s="133" t="s">
        <v>46</v>
      </c>
      <c r="D934" s="133" t="s">
        <v>40</v>
      </c>
      <c r="E934" s="123" t="s">
        <v>768</v>
      </c>
      <c r="F934" s="123"/>
      <c r="G934" s="136">
        <f t="shared" si="578"/>
        <v>10639300</v>
      </c>
      <c r="H934" s="136">
        <f t="shared" si="578"/>
        <v>0</v>
      </c>
      <c r="I934" s="136">
        <f t="shared" si="578"/>
        <v>0</v>
      </c>
      <c r="J934" s="136">
        <f t="shared" si="578"/>
        <v>0</v>
      </c>
      <c r="K934" s="236">
        <f t="shared" si="578"/>
        <v>10639300</v>
      </c>
      <c r="L934" s="222">
        <f t="shared" si="578"/>
        <v>0</v>
      </c>
    </row>
    <row r="935" spans="1:12" ht="25.5" x14ac:dyDescent="0.25">
      <c r="A935" s="126" t="s">
        <v>773</v>
      </c>
      <c r="B935" s="123" t="s">
        <v>4</v>
      </c>
      <c r="C935" s="133" t="s">
        <v>46</v>
      </c>
      <c r="D935" s="133" t="s">
        <v>40</v>
      </c>
      <c r="E935" s="123" t="s">
        <v>775</v>
      </c>
      <c r="F935" s="123"/>
      <c r="G935" s="136">
        <f t="shared" si="578"/>
        <v>10639300</v>
      </c>
      <c r="H935" s="136">
        <f t="shared" si="578"/>
        <v>0</v>
      </c>
      <c r="I935" s="136">
        <f t="shared" si="578"/>
        <v>0</v>
      </c>
      <c r="J935" s="136">
        <f t="shared" si="578"/>
        <v>0</v>
      </c>
      <c r="K935" s="236">
        <f t="shared" si="578"/>
        <v>10639300</v>
      </c>
      <c r="L935" s="222">
        <f t="shared" si="578"/>
        <v>0</v>
      </c>
    </row>
    <row r="936" spans="1:12" ht="25.5" x14ac:dyDescent="0.25">
      <c r="A936" s="126" t="s">
        <v>874</v>
      </c>
      <c r="B936" s="123" t="s">
        <v>4</v>
      </c>
      <c r="C936" s="133" t="s">
        <v>46</v>
      </c>
      <c r="D936" s="133" t="s">
        <v>40</v>
      </c>
      <c r="E936" s="123" t="s">
        <v>875</v>
      </c>
      <c r="F936" s="123"/>
      <c r="G936" s="136">
        <f t="shared" si="578"/>
        <v>10639300</v>
      </c>
      <c r="H936" s="136">
        <f t="shared" si="578"/>
        <v>0</v>
      </c>
      <c r="I936" s="136">
        <f t="shared" si="578"/>
        <v>0</v>
      </c>
      <c r="J936" s="136">
        <f t="shared" si="578"/>
        <v>0</v>
      </c>
      <c r="K936" s="236">
        <f t="shared" si="578"/>
        <v>10639300</v>
      </c>
      <c r="L936" s="222">
        <f t="shared" si="578"/>
        <v>0</v>
      </c>
    </row>
    <row r="937" spans="1:12" ht="25.5" x14ac:dyDescent="0.25">
      <c r="A937" s="126" t="s">
        <v>17</v>
      </c>
      <c r="B937" s="123" t="s">
        <v>4</v>
      </c>
      <c r="C937" s="133" t="s">
        <v>46</v>
      </c>
      <c r="D937" s="133" t="s">
        <v>40</v>
      </c>
      <c r="E937" s="123" t="s">
        <v>875</v>
      </c>
      <c r="F937" s="123" t="s">
        <v>16</v>
      </c>
      <c r="G937" s="136">
        <v>10639300</v>
      </c>
      <c r="H937" s="161"/>
      <c r="I937" s="161"/>
      <c r="J937" s="124"/>
      <c r="K937" s="236">
        <f t="shared" si="569"/>
        <v>10639300</v>
      </c>
      <c r="L937" s="222">
        <f t="shared" si="570"/>
        <v>0</v>
      </c>
    </row>
    <row r="938" spans="1:12" x14ac:dyDescent="0.25">
      <c r="A938" s="127" t="s">
        <v>10</v>
      </c>
      <c r="B938" s="123" t="s">
        <v>4</v>
      </c>
      <c r="C938" s="123" t="s">
        <v>3</v>
      </c>
      <c r="D938" s="123"/>
      <c r="E938" s="123"/>
      <c r="F938" s="123"/>
      <c r="G938" s="136">
        <f>G939</f>
        <v>15708000</v>
      </c>
      <c r="H938" s="136">
        <f>H939</f>
        <v>15708000</v>
      </c>
      <c r="I938" s="136">
        <f t="shared" ref="I938:L938" si="579">I939</f>
        <v>0</v>
      </c>
      <c r="J938" s="136">
        <f t="shared" si="579"/>
        <v>0</v>
      </c>
      <c r="K938" s="236">
        <f t="shared" si="579"/>
        <v>15708000</v>
      </c>
      <c r="L938" s="222">
        <f t="shared" si="579"/>
        <v>15708000</v>
      </c>
    </row>
    <row r="939" spans="1:12" x14ac:dyDescent="0.25">
      <c r="A939" s="127" t="s">
        <v>9</v>
      </c>
      <c r="B939" s="123" t="s">
        <v>4</v>
      </c>
      <c r="C939" s="123" t="s">
        <v>3</v>
      </c>
      <c r="D939" s="123" t="s">
        <v>2</v>
      </c>
      <c r="E939" s="123"/>
      <c r="F939" s="123"/>
      <c r="G939" s="136">
        <f t="shared" ref="G939:L940" si="580">G940</f>
        <v>15708000</v>
      </c>
      <c r="H939" s="161">
        <f t="shared" si="580"/>
        <v>15708000</v>
      </c>
      <c r="I939" s="161">
        <f t="shared" si="580"/>
        <v>0</v>
      </c>
      <c r="J939" s="161">
        <f t="shared" si="580"/>
        <v>0</v>
      </c>
      <c r="K939" s="236">
        <f t="shared" si="580"/>
        <v>15708000</v>
      </c>
      <c r="L939" s="222">
        <f t="shared" si="580"/>
        <v>15708000</v>
      </c>
    </row>
    <row r="940" spans="1:12" x14ac:dyDescent="0.25">
      <c r="A940" s="122" t="s">
        <v>8</v>
      </c>
      <c r="B940" s="123" t="s">
        <v>4</v>
      </c>
      <c r="C940" s="123" t="s">
        <v>3</v>
      </c>
      <c r="D940" s="123" t="s">
        <v>2</v>
      </c>
      <c r="E940" s="123" t="s">
        <v>415</v>
      </c>
      <c r="F940" s="123"/>
      <c r="G940" s="136">
        <f t="shared" si="580"/>
        <v>15708000</v>
      </c>
      <c r="H940" s="161">
        <f t="shared" si="580"/>
        <v>15708000</v>
      </c>
      <c r="I940" s="161">
        <f t="shared" si="580"/>
        <v>0</v>
      </c>
      <c r="J940" s="161">
        <f t="shared" si="580"/>
        <v>0</v>
      </c>
      <c r="K940" s="236">
        <f t="shared" si="580"/>
        <v>15708000</v>
      </c>
      <c r="L940" s="222">
        <f t="shared" si="580"/>
        <v>15708000</v>
      </c>
    </row>
    <row r="941" spans="1:12" ht="25.5" x14ac:dyDescent="0.25">
      <c r="A941" s="122" t="s">
        <v>7</v>
      </c>
      <c r="B941" s="123" t="s">
        <v>4</v>
      </c>
      <c r="C941" s="123" t="s">
        <v>3</v>
      </c>
      <c r="D941" s="123" t="s">
        <v>2</v>
      </c>
      <c r="E941" s="123" t="s">
        <v>416</v>
      </c>
      <c r="F941" s="123"/>
      <c r="G941" s="136">
        <f t="shared" ref="G941:L941" si="581">G942+G945</f>
        <v>15708000</v>
      </c>
      <c r="H941" s="136">
        <f t="shared" si="581"/>
        <v>15708000</v>
      </c>
      <c r="I941" s="136">
        <f t="shared" si="581"/>
        <v>0</v>
      </c>
      <c r="J941" s="136">
        <f t="shared" si="581"/>
        <v>0</v>
      </c>
      <c r="K941" s="236">
        <f t="shared" si="581"/>
        <v>15708000</v>
      </c>
      <c r="L941" s="222">
        <f t="shared" si="581"/>
        <v>15708000</v>
      </c>
    </row>
    <row r="942" spans="1:12" ht="38.25" x14ac:dyDescent="0.25">
      <c r="A942" s="126" t="s">
        <v>961</v>
      </c>
      <c r="B942" s="123" t="s">
        <v>4</v>
      </c>
      <c r="C942" s="123" t="s">
        <v>3</v>
      </c>
      <c r="D942" s="123" t="s">
        <v>2</v>
      </c>
      <c r="E942" s="123" t="s">
        <v>876</v>
      </c>
      <c r="F942" s="123"/>
      <c r="G942" s="136">
        <f>SUM(G943:G944)</f>
        <v>295300</v>
      </c>
      <c r="H942" s="231">
        <f t="shared" ref="H942:L942" si="582">SUM(H943:H944)</f>
        <v>295300</v>
      </c>
      <c r="I942" s="231">
        <f t="shared" si="582"/>
        <v>0</v>
      </c>
      <c r="J942" s="231">
        <f t="shared" si="582"/>
        <v>0</v>
      </c>
      <c r="K942" s="236">
        <f t="shared" si="582"/>
        <v>295300</v>
      </c>
      <c r="L942" s="231">
        <f t="shared" si="582"/>
        <v>295300</v>
      </c>
    </row>
    <row r="943" spans="1:12" x14ac:dyDescent="0.25">
      <c r="A943" s="126" t="s">
        <v>5</v>
      </c>
      <c r="B943" s="123" t="s">
        <v>4</v>
      </c>
      <c r="C943" s="123" t="s">
        <v>3</v>
      </c>
      <c r="D943" s="123" t="s">
        <v>2</v>
      </c>
      <c r="E943" s="123" t="s">
        <v>876</v>
      </c>
      <c r="F943" s="123" t="s">
        <v>1</v>
      </c>
      <c r="G943" s="136">
        <v>295300</v>
      </c>
      <c r="H943" s="161">
        <v>295300</v>
      </c>
      <c r="I943" s="231">
        <v>-295300</v>
      </c>
      <c r="J943" s="232">
        <v>-295300</v>
      </c>
      <c r="K943" s="236">
        <f t="shared" si="569"/>
        <v>0</v>
      </c>
      <c r="L943" s="222">
        <f t="shared" si="570"/>
        <v>0</v>
      </c>
    </row>
    <row r="944" spans="1:12" ht="25.5" x14ac:dyDescent="0.25">
      <c r="A944" s="126" t="s">
        <v>51</v>
      </c>
      <c r="B944" s="123" t="s">
        <v>4</v>
      </c>
      <c r="C944" s="123" t="s">
        <v>3</v>
      </c>
      <c r="D944" s="123" t="s">
        <v>2</v>
      </c>
      <c r="E944" s="123" t="s">
        <v>876</v>
      </c>
      <c r="F944" s="123" t="s">
        <v>952</v>
      </c>
      <c r="G944" s="231"/>
      <c r="H944" s="232"/>
      <c r="I944" s="231">
        <v>295300</v>
      </c>
      <c r="J944" s="232">
        <v>295300</v>
      </c>
      <c r="K944" s="236">
        <f t="shared" ref="K944" si="583">G944+I944</f>
        <v>295300</v>
      </c>
      <c r="L944" s="231">
        <f t="shared" ref="L944" si="584">H944+J944</f>
        <v>295300</v>
      </c>
    </row>
    <row r="945" spans="1:12" ht="38.25" x14ac:dyDescent="0.25">
      <c r="A945" s="126" t="s">
        <v>962</v>
      </c>
      <c r="B945" s="123" t="s">
        <v>4</v>
      </c>
      <c r="C945" s="123" t="s">
        <v>3</v>
      </c>
      <c r="D945" s="123" t="s">
        <v>2</v>
      </c>
      <c r="E945" s="123" t="s">
        <v>960</v>
      </c>
      <c r="F945" s="123"/>
      <c r="G945" s="136">
        <f>SUM(G946:G947)</f>
        <v>15412700</v>
      </c>
      <c r="H945" s="231">
        <f t="shared" ref="H945:L945" si="585">SUM(H946:H947)</f>
        <v>15412700</v>
      </c>
      <c r="I945" s="231">
        <f t="shared" si="585"/>
        <v>0</v>
      </c>
      <c r="J945" s="231">
        <f t="shared" si="585"/>
        <v>0</v>
      </c>
      <c r="K945" s="236">
        <f t="shared" si="585"/>
        <v>15412700</v>
      </c>
      <c r="L945" s="231">
        <f t="shared" si="585"/>
        <v>15412700</v>
      </c>
    </row>
    <row r="946" spans="1:12" x14ac:dyDescent="0.25">
      <c r="A946" s="126" t="s">
        <v>5</v>
      </c>
      <c r="B946" s="123" t="s">
        <v>4</v>
      </c>
      <c r="C946" s="123" t="s">
        <v>3</v>
      </c>
      <c r="D946" s="123" t="s">
        <v>2</v>
      </c>
      <c r="E946" s="123" t="s">
        <v>960</v>
      </c>
      <c r="F946" s="123" t="s">
        <v>1</v>
      </c>
      <c r="G946" s="136">
        <v>15412700</v>
      </c>
      <c r="H946" s="161">
        <v>15412700</v>
      </c>
      <c r="I946" s="231">
        <v>-15412700</v>
      </c>
      <c r="J946" s="232">
        <v>-15412700</v>
      </c>
      <c r="K946" s="236">
        <f t="shared" si="569"/>
        <v>0</v>
      </c>
      <c r="L946" s="222">
        <f t="shared" si="570"/>
        <v>0</v>
      </c>
    </row>
    <row r="947" spans="1:12" ht="25.5" x14ac:dyDescent="0.25">
      <c r="A947" s="126" t="s">
        <v>51</v>
      </c>
      <c r="B947" s="123" t="s">
        <v>4</v>
      </c>
      <c r="C947" s="123" t="s">
        <v>3</v>
      </c>
      <c r="D947" s="123" t="s">
        <v>2</v>
      </c>
      <c r="E947" s="123" t="s">
        <v>960</v>
      </c>
      <c r="F947" s="123" t="s">
        <v>952</v>
      </c>
      <c r="G947" s="231"/>
      <c r="H947" s="232"/>
      <c r="I947" s="231">
        <v>15412700</v>
      </c>
      <c r="J947" s="232">
        <v>15412700</v>
      </c>
      <c r="K947" s="236">
        <f t="shared" ref="K947" si="586">G947+I947</f>
        <v>15412700</v>
      </c>
      <c r="L947" s="231">
        <f t="shared" ref="L947" si="587">H947+J947</f>
        <v>15412700</v>
      </c>
    </row>
    <row r="948" spans="1:12" x14ac:dyDescent="0.25">
      <c r="A948" s="262" t="s">
        <v>0</v>
      </c>
      <c r="B948" s="262"/>
      <c r="C948" s="262"/>
      <c r="D948" s="262"/>
      <c r="E948" s="262"/>
      <c r="F948" s="262"/>
      <c r="G948" s="136">
        <f t="shared" ref="G948:L948" si="588">G11+G253+G318+G479+G597+G760+G813+G852</f>
        <v>2503640922.8199997</v>
      </c>
      <c r="H948" s="136">
        <f t="shared" si="588"/>
        <v>904682416.91999996</v>
      </c>
      <c r="I948" s="136">
        <f t="shared" si="588"/>
        <v>8180126.21</v>
      </c>
      <c r="J948" s="136">
        <f t="shared" si="588"/>
        <v>0</v>
      </c>
      <c r="K948" s="236">
        <f t="shared" si="588"/>
        <v>2511821049.0299997</v>
      </c>
      <c r="L948" s="222">
        <f t="shared" si="588"/>
        <v>904682416.91999996</v>
      </c>
    </row>
    <row r="949" spans="1:12" x14ac:dyDescent="0.25">
      <c r="A949" s="167"/>
      <c r="B949" s="168"/>
      <c r="C949" s="168"/>
      <c r="D949" s="168"/>
      <c r="E949" s="168"/>
      <c r="F949" s="168"/>
      <c r="K949" s="238"/>
    </row>
    <row r="950" spans="1:12" x14ac:dyDescent="0.2">
      <c r="A950" s="169"/>
      <c r="B950" s="168"/>
      <c r="C950" s="168"/>
      <c r="D950" s="168"/>
      <c r="E950" s="168"/>
      <c r="F950" s="168"/>
      <c r="G950" s="170"/>
      <c r="H950" s="170"/>
      <c r="I950" s="170"/>
      <c r="J950" s="170">
        <f>I948-J948</f>
        <v>8180126.21</v>
      </c>
      <c r="K950" s="171"/>
      <c r="L950" s="171"/>
    </row>
    <row r="951" spans="1:12" x14ac:dyDescent="0.25">
      <c r="A951" s="172"/>
      <c r="B951" s="168"/>
      <c r="C951" s="168"/>
      <c r="D951" s="168"/>
      <c r="E951" s="168"/>
      <c r="F951" s="168"/>
      <c r="G951" s="171"/>
      <c r="H951" s="170"/>
      <c r="I951" s="170"/>
      <c r="J951" s="171"/>
      <c r="K951" s="171"/>
      <c r="L951" s="171"/>
    </row>
    <row r="952" spans="1:12" x14ac:dyDescent="0.25">
      <c r="A952" s="167"/>
      <c r="B952" s="168"/>
      <c r="C952" s="168"/>
      <c r="D952" s="168"/>
      <c r="E952" s="168"/>
      <c r="F952" s="168"/>
      <c r="G952" s="173"/>
      <c r="H952" s="170"/>
      <c r="I952" s="170"/>
      <c r="J952" s="173"/>
      <c r="K952" s="228"/>
      <c r="L952" s="228"/>
    </row>
    <row r="953" spans="1:12" x14ac:dyDescent="0.25">
      <c r="A953" s="167"/>
      <c r="B953" s="168"/>
      <c r="C953" s="168"/>
      <c r="D953" s="168"/>
      <c r="E953" s="168"/>
      <c r="F953" s="168"/>
      <c r="G953" s="174"/>
      <c r="H953" s="174"/>
      <c r="I953" s="174"/>
      <c r="J953" s="174"/>
      <c r="K953" s="228"/>
      <c r="L953" s="228"/>
    </row>
    <row r="954" spans="1:12" x14ac:dyDescent="0.25">
      <c r="A954" s="167"/>
      <c r="B954" s="168"/>
      <c r="C954" s="168"/>
      <c r="D954" s="168"/>
      <c r="E954" s="168"/>
      <c r="F954" s="168"/>
      <c r="G954" s="175"/>
      <c r="H954" s="170"/>
    </row>
    <row r="955" spans="1:12" x14ac:dyDescent="0.25">
      <c r="A955" s="167"/>
      <c r="B955" s="168"/>
      <c r="C955" s="168"/>
      <c r="D955" s="168"/>
      <c r="E955" s="168"/>
      <c r="F955" s="168"/>
      <c r="G955" s="175"/>
      <c r="H955" s="170"/>
    </row>
    <row r="956" spans="1:12" x14ac:dyDescent="0.25">
      <c r="A956" s="167"/>
      <c r="B956" s="168"/>
      <c r="C956" s="168"/>
      <c r="D956" s="168"/>
      <c r="E956" s="168"/>
      <c r="F956" s="168"/>
      <c r="G956" s="175"/>
      <c r="H956" s="170"/>
      <c r="J956" s="158"/>
    </row>
    <row r="957" spans="1:12" x14ac:dyDescent="0.25">
      <c r="A957" s="167"/>
      <c r="B957" s="168"/>
      <c r="C957" s="168"/>
      <c r="D957" s="168"/>
      <c r="E957" s="168"/>
      <c r="F957" s="168"/>
      <c r="G957" s="175"/>
      <c r="H957" s="170"/>
    </row>
    <row r="958" spans="1:12" x14ac:dyDescent="0.25">
      <c r="A958" s="167"/>
      <c r="B958" s="168"/>
      <c r="C958" s="168"/>
      <c r="D958" s="168"/>
      <c r="E958" s="168"/>
      <c r="F958" s="168"/>
      <c r="G958" s="175"/>
      <c r="H958" s="170"/>
    </row>
    <row r="959" spans="1:12" x14ac:dyDescent="0.25">
      <c r="A959" s="167"/>
      <c r="B959" s="168"/>
      <c r="C959" s="168"/>
      <c r="D959" s="168"/>
      <c r="E959" s="168"/>
      <c r="F959" s="168"/>
      <c r="G959" s="175"/>
      <c r="H959" s="170"/>
    </row>
    <row r="960" spans="1:12" x14ac:dyDescent="0.25">
      <c r="A960" s="167"/>
      <c r="B960" s="168"/>
      <c r="C960" s="168"/>
      <c r="D960" s="168"/>
      <c r="E960" s="168"/>
      <c r="F960" s="168"/>
      <c r="G960" s="175"/>
      <c r="H960" s="170"/>
    </row>
    <row r="961" spans="1:8" x14ac:dyDescent="0.25">
      <c r="A961" s="167"/>
      <c r="B961" s="168"/>
      <c r="C961" s="168"/>
      <c r="D961" s="168"/>
      <c r="E961" s="168"/>
      <c r="F961" s="168"/>
      <c r="G961" s="175"/>
      <c r="H961" s="170"/>
    </row>
    <row r="962" spans="1:8" x14ac:dyDescent="0.25">
      <c r="A962" s="167"/>
      <c r="B962" s="168"/>
      <c r="C962" s="168"/>
      <c r="D962" s="168"/>
      <c r="E962" s="168"/>
      <c r="F962" s="168"/>
      <c r="G962" s="175"/>
      <c r="H962" s="170"/>
    </row>
    <row r="963" spans="1:8" x14ac:dyDescent="0.25">
      <c r="A963" s="167"/>
      <c r="B963" s="168"/>
      <c r="C963" s="168"/>
      <c r="D963" s="168"/>
      <c r="E963" s="168"/>
      <c r="F963" s="168"/>
      <c r="G963" s="175"/>
      <c r="H963" s="170"/>
    </row>
    <row r="964" spans="1:8" x14ac:dyDescent="0.25">
      <c r="A964" s="167"/>
      <c r="B964" s="168"/>
      <c r="C964" s="168"/>
      <c r="D964" s="168"/>
      <c r="E964" s="168"/>
      <c r="F964" s="168"/>
      <c r="G964" s="175"/>
      <c r="H964" s="170"/>
    </row>
    <row r="965" spans="1:8" x14ac:dyDescent="0.25">
      <c r="A965" s="167"/>
      <c r="B965" s="168"/>
      <c r="C965" s="168"/>
      <c r="D965" s="168"/>
      <c r="E965" s="168"/>
      <c r="F965" s="168"/>
      <c r="G965" s="175"/>
      <c r="H965" s="170"/>
    </row>
    <row r="966" spans="1:8" x14ac:dyDescent="0.25">
      <c r="A966" s="167"/>
      <c r="B966" s="168"/>
      <c r="C966" s="168"/>
      <c r="D966" s="168"/>
      <c r="E966" s="168"/>
      <c r="F966" s="168"/>
      <c r="G966" s="175"/>
      <c r="H966" s="170"/>
    </row>
    <row r="967" spans="1:8" x14ac:dyDescent="0.25">
      <c r="A967" s="167"/>
      <c r="B967" s="168"/>
      <c r="C967" s="168"/>
      <c r="D967" s="168"/>
      <c r="E967" s="168"/>
      <c r="F967" s="168"/>
      <c r="G967" s="175"/>
      <c r="H967" s="170"/>
    </row>
    <row r="968" spans="1:8" x14ac:dyDescent="0.25">
      <c r="A968" s="167"/>
      <c r="B968" s="168"/>
      <c r="C968" s="168"/>
      <c r="D968" s="168"/>
      <c r="E968" s="168"/>
      <c r="F968" s="168"/>
      <c r="G968" s="175"/>
      <c r="H968" s="170"/>
    </row>
    <row r="969" spans="1:8" x14ac:dyDescent="0.25">
      <c r="A969" s="167"/>
      <c r="B969" s="168"/>
      <c r="C969" s="168"/>
      <c r="D969" s="168"/>
      <c r="E969" s="168"/>
      <c r="F969" s="168"/>
      <c r="G969" s="175"/>
      <c r="H969" s="170"/>
    </row>
    <row r="970" spans="1:8" x14ac:dyDescent="0.25">
      <c r="A970" s="167"/>
      <c r="B970" s="168"/>
      <c r="C970" s="168"/>
      <c r="D970" s="168"/>
      <c r="E970" s="168"/>
      <c r="F970" s="168"/>
      <c r="G970" s="175"/>
      <c r="H970" s="170"/>
    </row>
    <row r="971" spans="1:8" x14ac:dyDescent="0.25">
      <c r="A971" s="167"/>
      <c r="B971" s="168"/>
      <c r="C971" s="168"/>
      <c r="D971" s="168"/>
      <c r="E971" s="168"/>
      <c r="F971" s="168"/>
      <c r="G971" s="175"/>
      <c r="H971" s="170"/>
    </row>
    <row r="972" spans="1:8" x14ac:dyDescent="0.25">
      <c r="A972" s="167"/>
      <c r="B972" s="168"/>
      <c r="C972" s="168"/>
      <c r="D972" s="168"/>
      <c r="E972" s="168"/>
      <c r="F972" s="168"/>
      <c r="G972" s="175"/>
      <c r="H972" s="170"/>
    </row>
    <row r="973" spans="1:8" x14ac:dyDescent="0.25">
      <c r="A973" s="167"/>
      <c r="B973" s="168"/>
      <c r="C973" s="168"/>
      <c r="D973" s="168"/>
      <c r="E973" s="168"/>
      <c r="F973" s="168"/>
      <c r="G973" s="175"/>
      <c r="H973" s="170"/>
    </row>
    <row r="974" spans="1:8" x14ac:dyDescent="0.25">
      <c r="A974" s="167"/>
      <c r="B974" s="168"/>
      <c r="C974" s="168"/>
      <c r="D974" s="168"/>
      <c r="E974" s="168"/>
      <c r="F974" s="168"/>
      <c r="G974" s="175"/>
      <c r="H974" s="170"/>
    </row>
    <row r="975" spans="1:8" x14ac:dyDescent="0.25">
      <c r="A975" s="167"/>
      <c r="B975" s="168"/>
      <c r="C975" s="168"/>
      <c r="D975" s="168"/>
      <c r="E975" s="168"/>
      <c r="F975" s="168"/>
      <c r="G975" s="175"/>
      <c r="H975" s="170"/>
    </row>
    <row r="976" spans="1:8" x14ac:dyDescent="0.25">
      <c r="A976" s="167"/>
      <c r="B976" s="168"/>
      <c r="C976" s="168"/>
      <c r="D976" s="168"/>
      <c r="E976" s="168"/>
      <c r="F976" s="168"/>
      <c r="G976" s="175"/>
      <c r="H976" s="170"/>
    </row>
    <row r="977" spans="1:8" x14ac:dyDescent="0.25">
      <c r="A977" s="167"/>
      <c r="B977" s="168"/>
      <c r="C977" s="168"/>
      <c r="D977" s="168"/>
      <c r="E977" s="168"/>
      <c r="F977" s="168"/>
      <c r="G977" s="175"/>
      <c r="H977" s="170"/>
    </row>
    <row r="978" spans="1:8" x14ac:dyDescent="0.25">
      <c r="A978" s="167"/>
      <c r="B978" s="168"/>
      <c r="C978" s="168"/>
      <c r="D978" s="168"/>
      <c r="E978" s="168"/>
      <c r="F978" s="168"/>
      <c r="G978" s="175"/>
      <c r="H978" s="170"/>
    </row>
    <row r="979" spans="1:8" x14ac:dyDescent="0.25">
      <c r="A979" s="167"/>
      <c r="B979" s="168"/>
      <c r="C979" s="168"/>
      <c r="D979" s="168"/>
      <c r="E979" s="168"/>
      <c r="F979" s="168"/>
      <c r="G979" s="175"/>
      <c r="H979" s="170"/>
    </row>
    <row r="980" spans="1:8" x14ac:dyDescent="0.25">
      <c r="A980" s="167"/>
      <c r="B980" s="168"/>
      <c r="C980" s="168"/>
      <c r="D980" s="168"/>
      <c r="E980" s="168"/>
      <c r="F980" s="168"/>
      <c r="G980" s="175"/>
      <c r="H980" s="170"/>
    </row>
    <row r="981" spans="1:8" x14ac:dyDescent="0.25">
      <c r="A981" s="167"/>
      <c r="B981" s="168"/>
      <c r="C981" s="168"/>
      <c r="D981" s="168"/>
      <c r="E981" s="168"/>
      <c r="F981" s="168"/>
      <c r="G981" s="175"/>
      <c r="H981" s="170"/>
    </row>
    <row r="982" spans="1:8" x14ac:dyDescent="0.25">
      <c r="A982" s="167"/>
      <c r="B982" s="168"/>
      <c r="C982" s="168"/>
      <c r="D982" s="168"/>
      <c r="E982" s="168"/>
      <c r="F982" s="168"/>
      <c r="G982" s="175"/>
      <c r="H982" s="170"/>
    </row>
    <row r="983" spans="1:8" x14ac:dyDescent="0.25">
      <c r="A983" s="167"/>
      <c r="B983" s="168"/>
      <c r="C983" s="168"/>
      <c r="D983" s="168"/>
      <c r="E983" s="168"/>
      <c r="F983" s="168"/>
      <c r="G983" s="175"/>
      <c r="H983" s="170"/>
    </row>
    <row r="984" spans="1:8" x14ac:dyDescent="0.25">
      <c r="A984" s="167"/>
      <c r="B984" s="168"/>
      <c r="C984" s="168"/>
      <c r="D984" s="168"/>
      <c r="E984" s="168"/>
      <c r="F984" s="168"/>
      <c r="G984" s="175"/>
      <c r="H984" s="170"/>
    </row>
    <row r="985" spans="1:8" x14ac:dyDescent="0.25">
      <c r="A985" s="167"/>
      <c r="B985" s="168"/>
      <c r="C985" s="168"/>
      <c r="D985" s="168"/>
      <c r="E985" s="168"/>
      <c r="F985" s="168"/>
      <c r="G985" s="175"/>
      <c r="H985" s="170"/>
    </row>
    <row r="986" spans="1:8" x14ac:dyDescent="0.25">
      <c r="A986" s="167"/>
      <c r="B986" s="168"/>
      <c r="C986" s="168"/>
      <c r="D986" s="168"/>
      <c r="E986" s="168"/>
      <c r="F986" s="168"/>
      <c r="G986" s="175"/>
      <c r="H986" s="170"/>
    </row>
    <row r="987" spans="1:8" x14ac:dyDescent="0.25">
      <c r="A987" s="167"/>
      <c r="B987" s="168"/>
      <c r="C987" s="168"/>
      <c r="D987" s="168"/>
      <c r="E987" s="168"/>
      <c r="F987" s="168"/>
      <c r="G987" s="175"/>
      <c r="H987" s="170"/>
    </row>
    <row r="988" spans="1:8" x14ac:dyDescent="0.25">
      <c r="A988" s="167"/>
      <c r="B988" s="168"/>
      <c r="C988" s="168"/>
      <c r="D988" s="168"/>
      <c r="E988" s="168"/>
      <c r="F988" s="168"/>
      <c r="G988" s="175"/>
      <c r="H988" s="170"/>
    </row>
    <row r="989" spans="1:8" x14ac:dyDescent="0.25">
      <c r="A989" s="167"/>
      <c r="B989" s="168"/>
      <c r="C989" s="168"/>
      <c r="D989" s="168"/>
      <c r="E989" s="168"/>
      <c r="F989" s="168"/>
      <c r="G989" s="175"/>
      <c r="H989" s="170"/>
    </row>
    <row r="990" spans="1:8" x14ac:dyDescent="0.25">
      <c r="A990" s="167"/>
      <c r="B990" s="168"/>
      <c r="C990" s="168"/>
      <c r="D990" s="168"/>
      <c r="E990" s="168"/>
      <c r="F990" s="168"/>
      <c r="G990" s="175"/>
      <c r="H990" s="170"/>
    </row>
    <row r="991" spans="1:8" x14ac:dyDescent="0.25">
      <c r="A991" s="167"/>
      <c r="B991" s="168"/>
      <c r="C991" s="168"/>
      <c r="D991" s="168"/>
      <c r="E991" s="168"/>
      <c r="F991" s="168"/>
      <c r="G991" s="175"/>
      <c r="H991" s="170"/>
    </row>
    <row r="992" spans="1:8" x14ac:dyDescent="0.25">
      <c r="A992" s="167"/>
      <c r="B992" s="168"/>
      <c r="C992" s="168"/>
      <c r="D992" s="168"/>
      <c r="E992" s="168"/>
      <c r="F992" s="168"/>
      <c r="G992" s="175"/>
      <c r="H992" s="170"/>
    </row>
    <row r="993" spans="1:8" x14ac:dyDescent="0.25">
      <c r="A993" s="167"/>
      <c r="B993" s="168"/>
      <c r="C993" s="168"/>
      <c r="D993" s="168"/>
      <c r="E993" s="168"/>
      <c r="F993" s="168"/>
      <c r="G993" s="175"/>
      <c r="H993" s="170"/>
    </row>
    <row r="994" spans="1:8" x14ac:dyDescent="0.25">
      <c r="A994" s="167"/>
      <c r="B994" s="168"/>
      <c r="C994" s="168"/>
      <c r="D994" s="168"/>
      <c r="E994" s="168"/>
      <c r="F994" s="168"/>
      <c r="G994" s="175"/>
      <c r="H994" s="170"/>
    </row>
    <row r="995" spans="1:8" x14ac:dyDescent="0.25">
      <c r="A995" s="167"/>
      <c r="B995" s="168"/>
      <c r="C995" s="168"/>
      <c r="D995" s="168"/>
      <c r="E995" s="168"/>
      <c r="F995" s="168"/>
      <c r="G995" s="175"/>
      <c r="H995" s="170"/>
    </row>
    <row r="996" spans="1:8" x14ac:dyDescent="0.25">
      <c r="A996" s="167"/>
      <c r="B996" s="168"/>
      <c r="C996" s="168"/>
      <c r="D996" s="168"/>
      <c r="E996" s="168"/>
      <c r="F996" s="168"/>
      <c r="G996" s="175"/>
      <c r="H996" s="170"/>
    </row>
    <row r="997" spans="1:8" x14ac:dyDescent="0.25">
      <c r="A997" s="167"/>
      <c r="B997" s="168"/>
      <c r="C997" s="168"/>
      <c r="D997" s="168"/>
      <c r="E997" s="168"/>
      <c r="F997" s="168"/>
      <c r="G997" s="175"/>
      <c r="H997" s="170"/>
    </row>
    <row r="998" spans="1:8" x14ac:dyDescent="0.25">
      <c r="A998" s="167"/>
      <c r="B998" s="168"/>
      <c r="C998" s="168"/>
      <c r="D998" s="168"/>
      <c r="E998" s="168"/>
      <c r="F998" s="168"/>
      <c r="G998" s="175"/>
      <c r="H998" s="170"/>
    </row>
    <row r="999" spans="1:8" x14ac:dyDescent="0.25">
      <c r="A999" s="167"/>
      <c r="B999" s="168"/>
      <c r="C999" s="168"/>
      <c r="D999" s="168"/>
      <c r="E999" s="168"/>
      <c r="F999" s="168"/>
      <c r="G999" s="175"/>
      <c r="H999" s="170"/>
    </row>
    <row r="1000" spans="1:8" x14ac:dyDescent="0.25">
      <c r="A1000" s="167"/>
      <c r="B1000" s="168"/>
      <c r="C1000" s="168"/>
      <c r="D1000" s="168"/>
      <c r="E1000" s="168"/>
      <c r="F1000" s="168"/>
      <c r="G1000" s="175"/>
      <c r="H1000" s="170"/>
    </row>
    <row r="1001" spans="1:8" x14ac:dyDescent="0.25">
      <c r="A1001" s="167"/>
      <c r="B1001" s="168"/>
      <c r="C1001" s="168"/>
      <c r="D1001" s="168"/>
      <c r="E1001" s="168"/>
      <c r="F1001" s="168"/>
      <c r="G1001" s="175"/>
      <c r="H1001" s="170"/>
    </row>
    <row r="1002" spans="1:8" x14ac:dyDescent="0.25">
      <c r="A1002" s="167"/>
      <c r="B1002" s="168"/>
      <c r="C1002" s="168"/>
      <c r="D1002" s="168"/>
      <c r="E1002" s="168"/>
      <c r="F1002" s="168"/>
      <c r="G1002" s="175"/>
      <c r="H1002" s="170"/>
    </row>
    <row r="1003" spans="1:8" x14ac:dyDescent="0.25">
      <c r="A1003" s="167"/>
      <c r="B1003" s="168"/>
      <c r="C1003" s="168"/>
      <c r="D1003" s="168"/>
      <c r="E1003" s="168"/>
      <c r="F1003" s="168"/>
      <c r="G1003" s="175"/>
      <c r="H1003" s="170"/>
    </row>
    <row r="1004" spans="1:8" x14ac:dyDescent="0.25">
      <c r="A1004" s="167"/>
      <c r="B1004" s="168"/>
      <c r="C1004" s="168"/>
      <c r="D1004" s="168"/>
      <c r="E1004" s="168"/>
      <c r="F1004" s="168"/>
      <c r="G1004" s="175"/>
      <c r="H1004" s="170"/>
    </row>
    <row r="1005" spans="1:8" x14ac:dyDescent="0.25">
      <c r="A1005" s="167"/>
      <c r="B1005" s="168"/>
      <c r="C1005" s="168"/>
      <c r="D1005" s="168"/>
      <c r="E1005" s="168"/>
      <c r="F1005" s="168"/>
      <c r="G1005" s="175"/>
      <c r="H1005" s="170"/>
    </row>
    <row r="1006" spans="1:8" x14ac:dyDescent="0.25">
      <c r="A1006" s="167"/>
      <c r="B1006" s="168"/>
      <c r="C1006" s="168"/>
      <c r="D1006" s="168"/>
      <c r="E1006" s="168"/>
      <c r="F1006" s="168"/>
      <c r="G1006" s="175"/>
      <c r="H1006" s="170"/>
    </row>
    <row r="1007" spans="1:8" x14ac:dyDescent="0.25">
      <c r="A1007" s="167"/>
      <c r="B1007" s="168"/>
      <c r="C1007" s="168"/>
      <c r="D1007" s="168"/>
      <c r="E1007" s="168"/>
      <c r="F1007" s="168"/>
      <c r="G1007" s="175"/>
      <c r="H1007" s="170"/>
    </row>
    <row r="1008" spans="1:8" x14ac:dyDescent="0.25">
      <c r="A1008" s="167"/>
      <c r="B1008" s="168"/>
      <c r="C1008" s="168"/>
      <c r="D1008" s="168"/>
      <c r="E1008" s="168"/>
      <c r="F1008" s="168"/>
      <c r="G1008" s="175"/>
      <c r="H1008" s="170"/>
    </row>
    <row r="1009" spans="1:8" x14ac:dyDescent="0.25">
      <c r="A1009" s="167"/>
      <c r="B1009" s="168"/>
      <c r="C1009" s="168"/>
      <c r="D1009" s="168"/>
      <c r="E1009" s="168"/>
      <c r="F1009" s="168"/>
      <c r="G1009" s="175"/>
      <c r="H1009" s="170"/>
    </row>
    <row r="1010" spans="1:8" x14ac:dyDescent="0.25">
      <c r="A1010" s="167"/>
      <c r="B1010" s="168"/>
      <c r="C1010" s="168"/>
      <c r="D1010" s="168"/>
      <c r="E1010" s="168"/>
      <c r="F1010" s="168"/>
      <c r="G1010" s="175"/>
      <c r="H1010" s="170"/>
    </row>
    <row r="1011" spans="1:8" x14ac:dyDescent="0.25">
      <c r="A1011" s="167"/>
      <c r="B1011" s="168"/>
      <c r="C1011" s="168"/>
      <c r="D1011" s="168"/>
      <c r="E1011" s="168"/>
      <c r="F1011" s="168"/>
      <c r="G1011" s="175"/>
      <c r="H1011" s="170"/>
    </row>
    <row r="1012" spans="1:8" x14ac:dyDescent="0.25">
      <c r="A1012" s="167"/>
      <c r="B1012" s="168"/>
      <c r="C1012" s="168"/>
      <c r="D1012" s="168"/>
      <c r="E1012" s="168"/>
      <c r="F1012" s="168"/>
      <c r="G1012" s="175"/>
      <c r="H1012" s="170"/>
    </row>
    <row r="1013" spans="1:8" x14ac:dyDescent="0.25">
      <c r="A1013" s="167"/>
      <c r="B1013" s="168"/>
      <c r="C1013" s="168"/>
      <c r="D1013" s="168"/>
      <c r="E1013" s="168"/>
      <c r="F1013" s="168"/>
      <c r="G1013" s="175"/>
      <c r="H1013" s="170"/>
    </row>
    <row r="1014" spans="1:8" x14ac:dyDescent="0.25">
      <c r="A1014" s="167"/>
      <c r="B1014" s="168"/>
      <c r="C1014" s="168"/>
      <c r="D1014" s="168"/>
      <c r="E1014" s="168"/>
      <c r="F1014" s="168"/>
      <c r="G1014" s="175"/>
      <c r="H1014" s="170"/>
    </row>
    <row r="1015" spans="1:8" x14ac:dyDescent="0.25">
      <c r="A1015" s="167"/>
      <c r="B1015" s="168"/>
      <c r="C1015" s="168"/>
      <c r="D1015" s="168"/>
      <c r="E1015" s="168"/>
      <c r="F1015" s="168"/>
      <c r="G1015" s="175"/>
      <c r="H1015" s="170"/>
    </row>
    <row r="1016" spans="1:8" x14ac:dyDescent="0.25">
      <c r="A1016" s="167"/>
      <c r="B1016" s="168"/>
      <c r="C1016" s="168"/>
      <c r="D1016" s="168"/>
      <c r="E1016" s="168"/>
      <c r="F1016" s="168"/>
      <c r="G1016" s="175"/>
      <c r="H1016" s="170"/>
    </row>
    <row r="1017" spans="1:8" x14ac:dyDescent="0.25">
      <c r="A1017" s="167"/>
      <c r="B1017" s="168"/>
      <c r="C1017" s="168"/>
      <c r="D1017" s="168"/>
      <c r="E1017" s="168"/>
      <c r="F1017" s="168"/>
      <c r="G1017" s="175"/>
      <c r="H1017" s="170"/>
    </row>
    <row r="1018" spans="1:8" x14ac:dyDescent="0.25">
      <c r="A1018" s="167"/>
      <c r="B1018" s="168"/>
      <c r="C1018" s="168"/>
      <c r="D1018" s="168"/>
      <c r="E1018" s="168"/>
      <c r="F1018" s="168"/>
      <c r="G1018" s="175"/>
      <c r="H1018" s="170"/>
    </row>
    <row r="1019" spans="1:8" x14ac:dyDescent="0.25">
      <c r="A1019" s="167"/>
      <c r="B1019" s="168"/>
      <c r="C1019" s="168"/>
      <c r="D1019" s="168"/>
      <c r="E1019" s="168"/>
      <c r="F1019" s="168"/>
      <c r="G1019" s="175"/>
      <c r="H1019" s="170"/>
    </row>
    <row r="1020" spans="1:8" x14ac:dyDescent="0.25">
      <c r="A1020" s="167"/>
      <c r="B1020" s="168"/>
      <c r="C1020" s="168"/>
      <c r="D1020" s="168"/>
      <c r="E1020" s="168"/>
      <c r="F1020" s="168"/>
      <c r="G1020" s="175"/>
      <c r="H1020" s="170"/>
    </row>
    <row r="1021" spans="1:8" x14ac:dyDescent="0.25">
      <c r="A1021" s="167"/>
      <c r="B1021" s="168"/>
      <c r="C1021" s="168"/>
      <c r="D1021" s="168"/>
      <c r="E1021" s="168"/>
      <c r="F1021" s="168"/>
      <c r="G1021" s="175"/>
      <c r="H1021" s="170"/>
    </row>
    <row r="1022" spans="1:8" x14ac:dyDescent="0.25">
      <c r="A1022" s="167"/>
      <c r="B1022" s="168"/>
      <c r="C1022" s="168"/>
      <c r="D1022" s="168"/>
      <c r="E1022" s="168"/>
      <c r="F1022" s="168"/>
      <c r="G1022" s="175"/>
      <c r="H1022" s="170"/>
    </row>
    <row r="1023" spans="1:8" x14ac:dyDescent="0.25">
      <c r="A1023" s="167"/>
      <c r="B1023" s="168"/>
      <c r="C1023" s="168"/>
      <c r="D1023" s="168"/>
      <c r="E1023" s="168"/>
      <c r="F1023" s="168"/>
      <c r="G1023" s="175"/>
      <c r="H1023" s="170"/>
    </row>
    <row r="1024" spans="1:8" x14ac:dyDescent="0.25">
      <c r="A1024" s="167"/>
      <c r="B1024" s="168"/>
      <c r="C1024" s="168"/>
      <c r="D1024" s="168"/>
      <c r="E1024" s="168"/>
      <c r="F1024" s="168"/>
      <c r="G1024" s="175"/>
      <c r="H1024" s="170"/>
    </row>
    <row r="1025" spans="1:8" x14ac:dyDescent="0.25">
      <c r="A1025" s="167"/>
      <c r="B1025" s="168"/>
      <c r="C1025" s="168"/>
      <c r="D1025" s="168"/>
      <c r="E1025" s="168"/>
      <c r="F1025" s="168"/>
      <c r="G1025" s="175"/>
      <c r="H1025" s="170"/>
    </row>
    <row r="1026" spans="1:8" x14ac:dyDescent="0.25">
      <c r="A1026" s="167"/>
      <c r="B1026" s="168"/>
      <c r="C1026" s="168"/>
      <c r="D1026" s="168"/>
      <c r="E1026" s="168"/>
      <c r="F1026" s="168"/>
      <c r="G1026" s="175"/>
      <c r="H1026" s="170"/>
    </row>
    <row r="1027" spans="1:8" x14ac:dyDescent="0.25">
      <c r="A1027" s="167"/>
      <c r="B1027" s="168"/>
      <c r="C1027" s="168"/>
      <c r="D1027" s="168"/>
      <c r="E1027" s="168"/>
      <c r="F1027" s="168"/>
      <c r="G1027" s="175"/>
      <c r="H1027" s="170"/>
    </row>
    <row r="1028" spans="1:8" x14ac:dyDescent="0.25">
      <c r="A1028" s="167"/>
      <c r="B1028" s="168"/>
      <c r="C1028" s="168"/>
      <c r="D1028" s="168"/>
      <c r="E1028" s="168"/>
      <c r="F1028" s="168"/>
      <c r="G1028" s="175"/>
      <c r="H1028" s="170"/>
    </row>
    <row r="1029" spans="1:8" x14ac:dyDescent="0.25">
      <c r="A1029" s="167"/>
      <c r="B1029" s="168"/>
      <c r="C1029" s="168"/>
      <c r="D1029" s="168"/>
      <c r="E1029" s="168"/>
      <c r="F1029" s="168"/>
      <c r="G1029" s="175"/>
      <c r="H1029" s="170"/>
    </row>
    <row r="1030" spans="1:8" x14ac:dyDescent="0.25">
      <c r="A1030" s="167"/>
      <c r="B1030" s="168"/>
      <c r="C1030" s="168"/>
      <c r="D1030" s="168"/>
      <c r="E1030" s="168"/>
      <c r="F1030" s="168"/>
      <c r="G1030" s="175"/>
      <c r="H1030" s="170"/>
    </row>
    <row r="1031" spans="1:8" x14ac:dyDescent="0.25">
      <c r="A1031" s="167"/>
      <c r="B1031" s="168"/>
      <c r="C1031" s="168"/>
      <c r="D1031" s="168"/>
      <c r="E1031" s="168"/>
      <c r="F1031" s="168"/>
      <c r="G1031" s="175"/>
      <c r="H1031" s="170"/>
    </row>
    <row r="1032" spans="1:8" x14ac:dyDescent="0.25">
      <c r="A1032" s="167"/>
      <c r="B1032" s="168"/>
      <c r="C1032" s="168"/>
      <c r="D1032" s="168"/>
      <c r="E1032" s="168"/>
      <c r="F1032" s="168"/>
      <c r="G1032" s="175"/>
      <c r="H1032" s="170"/>
    </row>
    <row r="1033" spans="1:8" x14ac:dyDescent="0.25">
      <c r="A1033" s="167"/>
      <c r="B1033" s="168"/>
      <c r="C1033" s="168"/>
      <c r="D1033" s="168"/>
      <c r="E1033" s="168"/>
      <c r="F1033" s="168"/>
      <c r="G1033" s="175"/>
      <c r="H1033" s="170"/>
    </row>
    <row r="1034" spans="1:8" x14ac:dyDescent="0.25">
      <c r="A1034" s="167"/>
      <c r="B1034" s="168"/>
      <c r="C1034" s="168"/>
      <c r="D1034" s="168"/>
      <c r="E1034" s="168"/>
      <c r="F1034" s="168"/>
      <c r="G1034" s="175"/>
      <c r="H1034" s="170"/>
    </row>
    <row r="1035" spans="1:8" x14ac:dyDescent="0.25">
      <c r="A1035" s="167"/>
      <c r="B1035" s="168"/>
      <c r="C1035" s="168"/>
      <c r="D1035" s="168"/>
      <c r="E1035" s="168"/>
      <c r="F1035" s="168"/>
      <c r="G1035" s="175"/>
      <c r="H1035" s="170"/>
    </row>
    <row r="1036" spans="1:8" x14ac:dyDescent="0.25">
      <c r="A1036" s="167"/>
      <c r="B1036" s="168"/>
      <c r="C1036" s="168"/>
      <c r="D1036" s="168"/>
      <c r="E1036" s="168"/>
      <c r="F1036" s="168"/>
      <c r="G1036" s="175"/>
      <c r="H1036" s="170"/>
    </row>
    <row r="1037" spans="1:8" x14ac:dyDescent="0.25">
      <c r="A1037" s="167"/>
      <c r="B1037" s="168"/>
      <c r="C1037" s="168"/>
      <c r="D1037" s="168"/>
      <c r="E1037" s="168"/>
      <c r="F1037" s="168"/>
      <c r="G1037" s="175"/>
      <c r="H1037" s="170"/>
    </row>
    <row r="1038" spans="1:8" x14ac:dyDescent="0.25">
      <c r="A1038" s="167"/>
      <c r="B1038" s="168"/>
      <c r="C1038" s="168"/>
      <c r="D1038" s="168"/>
      <c r="E1038" s="168"/>
      <c r="F1038" s="168"/>
      <c r="G1038" s="175"/>
      <c r="H1038" s="170"/>
    </row>
    <row r="1039" spans="1:8" x14ac:dyDescent="0.25">
      <c r="A1039" s="167"/>
      <c r="B1039" s="168"/>
      <c r="C1039" s="168"/>
      <c r="D1039" s="168"/>
      <c r="E1039" s="168"/>
      <c r="F1039" s="168"/>
      <c r="G1039" s="175"/>
      <c r="H1039" s="170"/>
    </row>
    <row r="1040" spans="1:8" x14ac:dyDescent="0.25">
      <c r="A1040" s="167"/>
      <c r="B1040" s="168"/>
      <c r="C1040" s="168"/>
      <c r="D1040" s="168"/>
      <c r="E1040" s="168"/>
      <c r="F1040" s="168"/>
      <c r="G1040" s="175"/>
      <c r="H1040" s="170"/>
    </row>
    <row r="1041" spans="1:8" x14ac:dyDescent="0.25">
      <c r="A1041" s="167"/>
      <c r="B1041" s="168"/>
      <c r="C1041" s="168"/>
      <c r="D1041" s="168"/>
      <c r="E1041" s="168"/>
      <c r="F1041" s="168"/>
      <c r="G1041" s="175"/>
      <c r="H1041" s="170"/>
    </row>
    <row r="1042" spans="1:8" x14ac:dyDescent="0.25">
      <c r="A1042" s="167"/>
      <c r="B1042" s="168"/>
      <c r="C1042" s="168"/>
      <c r="D1042" s="168"/>
      <c r="E1042" s="168"/>
      <c r="F1042" s="168"/>
      <c r="G1042" s="175"/>
      <c r="H1042" s="170"/>
    </row>
    <row r="1043" spans="1:8" x14ac:dyDescent="0.25">
      <c r="A1043" s="167"/>
      <c r="B1043" s="168"/>
      <c r="C1043" s="168"/>
      <c r="D1043" s="168"/>
      <c r="E1043" s="168"/>
      <c r="F1043" s="168"/>
      <c r="G1043" s="175"/>
      <c r="H1043" s="170"/>
    </row>
    <row r="1044" spans="1:8" x14ac:dyDescent="0.25">
      <c r="A1044" s="167"/>
      <c r="B1044" s="168"/>
      <c r="C1044" s="168"/>
      <c r="D1044" s="168"/>
      <c r="E1044" s="168"/>
      <c r="F1044" s="168"/>
      <c r="G1044" s="175"/>
      <c r="H1044" s="170"/>
    </row>
    <row r="1045" spans="1:8" x14ac:dyDescent="0.25">
      <c r="A1045" s="167"/>
      <c r="B1045" s="168"/>
      <c r="C1045" s="168"/>
      <c r="D1045" s="168"/>
      <c r="E1045" s="168"/>
      <c r="F1045" s="168"/>
      <c r="G1045" s="175"/>
      <c r="H1045" s="170"/>
    </row>
    <row r="1046" spans="1:8" x14ac:dyDescent="0.25">
      <c r="A1046" s="167"/>
      <c r="B1046" s="168"/>
      <c r="C1046" s="168"/>
      <c r="D1046" s="168"/>
      <c r="E1046" s="168"/>
      <c r="F1046" s="168"/>
      <c r="G1046" s="175"/>
      <c r="H1046" s="170"/>
    </row>
    <row r="1047" spans="1:8" x14ac:dyDescent="0.25">
      <c r="A1047" s="167"/>
      <c r="B1047" s="168"/>
      <c r="C1047" s="168"/>
      <c r="D1047" s="168"/>
      <c r="E1047" s="168"/>
      <c r="F1047" s="168"/>
      <c r="G1047" s="175"/>
      <c r="H1047" s="170"/>
    </row>
    <row r="1048" spans="1:8" x14ac:dyDescent="0.25">
      <c r="A1048" s="167"/>
      <c r="B1048" s="168"/>
      <c r="C1048" s="168"/>
      <c r="D1048" s="168"/>
      <c r="E1048" s="168"/>
      <c r="F1048" s="168"/>
      <c r="G1048" s="175"/>
      <c r="H1048" s="170"/>
    </row>
    <row r="1049" spans="1:8" x14ac:dyDescent="0.25">
      <c r="A1049" s="167"/>
      <c r="B1049" s="168"/>
      <c r="C1049" s="168"/>
      <c r="D1049" s="168"/>
      <c r="E1049" s="168"/>
      <c r="F1049" s="168"/>
      <c r="G1049" s="175"/>
      <c r="H1049" s="170"/>
    </row>
    <row r="1050" spans="1:8" x14ac:dyDescent="0.25">
      <c r="A1050" s="167"/>
      <c r="B1050" s="168"/>
      <c r="C1050" s="168"/>
      <c r="D1050" s="168"/>
      <c r="E1050" s="168"/>
      <c r="F1050" s="168"/>
      <c r="G1050" s="175"/>
      <c r="H1050" s="170"/>
    </row>
    <row r="1051" spans="1:8" x14ac:dyDescent="0.25">
      <c r="A1051" s="167"/>
      <c r="B1051" s="168"/>
      <c r="C1051" s="168"/>
      <c r="D1051" s="168"/>
      <c r="E1051" s="168"/>
      <c r="F1051" s="168"/>
      <c r="G1051" s="175"/>
      <c r="H1051" s="170"/>
    </row>
    <row r="1052" spans="1:8" x14ac:dyDescent="0.25">
      <c r="A1052" s="167"/>
      <c r="B1052" s="168"/>
      <c r="C1052" s="168"/>
      <c r="D1052" s="168"/>
      <c r="E1052" s="168"/>
      <c r="F1052" s="168"/>
      <c r="G1052" s="175"/>
      <c r="H1052" s="170"/>
    </row>
    <row r="1053" spans="1:8" x14ac:dyDescent="0.25">
      <c r="A1053" s="167"/>
      <c r="B1053" s="168"/>
      <c r="C1053" s="168"/>
      <c r="D1053" s="168"/>
      <c r="E1053" s="168"/>
      <c r="F1053" s="168"/>
      <c r="G1053" s="175"/>
      <c r="H1053" s="170"/>
    </row>
    <row r="1054" spans="1:8" x14ac:dyDescent="0.25">
      <c r="A1054" s="167"/>
      <c r="B1054" s="168"/>
      <c r="C1054" s="168"/>
      <c r="D1054" s="168"/>
      <c r="E1054" s="168"/>
      <c r="F1054" s="168"/>
      <c r="G1054" s="175"/>
      <c r="H1054" s="170"/>
    </row>
    <row r="1055" spans="1:8" x14ac:dyDescent="0.25">
      <c r="A1055" s="167"/>
      <c r="B1055" s="168"/>
      <c r="C1055" s="168"/>
      <c r="D1055" s="168"/>
      <c r="E1055" s="168"/>
      <c r="F1055" s="168"/>
      <c r="G1055" s="175"/>
      <c r="H1055" s="170"/>
    </row>
    <row r="1056" spans="1:8" x14ac:dyDescent="0.25">
      <c r="A1056" s="167"/>
      <c r="B1056" s="168"/>
      <c r="C1056" s="168"/>
      <c r="D1056" s="168"/>
      <c r="E1056" s="168"/>
      <c r="F1056" s="168"/>
      <c r="G1056" s="175"/>
      <c r="H1056" s="170"/>
    </row>
    <row r="1057" spans="1:8" x14ac:dyDescent="0.25">
      <c r="A1057" s="167"/>
      <c r="B1057" s="168"/>
      <c r="C1057" s="168"/>
      <c r="D1057" s="168"/>
      <c r="E1057" s="168"/>
      <c r="F1057" s="168"/>
      <c r="G1057" s="175"/>
      <c r="H1057" s="170"/>
    </row>
    <row r="1058" spans="1:8" x14ac:dyDescent="0.25">
      <c r="A1058" s="167"/>
      <c r="B1058" s="168"/>
      <c r="C1058" s="168"/>
      <c r="D1058" s="168"/>
      <c r="E1058" s="168"/>
      <c r="F1058" s="168"/>
      <c r="G1058" s="175"/>
      <c r="H1058" s="170"/>
    </row>
    <row r="1059" spans="1:8" x14ac:dyDescent="0.25">
      <c r="A1059" s="167"/>
      <c r="B1059" s="168"/>
      <c r="C1059" s="168"/>
      <c r="D1059" s="168"/>
      <c r="E1059" s="168"/>
      <c r="F1059" s="168"/>
      <c r="G1059" s="175"/>
      <c r="H1059" s="170"/>
    </row>
    <row r="1060" spans="1:8" x14ac:dyDescent="0.25">
      <c r="A1060" s="167"/>
      <c r="B1060" s="168"/>
      <c r="C1060" s="168"/>
      <c r="D1060" s="168"/>
      <c r="E1060" s="168"/>
      <c r="F1060" s="168"/>
      <c r="G1060" s="175"/>
      <c r="H1060" s="170"/>
    </row>
    <row r="1061" spans="1:8" x14ac:dyDescent="0.25">
      <c r="A1061" s="167"/>
      <c r="B1061" s="168"/>
      <c r="C1061" s="168"/>
      <c r="D1061" s="168"/>
      <c r="E1061" s="168"/>
      <c r="F1061" s="168"/>
      <c r="G1061" s="175"/>
      <c r="H1061" s="170"/>
    </row>
    <row r="1062" spans="1:8" x14ac:dyDescent="0.25">
      <c r="A1062" s="167"/>
      <c r="B1062" s="168"/>
      <c r="C1062" s="168"/>
      <c r="D1062" s="168"/>
      <c r="E1062" s="168"/>
      <c r="F1062" s="168"/>
      <c r="G1062" s="175"/>
      <c r="H1062" s="170"/>
    </row>
    <row r="1063" spans="1:8" x14ac:dyDescent="0.25">
      <c r="A1063" s="167"/>
      <c r="B1063" s="168"/>
      <c r="C1063" s="168"/>
      <c r="D1063" s="168"/>
      <c r="E1063" s="168"/>
      <c r="F1063" s="168"/>
      <c r="G1063" s="175"/>
      <c r="H1063" s="170"/>
    </row>
    <row r="1064" spans="1:8" x14ac:dyDescent="0.25">
      <c r="A1064" s="167"/>
      <c r="B1064" s="168"/>
      <c r="C1064" s="168"/>
      <c r="D1064" s="168"/>
      <c r="E1064" s="168"/>
      <c r="F1064" s="168"/>
      <c r="G1064" s="175"/>
      <c r="H1064" s="170"/>
    </row>
    <row r="1065" spans="1:8" x14ac:dyDescent="0.25">
      <c r="A1065" s="167"/>
      <c r="B1065" s="168"/>
      <c r="C1065" s="168"/>
      <c r="D1065" s="168"/>
      <c r="E1065" s="168"/>
      <c r="F1065" s="168"/>
      <c r="G1065" s="175"/>
      <c r="H1065" s="170"/>
    </row>
    <row r="1066" spans="1:8" x14ac:dyDescent="0.25">
      <c r="A1066" s="167"/>
      <c r="B1066" s="168"/>
      <c r="C1066" s="168"/>
      <c r="D1066" s="168"/>
      <c r="E1066" s="168"/>
      <c r="F1066" s="168"/>
      <c r="G1066" s="175"/>
      <c r="H1066" s="170"/>
    </row>
    <row r="1067" spans="1:8" x14ac:dyDescent="0.25">
      <c r="A1067" s="167"/>
      <c r="B1067" s="168"/>
      <c r="C1067" s="168"/>
      <c r="D1067" s="168"/>
      <c r="E1067" s="168"/>
      <c r="F1067" s="168"/>
      <c r="G1067" s="175"/>
      <c r="H1067" s="170"/>
    </row>
    <row r="1068" spans="1:8" x14ac:dyDescent="0.25">
      <c r="A1068" s="167"/>
      <c r="B1068" s="168"/>
      <c r="C1068" s="168"/>
      <c r="D1068" s="168"/>
      <c r="E1068" s="168"/>
      <c r="F1068" s="168"/>
      <c r="G1068" s="175"/>
      <c r="H1068" s="170"/>
    </row>
    <row r="1069" spans="1:8" x14ac:dyDescent="0.25">
      <c r="A1069" s="167"/>
      <c r="B1069" s="168"/>
      <c r="C1069" s="168"/>
      <c r="D1069" s="168"/>
      <c r="E1069" s="168"/>
      <c r="F1069" s="168"/>
      <c r="G1069" s="175"/>
      <c r="H1069" s="170"/>
    </row>
    <row r="1070" spans="1:8" x14ac:dyDescent="0.25">
      <c r="A1070" s="167"/>
      <c r="B1070" s="168"/>
      <c r="C1070" s="168"/>
      <c r="D1070" s="168"/>
      <c r="E1070" s="168"/>
      <c r="F1070" s="168"/>
      <c r="G1070" s="175"/>
      <c r="H1070" s="170"/>
    </row>
    <row r="1071" spans="1:8" x14ac:dyDescent="0.25">
      <c r="A1071" s="167"/>
      <c r="B1071" s="168"/>
      <c r="C1071" s="168"/>
      <c r="D1071" s="168"/>
      <c r="E1071" s="168"/>
      <c r="F1071" s="168"/>
      <c r="G1071" s="175"/>
      <c r="H1071" s="170"/>
    </row>
    <row r="1072" spans="1:8" x14ac:dyDescent="0.25">
      <c r="A1072" s="167"/>
      <c r="B1072" s="168"/>
      <c r="C1072" s="168"/>
      <c r="D1072" s="168"/>
      <c r="E1072" s="168"/>
      <c r="F1072" s="168"/>
      <c r="G1072" s="175"/>
      <c r="H1072" s="170"/>
    </row>
    <row r="1073" spans="1:8" x14ac:dyDescent="0.25">
      <c r="A1073" s="167"/>
      <c r="B1073" s="168"/>
      <c r="C1073" s="168"/>
      <c r="D1073" s="168"/>
      <c r="E1073" s="168"/>
      <c r="F1073" s="168"/>
      <c r="G1073" s="175"/>
      <c r="H1073" s="170"/>
    </row>
    <row r="1074" spans="1:8" x14ac:dyDescent="0.25">
      <c r="A1074" s="167"/>
      <c r="B1074" s="168"/>
      <c r="C1074" s="168"/>
      <c r="D1074" s="168"/>
      <c r="E1074" s="168"/>
      <c r="F1074" s="168"/>
      <c r="G1074" s="175"/>
      <c r="H1074" s="170"/>
    </row>
    <row r="1075" spans="1:8" x14ac:dyDescent="0.25">
      <c r="A1075" s="167"/>
      <c r="B1075" s="168"/>
      <c r="C1075" s="168"/>
      <c r="D1075" s="168"/>
      <c r="E1075" s="168"/>
      <c r="F1075" s="168"/>
      <c r="G1075" s="175"/>
      <c r="H1075" s="170"/>
    </row>
    <row r="1076" spans="1:8" x14ac:dyDescent="0.25">
      <c r="A1076" s="167"/>
      <c r="B1076" s="168"/>
      <c r="C1076" s="168"/>
      <c r="D1076" s="168"/>
      <c r="E1076" s="168"/>
      <c r="F1076" s="168"/>
      <c r="G1076" s="175"/>
      <c r="H1076" s="170"/>
    </row>
    <row r="1077" spans="1:8" x14ac:dyDescent="0.25">
      <c r="A1077" s="167"/>
      <c r="B1077" s="168"/>
      <c r="C1077" s="168"/>
      <c r="D1077" s="168"/>
      <c r="E1077" s="168"/>
      <c r="F1077" s="168"/>
      <c r="G1077" s="175"/>
      <c r="H1077" s="170"/>
    </row>
    <row r="1078" spans="1:8" x14ac:dyDescent="0.25">
      <c r="A1078" s="167"/>
      <c r="B1078" s="168"/>
      <c r="C1078" s="168"/>
      <c r="D1078" s="168"/>
      <c r="E1078" s="168"/>
      <c r="F1078" s="168"/>
      <c r="G1078" s="175"/>
      <c r="H1078" s="170"/>
    </row>
    <row r="1079" spans="1:8" x14ac:dyDescent="0.25">
      <c r="A1079" s="167"/>
      <c r="B1079" s="168"/>
      <c r="C1079" s="168"/>
      <c r="D1079" s="168"/>
      <c r="E1079" s="168"/>
      <c r="F1079" s="168"/>
      <c r="G1079" s="175"/>
      <c r="H1079" s="170"/>
    </row>
    <row r="1080" spans="1:8" x14ac:dyDescent="0.25">
      <c r="A1080" s="167"/>
      <c r="B1080" s="168"/>
      <c r="C1080" s="168"/>
      <c r="D1080" s="168"/>
      <c r="E1080" s="168"/>
      <c r="F1080" s="168"/>
      <c r="G1080" s="175"/>
      <c r="H1080" s="170"/>
    </row>
    <row r="1081" spans="1:8" x14ac:dyDescent="0.25">
      <c r="A1081" s="167"/>
      <c r="B1081" s="168"/>
      <c r="C1081" s="168"/>
      <c r="D1081" s="168"/>
      <c r="E1081" s="168"/>
      <c r="F1081" s="168"/>
      <c r="G1081" s="175"/>
      <c r="H1081" s="170"/>
    </row>
    <row r="1082" spans="1:8" x14ac:dyDescent="0.25">
      <c r="A1082" s="167"/>
      <c r="B1082" s="168"/>
      <c r="C1082" s="168"/>
      <c r="D1082" s="168"/>
      <c r="E1082" s="168"/>
      <c r="F1082" s="168"/>
      <c r="G1082" s="175"/>
      <c r="H1082" s="170"/>
    </row>
    <row r="1083" spans="1:8" x14ac:dyDescent="0.25">
      <c r="A1083" s="167"/>
      <c r="B1083" s="168"/>
      <c r="C1083" s="168"/>
      <c r="D1083" s="168"/>
      <c r="E1083" s="168"/>
      <c r="F1083" s="168"/>
      <c r="G1083" s="175"/>
      <c r="H1083" s="170"/>
    </row>
    <row r="1084" spans="1:8" x14ac:dyDescent="0.25">
      <c r="A1084" s="167"/>
      <c r="B1084" s="168"/>
      <c r="C1084" s="168"/>
      <c r="D1084" s="168"/>
      <c r="E1084" s="168"/>
      <c r="F1084" s="168"/>
      <c r="G1084" s="175"/>
      <c r="H1084" s="170"/>
    </row>
    <row r="1085" spans="1:8" x14ac:dyDescent="0.25">
      <c r="A1085" s="167"/>
      <c r="B1085" s="168"/>
      <c r="C1085" s="168"/>
      <c r="D1085" s="168"/>
      <c r="E1085" s="168"/>
      <c r="F1085" s="168"/>
      <c r="G1085" s="175"/>
      <c r="H1085" s="170"/>
    </row>
    <row r="1086" spans="1:8" x14ac:dyDescent="0.25">
      <c r="A1086" s="167"/>
      <c r="B1086" s="168"/>
      <c r="C1086" s="168"/>
      <c r="D1086" s="168"/>
      <c r="E1086" s="168"/>
      <c r="F1086" s="168"/>
      <c r="G1086" s="175"/>
      <c r="H1086" s="170"/>
    </row>
    <row r="1087" spans="1:8" x14ac:dyDescent="0.25">
      <c r="A1087" s="167"/>
      <c r="B1087" s="168"/>
      <c r="C1087" s="168"/>
      <c r="D1087" s="168"/>
      <c r="E1087" s="168"/>
      <c r="F1087" s="168"/>
      <c r="G1087" s="175"/>
      <c r="H1087" s="170"/>
    </row>
    <row r="1088" spans="1:8" x14ac:dyDescent="0.25">
      <c r="A1088" s="167"/>
      <c r="B1088" s="168"/>
      <c r="C1088" s="168"/>
      <c r="D1088" s="168"/>
      <c r="E1088" s="168"/>
      <c r="F1088" s="168"/>
      <c r="G1088" s="175"/>
      <c r="H1088" s="170"/>
    </row>
    <row r="1089" spans="1:8" x14ac:dyDescent="0.25">
      <c r="A1089" s="167"/>
      <c r="B1089" s="168"/>
      <c r="C1089" s="168"/>
      <c r="D1089" s="168"/>
      <c r="E1089" s="168"/>
      <c r="F1089" s="168"/>
      <c r="G1089" s="175"/>
      <c r="H1089" s="170"/>
    </row>
    <row r="1090" spans="1:8" x14ac:dyDescent="0.25">
      <c r="A1090" s="167"/>
      <c r="B1090" s="168"/>
      <c r="C1090" s="168"/>
      <c r="D1090" s="168"/>
      <c r="E1090" s="168"/>
      <c r="F1090" s="168"/>
      <c r="G1090" s="175"/>
      <c r="H1090" s="170"/>
    </row>
    <row r="1091" spans="1:8" x14ac:dyDescent="0.25">
      <c r="A1091" s="167"/>
      <c r="B1091" s="168"/>
      <c r="C1091" s="168"/>
      <c r="D1091" s="168"/>
      <c r="E1091" s="168"/>
      <c r="F1091" s="168"/>
      <c r="G1091" s="175"/>
      <c r="H1091" s="170"/>
    </row>
    <row r="1092" spans="1:8" x14ac:dyDescent="0.25">
      <c r="A1092" s="167"/>
      <c r="B1092" s="168"/>
      <c r="C1092" s="168"/>
      <c r="D1092" s="168"/>
      <c r="E1092" s="168"/>
      <c r="F1092" s="168"/>
      <c r="G1092" s="175"/>
      <c r="H1092" s="170"/>
    </row>
    <row r="1093" spans="1:8" x14ac:dyDescent="0.25">
      <c r="A1093" s="167"/>
      <c r="B1093" s="168"/>
      <c r="C1093" s="168"/>
      <c r="D1093" s="168"/>
      <c r="E1093" s="168"/>
      <c r="F1093" s="168"/>
      <c r="G1093" s="175"/>
      <c r="H1093" s="170"/>
    </row>
    <row r="1094" spans="1:8" x14ac:dyDescent="0.25">
      <c r="A1094" s="167"/>
      <c r="B1094" s="168"/>
      <c r="C1094" s="168"/>
      <c r="D1094" s="168"/>
      <c r="E1094" s="168"/>
      <c r="F1094" s="168"/>
      <c r="G1094" s="175"/>
      <c r="H1094" s="170"/>
    </row>
    <row r="1095" spans="1:8" x14ac:dyDescent="0.25">
      <c r="A1095" s="167"/>
      <c r="B1095" s="168"/>
      <c r="C1095" s="168"/>
      <c r="D1095" s="168"/>
      <c r="E1095" s="168"/>
      <c r="F1095" s="168"/>
      <c r="G1095" s="175"/>
      <c r="H1095" s="170"/>
    </row>
    <row r="1096" spans="1:8" x14ac:dyDescent="0.25">
      <c r="A1096" s="167"/>
      <c r="B1096" s="168"/>
      <c r="C1096" s="168"/>
      <c r="D1096" s="168"/>
      <c r="E1096" s="168"/>
      <c r="F1096" s="168"/>
      <c r="G1096" s="175"/>
      <c r="H1096" s="170"/>
    </row>
    <row r="1097" spans="1:8" x14ac:dyDescent="0.25">
      <c r="A1097" s="167"/>
      <c r="B1097" s="168"/>
      <c r="C1097" s="168"/>
      <c r="D1097" s="168"/>
      <c r="E1097" s="168"/>
      <c r="F1097" s="168"/>
      <c r="G1097" s="175"/>
      <c r="H1097" s="170"/>
    </row>
    <row r="1098" spans="1:8" x14ac:dyDescent="0.25">
      <c r="A1098" s="167"/>
      <c r="B1098" s="168"/>
      <c r="C1098" s="168"/>
      <c r="D1098" s="168"/>
      <c r="E1098" s="168"/>
      <c r="F1098" s="168"/>
      <c r="G1098" s="175"/>
      <c r="H1098" s="170"/>
    </row>
    <row r="1099" spans="1:8" x14ac:dyDescent="0.25">
      <c r="A1099" s="167"/>
      <c r="B1099" s="168"/>
      <c r="C1099" s="168"/>
      <c r="D1099" s="168"/>
      <c r="E1099" s="168"/>
      <c r="F1099" s="168"/>
      <c r="G1099" s="175"/>
      <c r="H1099" s="170"/>
    </row>
    <row r="1100" spans="1:8" x14ac:dyDescent="0.25">
      <c r="B1100" s="168"/>
      <c r="C1100" s="168"/>
      <c r="D1100" s="168"/>
      <c r="E1100" s="168"/>
      <c r="F1100" s="168"/>
      <c r="G1100" s="175"/>
      <c r="H1100" s="170"/>
    </row>
    <row r="1101" spans="1:8" x14ac:dyDescent="0.25">
      <c r="B1101" s="168"/>
      <c r="C1101" s="168"/>
      <c r="D1101" s="168"/>
      <c r="E1101" s="168"/>
      <c r="F1101" s="168"/>
      <c r="G1101" s="175"/>
      <c r="H1101" s="170"/>
    </row>
    <row r="1102" spans="1:8" x14ac:dyDescent="0.25">
      <c r="B1102" s="168"/>
      <c r="C1102" s="168"/>
      <c r="D1102" s="168"/>
      <c r="E1102" s="168"/>
      <c r="F1102" s="168"/>
      <c r="G1102" s="175"/>
      <c r="H1102" s="170"/>
    </row>
    <row r="1103" spans="1:8" x14ac:dyDescent="0.25">
      <c r="B1103" s="168"/>
      <c r="C1103" s="168"/>
      <c r="D1103" s="168"/>
      <c r="E1103" s="168"/>
      <c r="F1103" s="168"/>
      <c r="G1103" s="175"/>
      <c r="H1103" s="170"/>
    </row>
    <row r="1104" spans="1:8" x14ac:dyDescent="0.25">
      <c r="B1104" s="168"/>
      <c r="C1104" s="168"/>
      <c r="D1104" s="168"/>
      <c r="E1104" s="168"/>
      <c r="F1104" s="168"/>
      <c r="G1104" s="175"/>
      <c r="H1104" s="170"/>
    </row>
    <row r="1105" spans="1:8" x14ac:dyDescent="0.25">
      <c r="B1105" s="168"/>
      <c r="C1105" s="168"/>
      <c r="D1105" s="168"/>
      <c r="E1105" s="168"/>
      <c r="F1105" s="168"/>
      <c r="G1105" s="175"/>
      <c r="H1105" s="170"/>
    </row>
    <row r="1106" spans="1:8" x14ac:dyDescent="0.25">
      <c r="B1106" s="168"/>
      <c r="C1106" s="168"/>
      <c r="D1106" s="168"/>
      <c r="E1106" s="168"/>
      <c r="F1106" s="168"/>
      <c r="G1106" s="175"/>
      <c r="H1106" s="170"/>
    </row>
    <row r="1107" spans="1:8" x14ac:dyDescent="0.25">
      <c r="B1107" s="168"/>
      <c r="C1107" s="168"/>
      <c r="D1107" s="168"/>
      <c r="E1107" s="168"/>
      <c r="F1107" s="168"/>
      <c r="G1107" s="175"/>
      <c r="H1107" s="170"/>
    </row>
    <row r="1108" spans="1:8" x14ac:dyDescent="0.25">
      <c r="B1108" s="168"/>
      <c r="C1108" s="168"/>
      <c r="D1108" s="168"/>
      <c r="E1108" s="168"/>
      <c r="F1108" s="168"/>
      <c r="G1108" s="175"/>
      <c r="H1108" s="170"/>
    </row>
    <row r="1109" spans="1:8" x14ac:dyDescent="0.25">
      <c r="B1109" s="168"/>
      <c r="C1109" s="168"/>
      <c r="D1109" s="168"/>
      <c r="E1109" s="168"/>
      <c r="F1109" s="168"/>
      <c r="G1109" s="175"/>
      <c r="H1109" s="170"/>
    </row>
    <row r="1110" spans="1:8" x14ac:dyDescent="0.25">
      <c r="A1110" s="175"/>
      <c r="B1110" s="168"/>
      <c r="C1110" s="168"/>
      <c r="D1110" s="168"/>
      <c r="E1110" s="168"/>
      <c r="F1110" s="168"/>
      <c r="G1110" s="175"/>
      <c r="H1110" s="170"/>
    </row>
    <row r="1111" spans="1:8" x14ac:dyDescent="0.25">
      <c r="A1111" s="175"/>
      <c r="B1111" s="168"/>
      <c r="C1111" s="168"/>
      <c r="D1111" s="168"/>
      <c r="E1111" s="168"/>
      <c r="F1111" s="168"/>
      <c r="G1111" s="175"/>
      <c r="H1111" s="170"/>
    </row>
    <row r="1112" spans="1:8" x14ac:dyDescent="0.25">
      <c r="A1112" s="175"/>
      <c r="B1112" s="168"/>
      <c r="C1112" s="168"/>
      <c r="D1112" s="168"/>
      <c r="E1112" s="168"/>
      <c r="F1112" s="168"/>
      <c r="G1112" s="175"/>
      <c r="H1112" s="170"/>
    </row>
    <row r="1113" spans="1:8" x14ac:dyDescent="0.25">
      <c r="A1113" s="175"/>
      <c r="B1113" s="168"/>
      <c r="C1113" s="168"/>
      <c r="D1113" s="168"/>
      <c r="E1113" s="168"/>
      <c r="F1113" s="168"/>
      <c r="G1113" s="175"/>
      <c r="H1113" s="170"/>
    </row>
    <row r="1114" spans="1:8" x14ac:dyDescent="0.25">
      <c r="A1114" s="175"/>
      <c r="B1114" s="168"/>
      <c r="C1114" s="168"/>
      <c r="D1114" s="168"/>
      <c r="E1114" s="168"/>
      <c r="F1114" s="168"/>
      <c r="G1114" s="175"/>
      <c r="H1114" s="170"/>
    </row>
    <row r="1115" spans="1:8" x14ac:dyDescent="0.25">
      <c r="A1115" s="175"/>
      <c r="B1115" s="168"/>
      <c r="C1115" s="168"/>
      <c r="D1115" s="168"/>
      <c r="E1115" s="168"/>
      <c r="F1115" s="168"/>
      <c r="G1115" s="175"/>
      <c r="H1115" s="170"/>
    </row>
    <row r="1116" spans="1:8" x14ac:dyDescent="0.25">
      <c r="A1116" s="175"/>
      <c r="B1116" s="168"/>
      <c r="C1116" s="168"/>
      <c r="D1116" s="168"/>
      <c r="E1116" s="168"/>
      <c r="F1116" s="168"/>
      <c r="G1116" s="175"/>
      <c r="H1116" s="170"/>
    </row>
    <row r="1117" spans="1:8" x14ac:dyDescent="0.25">
      <c r="A1117" s="175"/>
      <c r="B1117" s="168"/>
      <c r="C1117" s="168"/>
      <c r="D1117" s="168"/>
      <c r="E1117" s="168"/>
      <c r="F1117" s="168"/>
      <c r="G1117" s="175"/>
      <c r="H1117" s="170"/>
    </row>
    <row r="1118" spans="1:8" x14ac:dyDescent="0.25">
      <c r="A1118" s="175"/>
      <c r="B1118" s="168"/>
      <c r="C1118" s="168"/>
      <c r="D1118" s="168"/>
      <c r="E1118" s="168"/>
      <c r="F1118" s="168"/>
      <c r="G1118" s="175"/>
      <c r="H1118" s="170"/>
    </row>
    <row r="1119" spans="1:8" x14ac:dyDescent="0.25">
      <c r="A1119" s="175"/>
      <c r="B1119" s="168"/>
      <c r="C1119" s="168"/>
      <c r="D1119" s="168"/>
      <c r="E1119" s="168"/>
      <c r="F1119" s="168"/>
      <c r="G1119" s="175"/>
      <c r="H1119" s="170"/>
    </row>
    <row r="1120" spans="1:8" x14ac:dyDescent="0.25">
      <c r="A1120" s="175"/>
      <c r="B1120" s="168"/>
      <c r="C1120" s="168"/>
      <c r="D1120" s="168"/>
      <c r="E1120" s="168"/>
      <c r="F1120" s="168"/>
      <c r="G1120" s="175"/>
      <c r="H1120" s="170"/>
    </row>
    <row r="1121" spans="1:8" x14ac:dyDescent="0.25">
      <c r="A1121" s="175"/>
      <c r="B1121" s="168"/>
      <c r="C1121" s="168"/>
      <c r="D1121" s="168"/>
      <c r="E1121" s="168"/>
      <c r="F1121" s="168"/>
      <c r="G1121" s="175"/>
      <c r="H1121" s="170"/>
    </row>
    <row r="1122" spans="1:8" x14ac:dyDescent="0.25">
      <c r="A1122" s="175"/>
      <c r="B1122" s="168"/>
      <c r="C1122" s="168"/>
      <c r="D1122" s="168"/>
      <c r="E1122" s="168"/>
      <c r="F1122" s="168"/>
      <c r="G1122" s="175"/>
      <c r="H1122" s="170"/>
    </row>
    <row r="1123" spans="1:8" x14ac:dyDescent="0.25">
      <c r="A1123" s="175"/>
      <c r="B1123" s="168"/>
      <c r="C1123" s="168"/>
      <c r="D1123" s="168"/>
      <c r="E1123" s="168"/>
      <c r="F1123" s="168"/>
      <c r="G1123" s="175"/>
      <c r="H1123" s="170"/>
    </row>
    <row r="1124" spans="1:8" x14ac:dyDescent="0.25">
      <c r="A1124" s="175"/>
      <c r="B1124" s="168"/>
      <c r="C1124" s="168"/>
      <c r="D1124" s="168"/>
      <c r="E1124" s="168"/>
      <c r="F1124" s="168"/>
      <c r="G1124" s="175"/>
      <c r="H1124" s="170"/>
    </row>
    <row r="1125" spans="1:8" x14ac:dyDescent="0.25">
      <c r="A1125" s="175"/>
      <c r="B1125" s="168"/>
      <c r="C1125" s="168"/>
      <c r="D1125" s="168"/>
      <c r="E1125" s="168"/>
      <c r="F1125" s="168"/>
      <c r="G1125" s="175"/>
      <c r="H1125" s="170"/>
    </row>
    <row r="1126" spans="1:8" x14ac:dyDescent="0.25">
      <c r="A1126" s="175"/>
      <c r="B1126" s="168"/>
      <c r="C1126" s="168"/>
      <c r="D1126" s="168"/>
      <c r="E1126" s="168"/>
      <c r="F1126" s="168"/>
      <c r="G1126" s="175"/>
      <c r="H1126" s="170"/>
    </row>
    <row r="1127" spans="1:8" x14ac:dyDescent="0.25">
      <c r="A1127" s="175"/>
      <c r="B1127" s="168"/>
      <c r="C1127" s="168"/>
      <c r="D1127" s="168"/>
      <c r="E1127" s="168"/>
      <c r="F1127" s="168"/>
      <c r="G1127" s="175"/>
      <c r="H1127" s="170"/>
    </row>
    <row r="1128" spans="1:8" x14ac:dyDescent="0.25">
      <c r="A1128" s="175"/>
      <c r="B1128" s="168"/>
      <c r="C1128" s="168"/>
      <c r="D1128" s="168"/>
      <c r="E1128" s="168"/>
      <c r="F1128" s="168"/>
      <c r="G1128" s="175"/>
      <c r="H1128" s="170"/>
    </row>
    <row r="1129" spans="1:8" x14ac:dyDescent="0.25">
      <c r="A1129" s="175"/>
      <c r="B1129" s="168"/>
      <c r="C1129" s="168"/>
      <c r="D1129" s="168"/>
      <c r="E1129" s="168"/>
      <c r="F1129" s="168"/>
      <c r="G1129" s="175"/>
      <c r="H1129" s="170"/>
    </row>
    <row r="1130" spans="1:8" x14ac:dyDescent="0.25">
      <c r="A1130" s="175"/>
      <c r="B1130" s="168"/>
      <c r="C1130" s="168"/>
      <c r="D1130" s="168"/>
      <c r="E1130" s="168"/>
      <c r="F1130" s="168"/>
      <c r="G1130" s="175"/>
      <c r="H1130" s="170"/>
    </row>
    <row r="1131" spans="1:8" x14ac:dyDescent="0.25">
      <c r="A1131" s="175"/>
      <c r="B1131" s="168"/>
      <c r="C1131" s="168"/>
      <c r="D1131" s="168"/>
      <c r="E1131" s="168"/>
      <c r="F1131" s="168"/>
      <c r="G1131" s="175"/>
      <c r="H1131" s="170"/>
    </row>
    <row r="1132" spans="1:8" x14ac:dyDescent="0.25">
      <c r="A1132" s="175"/>
      <c r="B1132" s="168"/>
      <c r="C1132" s="168"/>
      <c r="D1132" s="168"/>
      <c r="E1132" s="168"/>
      <c r="F1132" s="168"/>
      <c r="G1132" s="175"/>
      <c r="H1132" s="170"/>
    </row>
    <row r="1133" spans="1:8" x14ac:dyDescent="0.25">
      <c r="A1133" s="175"/>
      <c r="B1133" s="168"/>
      <c r="C1133" s="168"/>
      <c r="D1133" s="168"/>
      <c r="E1133" s="168"/>
      <c r="F1133" s="168"/>
      <c r="G1133" s="175"/>
      <c r="H1133" s="170"/>
    </row>
    <row r="1134" spans="1:8" x14ac:dyDescent="0.25">
      <c r="A1134" s="175"/>
      <c r="B1134" s="168"/>
      <c r="C1134" s="168"/>
      <c r="D1134" s="168"/>
      <c r="E1134" s="168"/>
      <c r="F1134" s="168"/>
      <c r="G1134" s="175"/>
      <c r="H1134" s="170"/>
    </row>
    <row r="1135" spans="1:8" x14ac:dyDescent="0.25">
      <c r="A1135" s="175"/>
      <c r="B1135" s="168"/>
      <c r="C1135" s="168"/>
      <c r="D1135" s="168"/>
      <c r="E1135" s="168"/>
      <c r="F1135" s="168"/>
      <c r="G1135" s="175"/>
      <c r="H1135" s="170"/>
    </row>
    <row r="1136" spans="1:8" x14ac:dyDescent="0.25">
      <c r="A1136" s="175"/>
      <c r="B1136" s="168"/>
      <c r="C1136" s="168"/>
      <c r="D1136" s="168"/>
      <c r="E1136" s="168"/>
      <c r="F1136" s="168"/>
      <c r="G1136" s="175"/>
      <c r="H1136" s="170"/>
    </row>
    <row r="1137" spans="1:8" x14ac:dyDescent="0.25">
      <c r="A1137" s="175"/>
      <c r="B1137" s="168"/>
      <c r="C1137" s="168"/>
      <c r="D1137" s="168"/>
      <c r="E1137" s="168"/>
      <c r="F1137" s="168"/>
      <c r="G1137" s="175"/>
      <c r="H1137" s="170"/>
    </row>
    <row r="1138" spans="1:8" x14ac:dyDescent="0.25">
      <c r="A1138" s="175"/>
      <c r="B1138" s="168"/>
      <c r="C1138" s="168"/>
      <c r="D1138" s="168"/>
      <c r="E1138" s="168"/>
      <c r="F1138" s="168"/>
      <c r="G1138" s="175"/>
      <c r="H1138" s="170"/>
    </row>
    <row r="1139" spans="1:8" x14ac:dyDescent="0.25">
      <c r="A1139" s="175"/>
      <c r="B1139" s="168"/>
      <c r="C1139" s="168"/>
      <c r="D1139" s="168"/>
      <c r="E1139" s="168"/>
      <c r="F1139" s="168"/>
      <c r="G1139" s="175"/>
      <c r="H1139" s="170"/>
    </row>
    <row r="1140" spans="1:8" x14ac:dyDescent="0.25">
      <c r="A1140" s="175"/>
      <c r="B1140" s="168"/>
      <c r="C1140" s="168"/>
      <c r="D1140" s="168"/>
      <c r="E1140" s="168"/>
      <c r="F1140" s="168"/>
      <c r="G1140" s="175"/>
      <c r="H1140" s="170"/>
    </row>
    <row r="1141" spans="1:8" x14ac:dyDescent="0.25">
      <c r="A1141" s="175"/>
      <c r="B1141" s="168"/>
      <c r="C1141" s="168"/>
      <c r="D1141" s="168"/>
      <c r="E1141" s="168"/>
      <c r="F1141" s="168"/>
      <c r="G1141" s="175"/>
      <c r="H1141" s="170"/>
    </row>
    <row r="1142" spans="1:8" x14ac:dyDescent="0.25">
      <c r="A1142" s="175"/>
      <c r="B1142" s="168"/>
      <c r="C1142" s="168"/>
      <c r="D1142" s="168"/>
      <c r="E1142" s="168"/>
      <c r="F1142" s="168"/>
      <c r="G1142" s="175"/>
      <c r="H1142" s="170"/>
    </row>
    <row r="1143" spans="1:8" x14ac:dyDescent="0.25">
      <c r="A1143" s="175"/>
      <c r="B1143" s="168"/>
      <c r="C1143" s="168"/>
      <c r="D1143" s="168"/>
      <c r="E1143" s="168"/>
      <c r="F1143" s="168"/>
      <c r="G1143" s="175"/>
      <c r="H1143" s="170"/>
    </row>
    <row r="1144" spans="1:8" x14ac:dyDescent="0.25">
      <c r="A1144" s="175"/>
      <c r="B1144" s="168"/>
      <c r="C1144" s="168"/>
      <c r="D1144" s="168"/>
      <c r="E1144" s="168"/>
      <c r="F1144" s="168"/>
      <c r="G1144" s="175"/>
      <c r="H1144" s="170"/>
    </row>
    <row r="1145" spans="1:8" x14ac:dyDescent="0.25">
      <c r="A1145" s="175"/>
      <c r="B1145" s="168"/>
      <c r="C1145" s="168"/>
      <c r="D1145" s="168"/>
      <c r="E1145" s="168"/>
      <c r="F1145" s="168"/>
      <c r="G1145" s="175"/>
      <c r="H1145" s="170"/>
    </row>
    <row r="1146" spans="1:8" x14ac:dyDescent="0.25">
      <c r="A1146" s="175"/>
      <c r="B1146" s="168"/>
      <c r="C1146" s="168"/>
      <c r="D1146" s="168"/>
      <c r="E1146" s="168"/>
      <c r="F1146" s="168"/>
      <c r="G1146" s="175"/>
      <c r="H1146" s="170"/>
    </row>
    <row r="1147" spans="1:8" x14ac:dyDescent="0.25">
      <c r="A1147" s="175"/>
      <c r="B1147" s="168"/>
      <c r="C1147" s="168"/>
      <c r="D1147" s="168"/>
      <c r="E1147" s="168"/>
      <c r="F1147" s="168"/>
      <c r="G1147" s="175"/>
      <c r="H1147" s="170"/>
    </row>
    <row r="1148" spans="1:8" x14ac:dyDescent="0.25">
      <c r="A1148" s="175"/>
      <c r="B1148" s="168"/>
      <c r="C1148" s="168"/>
      <c r="D1148" s="168"/>
      <c r="E1148" s="168"/>
      <c r="F1148" s="168"/>
      <c r="G1148" s="175"/>
      <c r="H1148" s="170"/>
    </row>
    <row r="1149" spans="1:8" x14ac:dyDescent="0.25">
      <c r="A1149" s="175"/>
      <c r="B1149" s="168"/>
      <c r="C1149" s="168"/>
      <c r="D1149" s="168"/>
      <c r="E1149" s="168"/>
      <c r="F1149" s="168"/>
      <c r="G1149" s="175"/>
      <c r="H1149" s="170"/>
    </row>
    <row r="1150" spans="1:8" x14ac:dyDescent="0.25">
      <c r="A1150" s="175"/>
      <c r="B1150" s="168"/>
      <c r="C1150" s="168"/>
      <c r="D1150" s="168"/>
      <c r="E1150" s="168"/>
      <c r="F1150" s="168"/>
      <c r="G1150" s="175"/>
      <c r="H1150" s="170"/>
    </row>
    <row r="1151" spans="1:8" x14ac:dyDescent="0.25">
      <c r="A1151" s="175"/>
      <c r="B1151" s="168"/>
      <c r="C1151" s="168"/>
      <c r="D1151" s="168"/>
      <c r="E1151" s="168"/>
      <c r="F1151" s="168"/>
      <c r="G1151" s="175"/>
      <c r="H1151" s="170"/>
    </row>
    <row r="1152" spans="1:8" x14ac:dyDescent="0.25">
      <c r="A1152" s="175"/>
      <c r="B1152" s="168"/>
      <c r="C1152" s="168"/>
      <c r="D1152" s="168"/>
      <c r="E1152" s="168"/>
      <c r="F1152" s="168"/>
      <c r="G1152" s="175"/>
      <c r="H1152" s="170"/>
    </row>
    <row r="1153" spans="1:8" x14ac:dyDescent="0.25">
      <c r="A1153" s="175"/>
      <c r="B1153" s="168"/>
      <c r="C1153" s="168"/>
      <c r="D1153" s="168"/>
      <c r="E1153" s="168"/>
      <c r="F1153" s="168"/>
      <c r="G1153" s="175"/>
      <c r="H1153" s="170"/>
    </row>
    <row r="1154" spans="1:8" x14ac:dyDescent="0.25">
      <c r="A1154" s="175"/>
      <c r="B1154" s="168"/>
      <c r="C1154" s="168"/>
      <c r="D1154" s="168"/>
      <c r="E1154" s="168"/>
      <c r="F1154" s="168"/>
      <c r="G1154" s="175"/>
      <c r="H1154" s="170"/>
    </row>
    <row r="1155" spans="1:8" x14ac:dyDescent="0.25">
      <c r="A1155" s="175"/>
      <c r="B1155" s="168"/>
      <c r="C1155" s="168"/>
      <c r="D1155" s="168"/>
      <c r="E1155" s="168"/>
      <c r="F1155" s="168"/>
      <c r="G1155" s="175"/>
      <c r="H1155" s="170"/>
    </row>
    <row r="1156" spans="1:8" x14ac:dyDescent="0.25">
      <c r="A1156" s="175"/>
      <c r="B1156" s="168"/>
      <c r="C1156" s="168"/>
      <c r="D1156" s="168"/>
      <c r="E1156" s="168"/>
      <c r="F1156" s="168"/>
      <c r="G1156" s="175"/>
      <c r="H1156" s="170"/>
    </row>
    <row r="1157" spans="1:8" x14ac:dyDescent="0.25">
      <c r="A1157" s="175"/>
      <c r="B1157" s="168"/>
      <c r="C1157" s="168"/>
      <c r="D1157" s="168"/>
      <c r="E1157" s="168"/>
      <c r="F1157" s="168"/>
      <c r="G1157" s="175"/>
      <c r="H1157" s="170"/>
    </row>
    <row r="1158" spans="1:8" x14ac:dyDescent="0.25">
      <c r="A1158" s="175"/>
      <c r="B1158" s="168"/>
      <c r="C1158" s="168"/>
      <c r="D1158" s="168"/>
      <c r="E1158" s="168"/>
      <c r="F1158" s="168"/>
      <c r="G1158" s="175"/>
      <c r="H1158" s="170"/>
    </row>
    <row r="1159" spans="1:8" x14ac:dyDescent="0.25">
      <c r="A1159" s="175"/>
      <c r="B1159" s="168"/>
      <c r="C1159" s="168"/>
      <c r="D1159" s="168"/>
      <c r="E1159" s="168"/>
      <c r="F1159" s="168"/>
      <c r="G1159" s="175"/>
      <c r="H1159" s="170"/>
    </row>
    <row r="1160" spans="1:8" x14ac:dyDescent="0.25">
      <c r="A1160" s="175"/>
      <c r="B1160" s="168"/>
      <c r="C1160" s="168"/>
      <c r="D1160" s="168"/>
      <c r="E1160" s="168"/>
      <c r="F1160" s="168"/>
      <c r="G1160" s="175"/>
      <c r="H1160" s="170"/>
    </row>
    <row r="1161" spans="1:8" x14ac:dyDescent="0.25">
      <c r="A1161" s="175"/>
      <c r="B1161" s="168"/>
      <c r="C1161" s="168"/>
      <c r="D1161" s="168"/>
      <c r="E1161" s="168"/>
      <c r="F1161" s="168"/>
      <c r="G1161" s="175"/>
      <c r="H1161" s="170"/>
    </row>
    <row r="1162" spans="1:8" x14ac:dyDescent="0.25">
      <c r="A1162" s="175"/>
      <c r="B1162" s="168"/>
      <c r="C1162" s="168"/>
      <c r="D1162" s="168"/>
      <c r="E1162" s="168"/>
      <c r="F1162" s="168"/>
      <c r="G1162" s="175"/>
      <c r="H1162" s="170"/>
    </row>
  </sheetData>
  <mergeCells count="17">
    <mergeCell ref="I9:I10"/>
    <mergeCell ref="J9:J10"/>
    <mergeCell ref="K9:K10"/>
    <mergeCell ref="L9:L10"/>
    <mergeCell ref="F9:F10"/>
    <mergeCell ref="G9:G10"/>
    <mergeCell ref="H9:H10"/>
    <mergeCell ref="A948:F948"/>
    <mergeCell ref="A5:D5"/>
    <mergeCell ref="E5:H5"/>
    <mergeCell ref="A6:H6"/>
    <mergeCell ref="C8:H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60" fitToHeight="1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3"/>
  <sheetViews>
    <sheetView topLeftCell="A977" zoomScale="90" zoomScaleNormal="90" workbookViewId="0">
      <selection activeCell="K14" sqref="K14"/>
    </sheetView>
  </sheetViews>
  <sheetFormatPr defaultRowHeight="15" x14ac:dyDescent="0.25"/>
  <cols>
    <col min="1" max="1" width="52.5703125" style="15" customWidth="1"/>
    <col min="2" max="2" width="11.5703125" style="142" customWidth="1"/>
    <col min="3" max="3" width="6.85546875" style="142" customWidth="1"/>
    <col min="4" max="4" width="6.7109375" style="142" customWidth="1"/>
    <col min="5" max="5" width="5.42578125" style="142" customWidth="1"/>
    <col min="6" max="6" width="18.7109375" style="143" hidden="1" customWidth="1"/>
    <col min="7" max="7" width="17.85546875" style="143" hidden="1" customWidth="1"/>
    <col min="8" max="8" width="15.5703125" style="15" hidden="1" customWidth="1"/>
    <col min="9" max="9" width="14.5703125" style="15" hidden="1" customWidth="1"/>
    <col min="10" max="10" width="16.85546875" style="15" customWidth="1"/>
    <col min="11" max="11" width="15.5703125" style="15" customWidth="1"/>
  </cols>
  <sheetData>
    <row r="1" spans="1:11" x14ac:dyDescent="0.25">
      <c r="K1" s="139" t="s">
        <v>958</v>
      </c>
    </row>
    <row r="2" spans="1:11" x14ac:dyDescent="0.25">
      <c r="K2" s="64" t="s">
        <v>135</v>
      </c>
    </row>
    <row r="3" spans="1:11" x14ac:dyDescent="0.25">
      <c r="K3" s="63" t="s">
        <v>401</v>
      </c>
    </row>
    <row r="4" spans="1:11" ht="22.5" customHeight="1" x14ac:dyDescent="0.25">
      <c r="A4" s="253" t="s">
        <v>28</v>
      </c>
      <c r="B4" s="253"/>
      <c r="C4" s="253"/>
      <c r="D4" s="253"/>
      <c r="E4" s="253"/>
      <c r="F4" s="253"/>
      <c r="G4" s="253"/>
      <c r="K4" s="63" t="s">
        <v>402</v>
      </c>
    </row>
    <row r="5" spans="1:11" x14ac:dyDescent="0.25">
      <c r="A5" s="253" t="s">
        <v>28</v>
      </c>
      <c r="B5" s="253"/>
      <c r="C5" s="253"/>
      <c r="D5" s="253"/>
      <c r="E5" s="253"/>
      <c r="F5" s="253"/>
      <c r="G5" s="253"/>
    </row>
    <row r="6" spans="1:11" ht="51" customHeight="1" x14ac:dyDescent="0.25">
      <c r="A6" s="255" t="s">
        <v>407</v>
      </c>
      <c r="B6" s="255"/>
      <c r="C6" s="255"/>
      <c r="D6" s="255"/>
      <c r="E6" s="255"/>
      <c r="F6" s="255"/>
      <c r="G6" s="255"/>
      <c r="H6" s="255"/>
      <c r="I6" s="255"/>
      <c r="J6" s="255"/>
      <c r="K6" s="255"/>
    </row>
    <row r="7" spans="1:11" x14ac:dyDescent="0.25">
      <c r="A7" s="149"/>
      <c r="B7" s="144"/>
      <c r="C7" s="144"/>
      <c r="D7" s="144"/>
      <c r="E7" s="144"/>
      <c r="F7" s="150"/>
      <c r="G7" s="150"/>
    </row>
    <row r="8" spans="1:11" x14ac:dyDescent="0.25">
      <c r="A8" s="120" t="s">
        <v>28</v>
      </c>
      <c r="B8" s="144" t="s">
        <v>28</v>
      </c>
      <c r="C8" s="263"/>
      <c r="D8" s="263"/>
      <c r="E8" s="263"/>
      <c r="F8" s="263"/>
      <c r="G8" s="263"/>
      <c r="K8" s="24" t="s">
        <v>131</v>
      </c>
    </row>
    <row r="9" spans="1:11" ht="60" customHeight="1" x14ac:dyDescent="0.25">
      <c r="A9" s="124" t="s">
        <v>130</v>
      </c>
      <c r="B9" s="123" t="s">
        <v>126</v>
      </c>
      <c r="C9" s="123" t="s">
        <v>125</v>
      </c>
      <c r="D9" s="123" t="s">
        <v>128</v>
      </c>
      <c r="E9" s="123" t="s">
        <v>127</v>
      </c>
      <c r="F9" s="136" t="s">
        <v>124</v>
      </c>
      <c r="G9" s="145" t="s">
        <v>321</v>
      </c>
      <c r="H9" s="123" t="s">
        <v>253</v>
      </c>
      <c r="I9" s="123" t="s">
        <v>253</v>
      </c>
      <c r="J9" s="136" t="s">
        <v>124</v>
      </c>
      <c r="K9" s="145" t="s">
        <v>321</v>
      </c>
    </row>
    <row r="10" spans="1:11" s="31" customFormat="1" ht="25.5" x14ac:dyDescent="0.25">
      <c r="A10" s="132" t="s">
        <v>513</v>
      </c>
      <c r="B10" s="123" t="s">
        <v>425</v>
      </c>
      <c r="C10" s="124"/>
      <c r="D10" s="146"/>
      <c r="E10" s="146"/>
      <c r="F10" s="147">
        <f>F11+F20+F29+F38+F109+F123+F134+F140</f>
        <v>14217413</v>
      </c>
      <c r="G10" s="147">
        <f t="shared" ref="G10:K10" si="0">G11+G20+G29+G38+G109+G123+G134+G140</f>
        <v>0</v>
      </c>
      <c r="H10" s="147">
        <f t="shared" si="0"/>
        <v>0</v>
      </c>
      <c r="I10" s="147">
        <f t="shared" si="0"/>
        <v>0</v>
      </c>
      <c r="J10" s="147">
        <f t="shared" si="0"/>
        <v>14217413</v>
      </c>
      <c r="K10" s="147">
        <f t="shared" si="0"/>
        <v>0</v>
      </c>
    </row>
    <row r="11" spans="1:11" x14ac:dyDescent="0.25">
      <c r="A11" s="126" t="s">
        <v>514</v>
      </c>
      <c r="B11" s="123" t="s">
        <v>520</v>
      </c>
      <c r="C11" s="124"/>
      <c r="D11" s="146"/>
      <c r="E11" s="146"/>
      <c r="F11" s="147">
        <f>F12</f>
        <v>850000</v>
      </c>
      <c r="G11" s="147">
        <f t="shared" ref="G11:K18" si="1">G12</f>
        <v>0</v>
      </c>
      <c r="H11" s="147">
        <f t="shared" si="1"/>
        <v>0</v>
      </c>
      <c r="I11" s="147">
        <f t="shared" si="1"/>
        <v>0</v>
      </c>
      <c r="J11" s="147">
        <f t="shared" si="1"/>
        <v>850000</v>
      </c>
      <c r="K11" s="147">
        <f t="shared" si="1"/>
        <v>0</v>
      </c>
    </row>
    <row r="12" spans="1:11" ht="25.5" x14ac:dyDescent="0.25">
      <c r="A12" s="126" t="s">
        <v>518</v>
      </c>
      <c r="B12" s="123" t="s">
        <v>521</v>
      </c>
      <c r="C12" s="124"/>
      <c r="D12" s="146"/>
      <c r="E12" s="146"/>
      <c r="F12" s="147">
        <f>F13</f>
        <v>850000</v>
      </c>
      <c r="G12" s="147">
        <f t="shared" si="1"/>
        <v>0</v>
      </c>
      <c r="H12" s="147">
        <f t="shared" si="1"/>
        <v>0</v>
      </c>
      <c r="I12" s="147">
        <f t="shared" si="1"/>
        <v>0</v>
      </c>
      <c r="J12" s="147">
        <f t="shared" si="1"/>
        <v>850000</v>
      </c>
      <c r="K12" s="147">
        <f t="shared" si="1"/>
        <v>0</v>
      </c>
    </row>
    <row r="13" spans="1:11" x14ac:dyDescent="0.25">
      <c r="A13" s="27" t="s">
        <v>24</v>
      </c>
      <c r="B13" s="123" t="s">
        <v>522</v>
      </c>
      <c r="C13" s="124"/>
      <c r="D13" s="146"/>
      <c r="E13" s="146"/>
      <c r="F13" s="147">
        <f>F17+F14</f>
        <v>850000</v>
      </c>
      <c r="G13" s="147">
        <f t="shared" ref="G13:K13" si="2">G17+G14</f>
        <v>0</v>
      </c>
      <c r="H13" s="147">
        <f t="shared" si="2"/>
        <v>0</v>
      </c>
      <c r="I13" s="147">
        <f t="shared" si="2"/>
        <v>0</v>
      </c>
      <c r="J13" s="147">
        <f t="shared" si="2"/>
        <v>850000</v>
      </c>
      <c r="K13" s="147">
        <f t="shared" si="2"/>
        <v>0</v>
      </c>
    </row>
    <row r="14" spans="1:11" ht="51" x14ac:dyDescent="0.25">
      <c r="A14" s="126" t="s">
        <v>12</v>
      </c>
      <c r="B14" s="123" t="s">
        <v>522</v>
      </c>
      <c r="C14" s="215">
        <v>100</v>
      </c>
      <c r="D14" s="146"/>
      <c r="E14" s="146"/>
      <c r="F14" s="147">
        <f>F15</f>
        <v>140000</v>
      </c>
      <c r="G14" s="147">
        <f t="shared" ref="G14:K15" si="3">G15</f>
        <v>0</v>
      </c>
      <c r="H14" s="147">
        <f t="shared" si="3"/>
        <v>0</v>
      </c>
      <c r="I14" s="147">
        <f t="shared" si="3"/>
        <v>0</v>
      </c>
      <c r="J14" s="147">
        <f t="shared" si="3"/>
        <v>140000</v>
      </c>
      <c r="K14" s="147">
        <f t="shared" si="3"/>
        <v>0</v>
      </c>
    </row>
    <row r="15" spans="1:11" x14ac:dyDescent="0.25">
      <c r="A15" s="127" t="s">
        <v>67</v>
      </c>
      <c r="B15" s="123" t="s">
        <v>522</v>
      </c>
      <c r="C15" s="215">
        <v>100</v>
      </c>
      <c r="D15" s="146" t="s">
        <v>65</v>
      </c>
      <c r="E15" s="146"/>
      <c r="F15" s="147">
        <f>F16</f>
        <v>140000</v>
      </c>
      <c r="G15" s="147">
        <f t="shared" si="3"/>
        <v>0</v>
      </c>
      <c r="H15" s="147">
        <f t="shared" si="3"/>
        <v>0</v>
      </c>
      <c r="I15" s="147">
        <f t="shared" si="3"/>
        <v>0</v>
      </c>
      <c r="J15" s="147">
        <f t="shared" si="3"/>
        <v>140000</v>
      </c>
      <c r="K15" s="147">
        <f t="shared" si="3"/>
        <v>0</v>
      </c>
    </row>
    <row r="16" spans="1:11" x14ac:dyDescent="0.25">
      <c r="A16" s="126" t="s">
        <v>82</v>
      </c>
      <c r="B16" s="123" t="s">
        <v>522</v>
      </c>
      <c r="C16" s="215">
        <v>100</v>
      </c>
      <c r="D16" s="146" t="s">
        <v>65</v>
      </c>
      <c r="E16" s="146" t="s">
        <v>65</v>
      </c>
      <c r="F16" s="147">
        <f>'8. разд '!F441</f>
        <v>140000</v>
      </c>
      <c r="G16" s="147">
        <f>'8. разд '!G441</f>
        <v>0</v>
      </c>
      <c r="H16" s="147">
        <f>'8. разд '!H441</f>
        <v>0</v>
      </c>
      <c r="I16" s="147">
        <f>'8. разд '!I441</f>
        <v>0</v>
      </c>
      <c r="J16" s="147">
        <f>'8. разд '!J441</f>
        <v>140000</v>
      </c>
      <c r="K16" s="147">
        <f>'8. разд '!K441</f>
        <v>0</v>
      </c>
    </row>
    <row r="17" spans="1:11" ht="25.5" x14ac:dyDescent="0.25">
      <c r="A17" s="126" t="s">
        <v>17</v>
      </c>
      <c r="B17" s="123" t="s">
        <v>522</v>
      </c>
      <c r="C17" s="124">
        <v>200</v>
      </c>
      <c r="D17" s="146"/>
      <c r="E17" s="146"/>
      <c r="F17" s="147">
        <f>F18</f>
        <v>710000</v>
      </c>
      <c r="G17" s="147">
        <f t="shared" si="1"/>
        <v>0</v>
      </c>
      <c r="H17" s="147">
        <f t="shared" si="1"/>
        <v>0</v>
      </c>
      <c r="I17" s="147">
        <f t="shared" si="1"/>
        <v>0</v>
      </c>
      <c r="J17" s="147">
        <f t="shared" si="1"/>
        <v>710000</v>
      </c>
      <c r="K17" s="147">
        <f t="shared" si="1"/>
        <v>0</v>
      </c>
    </row>
    <row r="18" spans="1:11" x14ac:dyDescent="0.25">
      <c r="A18" s="127" t="s">
        <v>67</v>
      </c>
      <c r="B18" s="123" t="s">
        <v>522</v>
      </c>
      <c r="C18" s="124">
        <v>200</v>
      </c>
      <c r="D18" s="146" t="s">
        <v>65</v>
      </c>
      <c r="E18" s="146"/>
      <c r="F18" s="147">
        <f>F19</f>
        <v>710000</v>
      </c>
      <c r="G18" s="147">
        <f t="shared" si="1"/>
        <v>0</v>
      </c>
      <c r="H18" s="147">
        <f t="shared" si="1"/>
        <v>0</v>
      </c>
      <c r="I18" s="147">
        <f t="shared" si="1"/>
        <v>0</v>
      </c>
      <c r="J18" s="147">
        <f t="shared" si="1"/>
        <v>710000</v>
      </c>
      <c r="K18" s="147">
        <f t="shared" si="1"/>
        <v>0</v>
      </c>
    </row>
    <row r="19" spans="1:11" x14ac:dyDescent="0.25">
      <c r="A19" s="126" t="s">
        <v>82</v>
      </c>
      <c r="B19" s="123" t="s">
        <v>522</v>
      </c>
      <c r="C19" s="124">
        <v>200</v>
      </c>
      <c r="D19" s="146" t="s">
        <v>65</v>
      </c>
      <c r="E19" s="146" t="s">
        <v>65</v>
      </c>
      <c r="F19" s="147">
        <f>'8. разд '!F442</f>
        <v>710000</v>
      </c>
      <c r="G19" s="147">
        <f>'8. разд '!G442</f>
        <v>0</v>
      </c>
      <c r="H19" s="147">
        <f>'8. разд '!H442</f>
        <v>0</v>
      </c>
      <c r="I19" s="147">
        <f>'8. разд '!I442</f>
        <v>0</v>
      </c>
      <c r="J19" s="147">
        <f>'8. разд '!J442</f>
        <v>710000</v>
      </c>
      <c r="K19" s="147">
        <f>'8. разд '!K442</f>
        <v>0</v>
      </c>
    </row>
    <row r="20" spans="1:11" ht="38.25" x14ac:dyDescent="0.25">
      <c r="A20" s="126" t="s">
        <v>561</v>
      </c>
      <c r="B20" s="123" t="s">
        <v>562</v>
      </c>
      <c r="C20" s="124"/>
      <c r="D20" s="146"/>
      <c r="E20" s="146"/>
      <c r="F20" s="147">
        <f>F21</f>
        <v>1864400</v>
      </c>
      <c r="G20" s="147">
        <f t="shared" ref="G20:K27" si="4">G21</f>
        <v>0</v>
      </c>
      <c r="H20" s="147">
        <f t="shared" si="4"/>
        <v>0</v>
      </c>
      <c r="I20" s="147">
        <f t="shared" si="4"/>
        <v>0</v>
      </c>
      <c r="J20" s="147">
        <f t="shared" si="4"/>
        <v>1864400</v>
      </c>
      <c r="K20" s="147">
        <f t="shared" si="4"/>
        <v>0</v>
      </c>
    </row>
    <row r="21" spans="1:11" ht="38.25" x14ac:dyDescent="0.25">
      <c r="A21" s="126" t="s">
        <v>563</v>
      </c>
      <c r="B21" s="123" t="s">
        <v>564</v>
      </c>
      <c r="C21" s="124"/>
      <c r="D21" s="146"/>
      <c r="E21" s="146"/>
      <c r="F21" s="147">
        <f>F22</f>
        <v>1864400</v>
      </c>
      <c r="G21" s="147">
        <f t="shared" si="4"/>
        <v>0</v>
      </c>
      <c r="H21" s="147">
        <f t="shared" si="4"/>
        <v>0</v>
      </c>
      <c r="I21" s="147">
        <f t="shared" si="4"/>
        <v>0</v>
      </c>
      <c r="J21" s="147">
        <f t="shared" si="4"/>
        <v>1864400</v>
      </c>
      <c r="K21" s="147">
        <f t="shared" si="4"/>
        <v>0</v>
      </c>
    </row>
    <row r="22" spans="1:11" x14ac:dyDescent="0.25">
      <c r="A22" s="27" t="s">
        <v>24</v>
      </c>
      <c r="B22" s="123" t="s">
        <v>565</v>
      </c>
      <c r="C22" s="124"/>
      <c r="D22" s="146"/>
      <c r="E22" s="146"/>
      <c r="F22" s="147">
        <f>F26+F23</f>
        <v>1864400</v>
      </c>
      <c r="G22" s="147">
        <f t="shared" ref="G22:K22" si="5">G26+G23</f>
        <v>0</v>
      </c>
      <c r="H22" s="147">
        <f t="shared" si="5"/>
        <v>0</v>
      </c>
      <c r="I22" s="147">
        <f t="shared" si="5"/>
        <v>0</v>
      </c>
      <c r="J22" s="147">
        <f t="shared" si="5"/>
        <v>1864400</v>
      </c>
      <c r="K22" s="147">
        <f t="shared" si="5"/>
        <v>0</v>
      </c>
    </row>
    <row r="23" spans="1:11" ht="51" x14ac:dyDescent="0.25">
      <c r="A23" s="126" t="s">
        <v>12</v>
      </c>
      <c r="B23" s="123" t="s">
        <v>565</v>
      </c>
      <c r="C23" s="212">
        <v>100</v>
      </c>
      <c r="D23" s="146"/>
      <c r="E23" s="146"/>
      <c r="F23" s="147">
        <f>F24</f>
        <v>401100</v>
      </c>
      <c r="G23" s="147">
        <f t="shared" ref="G23:K24" si="6">G24</f>
        <v>0</v>
      </c>
      <c r="H23" s="147">
        <f t="shared" si="6"/>
        <v>0</v>
      </c>
      <c r="I23" s="147">
        <f t="shared" si="6"/>
        <v>0</v>
      </c>
      <c r="J23" s="147">
        <f t="shared" si="6"/>
        <v>401100</v>
      </c>
      <c r="K23" s="147">
        <f t="shared" si="6"/>
        <v>0</v>
      </c>
    </row>
    <row r="24" spans="1:11" x14ac:dyDescent="0.25">
      <c r="A24" s="126" t="s">
        <v>101</v>
      </c>
      <c r="B24" s="123" t="s">
        <v>565</v>
      </c>
      <c r="C24" s="212">
        <v>100</v>
      </c>
      <c r="D24" s="146" t="s">
        <v>99</v>
      </c>
      <c r="E24" s="146"/>
      <c r="F24" s="147">
        <f>F25</f>
        <v>401100</v>
      </c>
      <c r="G24" s="147">
        <f t="shared" si="6"/>
        <v>0</v>
      </c>
      <c r="H24" s="147">
        <f t="shared" si="6"/>
        <v>0</v>
      </c>
      <c r="I24" s="147">
        <f t="shared" si="6"/>
        <v>0</v>
      </c>
      <c r="J24" s="147">
        <f t="shared" si="6"/>
        <v>401100</v>
      </c>
      <c r="K24" s="147">
        <f t="shared" si="6"/>
        <v>0</v>
      </c>
    </row>
    <row r="25" spans="1:11" x14ac:dyDescent="0.25">
      <c r="A25" s="27" t="s">
        <v>100</v>
      </c>
      <c r="B25" s="123" t="s">
        <v>565</v>
      </c>
      <c r="C25" s="212">
        <v>100</v>
      </c>
      <c r="D25" s="146" t="s">
        <v>99</v>
      </c>
      <c r="E25" s="146" t="s">
        <v>46</v>
      </c>
      <c r="F25" s="147">
        <f>'8. разд '!F657</f>
        <v>401100</v>
      </c>
      <c r="G25" s="147">
        <f>'8. разд '!G657</f>
        <v>0</v>
      </c>
      <c r="H25" s="147">
        <f>'8. разд '!H657</f>
        <v>0</v>
      </c>
      <c r="I25" s="147">
        <f>'8. разд '!I657</f>
        <v>0</v>
      </c>
      <c r="J25" s="147">
        <f>'8. разд '!J657</f>
        <v>401100</v>
      </c>
      <c r="K25" s="147">
        <f>'8. разд '!K657</f>
        <v>0</v>
      </c>
    </row>
    <row r="26" spans="1:11" ht="25.5" x14ac:dyDescent="0.25">
      <c r="A26" s="126" t="s">
        <v>17</v>
      </c>
      <c r="B26" s="123" t="s">
        <v>565</v>
      </c>
      <c r="C26" s="124">
        <v>200</v>
      </c>
      <c r="D26" s="146"/>
      <c r="E26" s="146"/>
      <c r="F26" s="147">
        <f>F27</f>
        <v>1463300</v>
      </c>
      <c r="G26" s="147">
        <f t="shared" si="4"/>
        <v>0</v>
      </c>
      <c r="H26" s="147">
        <f t="shared" si="4"/>
        <v>0</v>
      </c>
      <c r="I26" s="147">
        <f t="shared" si="4"/>
        <v>0</v>
      </c>
      <c r="J26" s="147">
        <f t="shared" si="4"/>
        <v>1463300</v>
      </c>
      <c r="K26" s="147">
        <f t="shared" si="4"/>
        <v>0</v>
      </c>
    </row>
    <row r="27" spans="1:11" x14ac:dyDescent="0.25">
      <c r="A27" s="126" t="s">
        <v>101</v>
      </c>
      <c r="B27" s="123" t="s">
        <v>565</v>
      </c>
      <c r="C27" s="124">
        <v>200</v>
      </c>
      <c r="D27" s="146" t="s">
        <v>99</v>
      </c>
      <c r="E27" s="146"/>
      <c r="F27" s="147">
        <f>F28</f>
        <v>1463300</v>
      </c>
      <c r="G27" s="147">
        <f t="shared" si="4"/>
        <v>0</v>
      </c>
      <c r="H27" s="147">
        <f t="shared" si="4"/>
        <v>0</v>
      </c>
      <c r="I27" s="147">
        <f t="shared" si="4"/>
        <v>0</v>
      </c>
      <c r="J27" s="147">
        <f t="shared" si="4"/>
        <v>1463300</v>
      </c>
      <c r="K27" s="147">
        <f t="shared" si="4"/>
        <v>0</v>
      </c>
    </row>
    <row r="28" spans="1:11" x14ac:dyDescent="0.25">
      <c r="A28" s="27" t="s">
        <v>100</v>
      </c>
      <c r="B28" s="123" t="s">
        <v>565</v>
      </c>
      <c r="C28" s="124">
        <v>200</v>
      </c>
      <c r="D28" s="146" t="s">
        <v>99</v>
      </c>
      <c r="E28" s="146" t="s">
        <v>46</v>
      </c>
      <c r="F28" s="147">
        <f>'8. разд '!F658</f>
        <v>1463300</v>
      </c>
      <c r="G28" s="147">
        <f>'8. разд '!G658</f>
        <v>0</v>
      </c>
      <c r="H28" s="147">
        <f>'8. разд '!H658</f>
        <v>0</v>
      </c>
      <c r="I28" s="147">
        <f>'8. разд '!I658</f>
        <v>0</v>
      </c>
      <c r="J28" s="147">
        <f>'8. разд '!J658</f>
        <v>1463300</v>
      </c>
      <c r="K28" s="147">
        <f>'8. разд '!K658</f>
        <v>0</v>
      </c>
    </row>
    <row r="29" spans="1:11" ht="25.5" x14ac:dyDescent="0.25">
      <c r="A29" s="126" t="s">
        <v>515</v>
      </c>
      <c r="B29" s="123" t="s">
        <v>523</v>
      </c>
      <c r="C29" s="124"/>
      <c r="D29" s="146"/>
      <c r="E29" s="146"/>
      <c r="F29" s="147">
        <f>F30</f>
        <v>300000</v>
      </c>
      <c r="G29" s="147">
        <f t="shared" ref="G29:K36" si="7">G30</f>
        <v>0</v>
      </c>
      <c r="H29" s="147">
        <f t="shared" si="7"/>
        <v>0</v>
      </c>
      <c r="I29" s="147">
        <f t="shared" si="7"/>
        <v>0</v>
      </c>
      <c r="J29" s="147">
        <f t="shared" si="7"/>
        <v>300000</v>
      </c>
      <c r="K29" s="147">
        <f t="shared" si="7"/>
        <v>0</v>
      </c>
    </row>
    <row r="30" spans="1:11" ht="38.25" x14ac:dyDescent="0.25">
      <c r="A30" s="126" t="s">
        <v>519</v>
      </c>
      <c r="B30" s="123" t="s">
        <v>524</v>
      </c>
      <c r="C30" s="124"/>
      <c r="D30" s="146"/>
      <c r="E30" s="146"/>
      <c r="F30" s="147">
        <f>F31</f>
        <v>300000</v>
      </c>
      <c r="G30" s="147">
        <f t="shared" si="7"/>
        <v>0</v>
      </c>
      <c r="H30" s="147">
        <f t="shared" si="7"/>
        <v>0</v>
      </c>
      <c r="I30" s="147">
        <f t="shared" si="7"/>
        <v>0</v>
      </c>
      <c r="J30" s="147">
        <f t="shared" si="7"/>
        <v>300000</v>
      </c>
      <c r="K30" s="147">
        <f t="shared" si="7"/>
        <v>0</v>
      </c>
    </row>
    <row r="31" spans="1:11" x14ac:dyDescent="0.25">
      <c r="A31" s="27" t="s">
        <v>24</v>
      </c>
      <c r="B31" s="123" t="s">
        <v>525</v>
      </c>
      <c r="C31" s="124"/>
      <c r="D31" s="146"/>
      <c r="E31" s="146"/>
      <c r="F31" s="147">
        <f>F35+F32</f>
        <v>300000</v>
      </c>
      <c r="G31" s="147">
        <f t="shared" ref="G31:K31" si="8">G35+G32</f>
        <v>0</v>
      </c>
      <c r="H31" s="147">
        <f t="shared" si="8"/>
        <v>0</v>
      </c>
      <c r="I31" s="147">
        <f t="shared" si="8"/>
        <v>0</v>
      </c>
      <c r="J31" s="147">
        <f t="shared" si="8"/>
        <v>300000</v>
      </c>
      <c r="K31" s="147">
        <f t="shared" si="8"/>
        <v>0</v>
      </c>
    </row>
    <row r="32" spans="1:11" ht="51" x14ac:dyDescent="0.25">
      <c r="A32" s="126" t="s">
        <v>12</v>
      </c>
      <c r="B32" s="123" t="s">
        <v>525</v>
      </c>
      <c r="C32" s="215">
        <v>100</v>
      </c>
      <c r="D32" s="146"/>
      <c r="E32" s="146"/>
      <c r="F32" s="147">
        <f>F33</f>
        <v>50000</v>
      </c>
      <c r="G32" s="147">
        <f t="shared" ref="G32:K33" si="9">G33</f>
        <v>0</v>
      </c>
      <c r="H32" s="147">
        <f t="shared" si="9"/>
        <v>0</v>
      </c>
      <c r="I32" s="147">
        <f t="shared" si="9"/>
        <v>0</v>
      </c>
      <c r="J32" s="147">
        <f t="shared" si="9"/>
        <v>50000</v>
      </c>
      <c r="K32" s="147">
        <f t="shared" si="9"/>
        <v>0</v>
      </c>
    </row>
    <row r="33" spans="1:11" x14ac:dyDescent="0.25">
      <c r="A33" s="127" t="s">
        <v>67</v>
      </c>
      <c r="B33" s="123" t="s">
        <v>525</v>
      </c>
      <c r="C33" s="215">
        <v>100</v>
      </c>
      <c r="D33" s="146" t="s">
        <v>65</v>
      </c>
      <c r="E33" s="146"/>
      <c r="F33" s="147">
        <f>F34</f>
        <v>50000</v>
      </c>
      <c r="G33" s="147">
        <f t="shared" si="9"/>
        <v>0</v>
      </c>
      <c r="H33" s="147">
        <f t="shared" si="9"/>
        <v>0</v>
      </c>
      <c r="I33" s="147">
        <f t="shared" si="9"/>
        <v>0</v>
      </c>
      <c r="J33" s="147">
        <f t="shared" si="9"/>
        <v>50000</v>
      </c>
      <c r="K33" s="147">
        <f t="shared" si="9"/>
        <v>0</v>
      </c>
    </row>
    <row r="34" spans="1:11" x14ac:dyDescent="0.25">
      <c r="A34" s="126" t="s">
        <v>82</v>
      </c>
      <c r="B34" s="123" t="s">
        <v>525</v>
      </c>
      <c r="C34" s="215">
        <v>100</v>
      </c>
      <c r="D34" s="146" t="s">
        <v>65</v>
      </c>
      <c r="E34" s="146" t="s">
        <v>65</v>
      </c>
      <c r="F34" s="147">
        <f>'8. разд '!F446</f>
        <v>50000</v>
      </c>
      <c r="G34" s="147">
        <f>'8. разд '!G446</f>
        <v>0</v>
      </c>
      <c r="H34" s="147">
        <f>'8. разд '!H446</f>
        <v>0</v>
      </c>
      <c r="I34" s="147">
        <f>'8. разд '!I446</f>
        <v>0</v>
      </c>
      <c r="J34" s="147">
        <f>'8. разд '!J446</f>
        <v>50000</v>
      </c>
      <c r="K34" s="147">
        <f>'8. разд '!K446</f>
        <v>0</v>
      </c>
    </row>
    <row r="35" spans="1:11" ht="25.5" x14ac:dyDescent="0.25">
      <c r="A35" s="126" t="s">
        <v>17</v>
      </c>
      <c r="B35" s="123" t="s">
        <v>525</v>
      </c>
      <c r="C35" s="124">
        <v>200</v>
      </c>
      <c r="D35" s="146"/>
      <c r="E35" s="146"/>
      <c r="F35" s="147">
        <f>F36</f>
        <v>250000</v>
      </c>
      <c r="G35" s="147">
        <f t="shared" si="7"/>
        <v>0</v>
      </c>
      <c r="H35" s="147">
        <f t="shared" si="7"/>
        <v>0</v>
      </c>
      <c r="I35" s="147">
        <f t="shared" si="7"/>
        <v>0</v>
      </c>
      <c r="J35" s="147">
        <f t="shared" si="7"/>
        <v>250000</v>
      </c>
      <c r="K35" s="147">
        <f t="shared" si="7"/>
        <v>0</v>
      </c>
    </row>
    <row r="36" spans="1:11" x14ac:dyDescent="0.25">
      <c r="A36" s="127" t="s">
        <v>67</v>
      </c>
      <c r="B36" s="123" t="s">
        <v>525</v>
      </c>
      <c r="C36" s="124">
        <v>200</v>
      </c>
      <c r="D36" s="146" t="s">
        <v>65</v>
      </c>
      <c r="E36" s="146"/>
      <c r="F36" s="147">
        <f>F37</f>
        <v>250000</v>
      </c>
      <c r="G36" s="147">
        <f t="shared" si="7"/>
        <v>0</v>
      </c>
      <c r="H36" s="147">
        <f t="shared" si="7"/>
        <v>0</v>
      </c>
      <c r="I36" s="147">
        <f t="shared" si="7"/>
        <v>0</v>
      </c>
      <c r="J36" s="147">
        <f t="shared" si="7"/>
        <v>250000</v>
      </c>
      <c r="K36" s="147">
        <f t="shared" si="7"/>
        <v>0</v>
      </c>
    </row>
    <row r="37" spans="1:11" x14ac:dyDescent="0.25">
      <c r="A37" s="126" t="s">
        <v>82</v>
      </c>
      <c r="B37" s="123" t="s">
        <v>525</v>
      </c>
      <c r="C37" s="124">
        <v>200</v>
      </c>
      <c r="D37" s="146" t="s">
        <v>65</v>
      </c>
      <c r="E37" s="146" t="s">
        <v>65</v>
      </c>
      <c r="F37" s="147">
        <f>'8. разд '!F447</f>
        <v>250000</v>
      </c>
      <c r="G37" s="147">
        <f>'8. разд '!G447</f>
        <v>0</v>
      </c>
      <c r="H37" s="147">
        <f>'8. разд '!H447</f>
        <v>0</v>
      </c>
      <c r="I37" s="147">
        <f>'8. разд '!I447</f>
        <v>0</v>
      </c>
      <c r="J37" s="147">
        <f>'8. разд '!J447</f>
        <v>250000</v>
      </c>
      <c r="K37" s="147">
        <f>'8. разд '!K447</f>
        <v>0</v>
      </c>
    </row>
    <row r="38" spans="1:11" ht="38.25" x14ac:dyDescent="0.25">
      <c r="A38" s="126" t="s">
        <v>532</v>
      </c>
      <c r="B38" s="123" t="s">
        <v>535</v>
      </c>
      <c r="C38" s="124"/>
      <c r="D38" s="146"/>
      <c r="E38" s="146"/>
      <c r="F38" s="147">
        <f>F39+F76+F85</f>
        <v>7372250</v>
      </c>
      <c r="G38" s="147">
        <f t="shared" ref="G38:K38" si="10">G39+G76+G85</f>
        <v>0</v>
      </c>
      <c r="H38" s="147">
        <f t="shared" si="10"/>
        <v>0</v>
      </c>
      <c r="I38" s="147">
        <f t="shared" si="10"/>
        <v>0</v>
      </c>
      <c r="J38" s="147">
        <f t="shared" si="10"/>
        <v>7372250</v>
      </c>
      <c r="K38" s="147">
        <f t="shared" si="10"/>
        <v>0</v>
      </c>
    </row>
    <row r="39" spans="1:11" ht="38.25" x14ac:dyDescent="0.25">
      <c r="A39" s="126" t="s">
        <v>533</v>
      </c>
      <c r="B39" s="123" t="s">
        <v>534</v>
      </c>
      <c r="C39" s="124"/>
      <c r="D39" s="146"/>
      <c r="E39" s="123"/>
      <c r="F39" s="147">
        <f>F40+F54+F58+F65+F50+F72</f>
        <v>5928150</v>
      </c>
      <c r="G39" s="147">
        <f t="shared" ref="G39:K39" si="11">G40+G54+G58+G65+G50+G72</f>
        <v>0</v>
      </c>
      <c r="H39" s="147">
        <f t="shared" si="11"/>
        <v>0</v>
      </c>
      <c r="I39" s="147">
        <f t="shared" si="11"/>
        <v>0</v>
      </c>
      <c r="J39" s="147">
        <f t="shared" si="11"/>
        <v>5928150</v>
      </c>
      <c r="K39" s="147">
        <f t="shared" si="11"/>
        <v>0</v>
      </c>
    </row>
    <row r="40" spans="1:11" x14ac:dyDescent="0.25">
      <c r="A40" s="27" t="s">
        <v>24</v>
      </c>
      <c r="B40" s="123" t="s">
        <v>537</v>
      </c>
      <c r="C40" s="124"/>
      <c r="D40" s="146"/>
      <c r="E40" s="123"/>
      <c r="F40" s="147">
        <f>F41+F47+F44</f>
        <v>268500</v>
      </c>
      <c r="G40" s="147">
        <f t="shared" ref="G40:K40" si="12">G41+G47+G44</f>
        <v>0</v>
      </c>
      <c r="H40" s="147">
        <f t="shared" si="12"/>
        <v>0</v>
      </c>
      <c r="I40" s="147">
        <f t="shared" si="12"/>
        <v>0</v>
      </c>
      <c r="J40" s="147">
        <f t="shared" si="12"/>
        <v>268500</v>
      </c>
      <c r="K40" s="147">
        <f t="shared" si="12"/>
        <v>0</v>
      </c>
    </row>
    <row r="41" spans="1:11" ht="25.5" x14ac:dyDescent="0.25">
      <c r="A41" s="126" t="s">
        <v>17</v>
      </c>
      <c r="B41" s="123" t="s">
        <v>537</v>
      </c>
      <c r="C41" s="124">
        <v>200</v>
      </c>
      <c r="D41" s="146"/>
      <c r="E41" s="123"/>
      <c r="F41" s="147">
        <f>F42</f>
        <v>0</v>
      </c>
      <c r="G41" s="147">
        <f t="shared" ref="G41:K42" si="13">G42</f>
        <v>0</v>
      </c>
      <c r="H41" s="147">
        <f t="shared" si="13"/>
        <v>0</v>
      </c>
      <c r="I41" s="147">
        <f t="shared" si="13"/>
        <v>0</v>
      </c>
      <c r="J41" s="147">
        <f t="shared" si="13"/>
        <v>0</v>
      </c>
      <c r="K41" s="147">
        <f t="shared" si="13"/>
        <v>0</v>
      </c>
    </row>
    <row r="42" spans="1:11" x14ac:dyDescent="0.25">
      <c r="A42" s="126" t="s">
        <v>10</v>
      </c>
      <c r="B42" s="123" t="s">
        <v>537</v>
      </c>
      <c r="C42" s="124">
        <v>200</v>
      </c>
      <c r="D42" s="146" t="s">
        <v>3</v>
      </c>
      <c r="E42" s="123"/>
      <c r="F42" s="147">
        <f>F43</f>
        <v>0</v>
      </c>
      <c r="G42" s="147">
        <f t="shared" si="13"/>
        <v>0</v>
      </c>
      <c r="H42" s="147">
        <f t="shared" si="13"/>
        <v>0</v>
      </c>
      <c r="I42" s="147">
        <f t="shared" si="13"/>
        <v>0</v>
      </c>
      <c r="J42" s="147">
        <f t="shared" si="13"/>
        <v>0</v>
      </c>
      <c r="K42" s="147">
        <f t="shared" si="13"/>
        <v>0</v>
      </c>
    </row>
    <row r="43" spans="1:11" x14ac:dyDescent="0.25">
      <c r="A43" s="126" t="s">
        <v>44</v>
      </c>
      <c r="B43" s="123" t="s">
        <v>537</v>
      </c>
      <c r="C43" s="124">
        <v>200</v>
      </c>
      <c r="D43" s="146" t="s">
        <v>3</v>
      </c>
      <c r="E43" s="123" t="s">
        <v>37</v>
      </c>
      <c r="F43" s="147">
        <f>'8. разд '!F568</f>
        <v>0</v>
      </c>
      <c r="G43" s="147">
        <f>'8. разд '!G568</f>
        <v>0</v>
      </c>
      <c r="H43" s="147">
        <f>'8. разд '!H568</f>
        <v>0</v>
      </c>
      <c r="I43" s="147">
        <f>'8. разд '!I568</f>
        <v>0</v>
      </c>
      <c r="J43" s="147">
        <f>'8. разд '!J568</f>
        <v>0</v>
      </c>
      <c r="K43" s="147">
        <f>'8. разд '!K568</f>
        <v>0</v>
      </c>
    </row>
    <row r="44" spans="1:11" x14ac:dyDescent="0.25">
      <c r="A44" s="126" t="s">
        <v>5</v>
      </c>
      <c r="B44" s="123" t="s">
        <v>537</v>
      </c>
      <c r="C44" s="221">
        <v>300</v>
      </c>
      <c r="D44" s="146"/>
      <c r="E44" s="123"/>
      <c r="F44" s="147">
        <f>F45</f>
        <v>68500</v>
      </c>
      <c r="G44" s="147">
        <f t="shared" ref="G44:K45" si="14">G45</f>
        <v>0</v>
      </c>
      <c r="H44" s="147">
        <f t="shared" si="14"/>
        <v>0</v>
      </c>
      <c r="I44" s="147">
        <f t="shared" si="14"/>
        <v>0</v>
      </c>
      <c r="J44" s="147">
        <f t="shared" si="14"/>
        <v>68500</v>
      </c>
      <c r="K44" s="147">
        <f t="shared" si="14"/>
        <v>0</v>
      </c>
    </row>
    <row r="45" spans="1:11" x14ac:dyDescent="0.25">
      <c r="A45" s="126" t="s">
        <v>10</v>
      </c>
      <c r="B45" s="123" t="s">
        <v>537</v>
      </c>
      <c r="C45" s="221">
        <v>300</v>
      </c>
      <c r="D45" s="146" t="s">
        <v>3</v>
      </c>
      <c r="E45" s="123"/>
      <c r="F45" s="147">
        <f>F46</f>
        <v>68500</v>
      </c>
      <c r="G45" s="147">
        <f t="shared" si="14"/>
        <v>0</v>
      </c>
      <c r="H45" s="147">
        <f t="shared" si="14"/>
        <v>0</v>
      </c>
      <c r="I45" s="147">
        <f t="shared" si="14"/>
        <v>0</v>
      </c>
      <c r="J45" s="147">
        <f t="shared" si="14"/>
        <v>68500</v>
      </c>
      <c r="K45" s="147">
        <f t="shared" si="14"/>
        <v>0</v>
      </c>
    </row>
    <row r="46" spans="1:11" x14ac:dyDescent="0.25">
      <c r="A46" s="126" t="s">
        <v>44</v>
      </c>
      <c r="B46" s="123" t="s">
        <v>537</v>
      </c>
      <c r="C46" s="221">
        <v>300</v>
      </c>
      <c r="D46" s="146" t="s">
        <v>3</v>
      </c>
      <c r="E46" s="123" t="s">
        <v>37</v>
      </c>
      <c r="F46" s="147">
        <f>'8. разд '!F569</f>
        <v>68500</v>
      </c>
      <c r="G46" s="147">
        <f>'8. разд '!G569</f>
        <v>0</v>
      </c>
      <c r="H46" s="147">
        <f>'8. разд '!H569</f>
        <v>0</v>
      </c>
      <c r="I46" s="147">
        <f>'8. разд '!I569</f>
        <v>0</v>
      </c>
      <c r="J46" s="147">
        <f>'8. разд '!J569</f>
        <v>68500</v>
      </c>
      <c r="K46" s="147">
        <f>'8. разд '!K569</f>
        <v>0</v>
      </c>
    </row>
    <row r="47" spans="1:11" ht="25.5" x14ac:dyDescent="0.25">
      <c r="A47" s="126" t="s">
        <v>47</v>
      </c>
      <c r="B47" s="123" t="s">
        <v>537</v>
      </c>
      <c r="C47" s="124">
        <v>600</v>
      </c>
      <c r="D47" s="146"/>
      <c r="E47" s="123"/>
      <c r="F47" s="147">
        <f>F48</f>
        <v>200000</v>
      </c>
      <c r="G47" s="147">
        <f t="shared" ref="G47:K48" si="15">G48</f>
        <v>0</v>
      </c>
      <c r="H47" s="147">
        <f t="shared" si="15"/>
        <v>0</v>
      </c>
      <c r="I47" s="147">
        <f t="shared" si="15"/>
        <v>0</v>
      </c>
      <c r="J47" s="147">
        <f t="shared" si="15"/>
        <v>200000</v>
      </c>
      <c r="K47" s="147">
        <f t="shared" si="15"/>
        <v>0</v>
      </c>
    </row>
    <row r="48" spans="1:11" x14ac:dyDescent="0.25">
      <c r="A48" s="126" t="s">
        <v>10</v>
      </c>
      <c r="B48" s="123" t="s">
        <v>537</v>
      </c>
      <c r="C48" s="124">
        <v>600</v>
      </c>
      <c r="D48" s="146" t="s">
        <v>3</v>
      </c>
      <c r="E48" s="123"/>
      <c r="F48" s="147">
        <f>F49</f>
        <v>200000</v>
      </c>
      <c r="G48" s="147">
        <f t="shared" si="15"/>
        <v>0</v>
      </c>
      <c r="H48" s="147">
        <f t="shared" si="15"/>
        <v>0</v>
      </c>
      <c r="I48" s="147">
        <f t="shared" si="15"/>
        <v>0</v>
      </c>
      <c r="J48" s="147">
        <f t="shared" si="15"/>
        <v>200000</v>
      </c>
      <c r="K48" s="147">
        <f t="shared" si="15"/>
        <v>0</v>
      </c>
    </row>
    <row r="49" spans="1:11" x14ac:dyDescent="0.25">
      <c r="A49" s="126" t="s">
        <v>44</v>
      </c>
      <c r="B49" s="123" t="s">
        <v>537</v>
      </c>
      <c r="C49" s="124">
        <v>600</v>
      </c>
      <c r="D49" s="146" t="s">
        <v>3</v>
      </c>
      <c r="E49" s="123" t="s">
        <v>37</v>
      </c>
      <c r="F49" s="147">
        <f>'8. разд '!F570</f>
        <v>200000</v>
      </c>
      <c r="G49" s="147">
        <f>'8. разд '!G570</f>
        <v>0</v>
      </c>
      <c r="H49" s="147">
        <f>'8. разд '!H570</f>
        <v>0</v>
      </c>
      <c r="I49" s="147">
        <f>'8. разд '!I570</f>
        <v>0</v>
      </c>
      <c r="J49" s="147">
        <f>'8. разд '!J570</f>
        <v>200000</v>
      </c>
      <c r="K49" s="147">
        <f>'8. разд '!K570</f>
        <v>0</v>
      </c>
    </row>
    <row r="50" spans="1:11" x14ac:dyDescent="0.25">
      <c r="A50" s="27" t="s">
        <v>105</v>
      </c>
      <c r="B50" s="123" t="s">
        <v>536</v>
      </c>
      <c r="C50" s="124"/>
      <c r="D50" s="146"/>
      <c r="E50" s="123"/>
      <c r="F50" s="147">
        <f>F51</f>
        <v>0</v>
      </c>
      <c r="G50" s="147">
        <f t="shared" ref="G50:K52" si="16">G51</f>
        <v>0</v>
      </c>
      <c r="H50" s="147">
        <f t="shared" si="16"/>
        <v>0</v>
      </c>
      <c r="I50" s="147">
        <f t="shared" si="16"/>
        <v>0</v>
      </c>
      <c r="J50" s="147">
        <f t="shared" si="16"/>
        <v>0</v>
      </c>
      <c r="K50" s="147">
        <f t="shared" si="16"/>
        <v>0</v>
      </c>
    </row>
    <row r="51" spans="1:11" x14ac:dyDescent="0.25">
      <c r="A51" s="126" t="s">
        <v>5</v>
      </c>
      <c r="B51" s="123" t="s">
        <v>536</v>
      </c>
      <c r="C51" s="124">
        <v>300</v>
      </c>
      <c r="D51" s="146"/>
      <c r="E51" s="123"/>
      <c r="F51" s="147">
        <f>F52</f>
        <v>0</v>
      </c>
      <c r="G51" s="147">
        <f t="shared" si="16"/>
        <v>0</v>
      </c>
      <c r="H51" s="147">
        <f t="shared" si="16"/>
        <v>0</v>
      </c>
      <c r="I51" s="147">
        <f t="shared" si="16"/>
        <v>0</v>
      </c>
      <c r="J51" s="147">
        <f t="shared" si="16"/>
        <v>0</v>
      </c>
      <c r="K51" s="147">
        <f t="shared" si="16"/>
        <v>0</v>
      </c>
    </row>
    <row r="52" spans="1:11" x14ac:dyDescent="0.25">
      <c r="A52" s="126" t="s">
        <v>10</v>
      </c>
      <c r="B52" s="123" t="s">
        <v>536</v>
      </c>
      <c r="C52" s="124">
        <v>300</v>
      </c>
      <c r="D52" s="123" t="s">
        <v>3</v>
      </c>
      <c r="E52" s="123"/>
      <c r="F52" s="147">
        <f>F53</f>
        <v>0</v>
      </c>
      <c r="G52" s="147">
        <f t="shared" si="16"/>
        <v>0</v>
      </c>
      <c r="H52" s="147">
        <f t="shared" si="16"/>
        <v>0</v>
      </c>
      <c r="I52" s="147">
        <f t="shared" si="16"/>
        <v>0</v>
      </c>
      <c r="J52" s="147">
        <f t="shared" si="16"/>
        <v>0</v>
      </c>
      <c r="K52" s="147">
        <f t="shared" si="16"/>
        <v>0</v>
      </c>
    </row>
    <row r="53" spans="1:11" x14ac:dyDescent="0.25">
      <c r="A53" s="126" t="s">
        <v>106</v>
      </c>
      <c r="B53" s="123" t="s">
        <v>536</v>
      </c>
      <c r="C53" s="124">
        <v>300</v>
      </c>
      <c r="D53" s="123" t="s">
        <v>3</v>
      </c>
      <c r="E53" s="123" t="s">
        <v>22</v>
      </c>
      <c r="F53" s="147">
        <f>'8. разд '!F560</f>
        <v>0</v>
      </c>
      <c r="G53" s="147">
        <f>'8. разд '!G560</f>
        <v>0</v>
      </c>
      <c r="H53" s="147">
        <f>'8. разд '!H560</f>
        <v>0</v>
      </c>
      <c r="I53" s="147">
        <f>'8. разд '!I560</f>
        <v>0</v>
      </c>
      <c r="J53" s="147">
        <f>'8. разд '!J560</f>
        <v>0</v>
      </c>
      <c r="K53" s="147">
        <f>'8. разд '!K560</f>
        <v>0</v>
      </c>
    </row>
    <row r="54" spans="1:11" ht="38.25" x14ac:dyDescent="0.25">
      <c r="A54" s="27" t="s">
        <v>538</v>
      </c>
      <c r="B54" s="123" t="s">
        <v>539</v>
      </c>
      <c r="C54" s="124"/>
      <c r="D54" s="146"/>
      <c r="E54" s="123"/>
      <c r="F54" s="147">
        <f>F55</f>
        <v>150000</v>
      </c>
      <c r="G54" s="147">
        <f t="shared" ref="G54:K56" si="17">G55</f>
        <v>0</v>
      </c>
      <c r="H54" s="147">
        <f t="shared" si="17"/>
        <v>0</v>
      </c>
      <c r="I54" s="147">
        <f t="shared" si="17"/>
        <v>0</v>
      </c>
      <c r="J54" s="147">
        <f t="shared" si="17"/>
        <v>150000</v>
      </c>
      <c r="K54" s="147">
        <f t="shared" si="17"/>
        <v>0</v>
      </c>
    </row>
    <row r="55" spans="1:11" x14ac:dyDescent="0.25">
      <c r="A55" s="126" t="s">
        <v>5</v>
      </c>
      <c r="B55" s="123" t="s">
        <v>539</v>
      </c>
      <c r="C55" s="124">
        <v>300</v>
      </c>
      <c r="D55" s="146"/>
      <c r="E55" s="123"/>
      <c r="F55" s="147">
        <f>F56</f>
        <v>150000</v>
      </c>
      <c r="G55" s="147">
        <f t="shared" si="17"/>
        <v>0</v>
      </c>
      <c r="H55" s="147">
        <f t="shared" si="17"/>
        <v>0</v>
      </c>
      <c r="I55" s="147">
        <f t="shared" si="17"/>
        <v>0</v>
      </c>
      <c r="J55" s="147">
        <f t="shared" si="17"/>
        <v>150000</v>
      </c>
      <c r="K55" s="147">
        <f t="shared" si="17"/>
        <v>0</v>
      </c>
    </row>
    <row r="56" spans="1:11" x14ac:dyDescent="0.25">
      <c r="A56" s="126" t="s">
        <v>10</v>
      </c>
      <c r="B56" s="123" t="s">
        <v>539</v>
      </c>
      <c r="C56" s="124">
        <v>300</v>
      </c>
      <c r="D56" s="146" t="s">
        <v>3</v>
      </c>
      <c r="E56" s="123"/>
      <c r="F56" s="147">
        <f>F57</f>
        <v>150000</v>
      </c>
      <c r="G56" s="147">
        <f t="shared" si="17"/>
        <v>0</v>
      </c>
      <c r="H56" s="147">
        <f t="shared" si="17"/>
        <v>0</v>
      </c>
      <c r="I56" s="147">
        <f t="shared" si="17"/>
        <v>0</v>
      </c>
      <c r="J56" s="147">
        <f t="shared" si="17"/>
        <v>150000</v>
      </c>
      <c r="K56" s="147">
        <f t="shared" si="17"/>
        <v>0</v>
      </c>
    </row>
    <row r="57" spans="1:11" x14ac:dyDescent="0.25">
      <c r="A57" s="126" t="s">
        <v>44</v>
      </c>
      <c r="B57" s="123" t="s">
        <v>539</v>
      </c>
      <c r="C57" s="124">
        <v>300</v>
      </c>
      <c r="D57" s="146" t="s">
        <v>3</v>
      </c>
      <c r="E57" s="123" t="s">
        <v>37</v>
      </c>
      <c r="F57" s="147">
        <f>'8. разд '!F572</f>
        <v>150000</v>
      </c>
      <c r="G57" s="147">
        <f>'8. разд '!G572</f>
        <v>0</v>
      </c>
      <c r="H57" s="147">
        <f>'8. разд '!H572</f>
        <v>0</v>
      </c>
      <c r="I57" s="147">
        <f>'8. разд '!I572</f>
        <v>0</v>
      </c>
      <c r="J57" s="147">
        <f>'8. разд '!J572</f>
        <v>150000</v>
      </c>
      <c r="K57" s="147">
        <f>'8. разд '!K572</f>
        <v>0</v>
      </c>
    </row>
    <row r="58" spans="1:11" ht="38.25" x14ac:dyDescent="0.25">
      <c r="A58" s="126" t="s">
        <v>540</v>
      </c>
      <c r="B58" s="123" t="s">
        <v>541</v>
      </c>
      <c r="C58" s="124"/>
      <c r="D58" s="146"/>
      <c r="E58" s="123"/>
      <c r="F58" s="147">
        <f>F62+F59</f>
        <v>129650</v>
      </c>
      <c r="G58" s="147">
        <f t="shared" ref="G58:K58" si="18">G62+G59</f>
        <v>0</v>
      </c>
      <c r="H58" s="147">
        <f t="shared" si="18"/>
        <v>0</v>
      </c>
      <c r="I58" s="147">
        <f t="shared" si="18"/>
        <v>0</v>
      </c>
      <c r="J58" s="147">
        <f t="shared" si="18"/>
        <v>129650</v>
      </c>
      <c r="K58" s="147">
        <f t="shared" si="18"/>
        <v>0</v>
      </c>
    </row>
    <row r="59" spans="1:11" ht="25.5" x14ac:dyDescent="0.25">
      <c r="A59" s="126" t="s">
        <v>17</v>
      </c>
      <c r="B59" s="123" t="s">
        <v>541</v>
      </c>
      <c r="C59" s="218">
        <v>200</v>
      </c>
      <c r="D59" s="146"/>
      <c r="E59" s="123"/>
      <c r="F59" s="147">
        <f>F60</f>
        <v>129650</v>
      </c>
      <c r="G59" s="147">
        <f t="shared" ref="G59:K60" si="19">G60</f>
        <v>0</v>
      </c>
      <c r="H59" s="147">
        <f t="shared" si="19"/>
        <v>0</v>
      </c>
      <c r="I59" s="147">
        <f t="shared" si="19"/>
        <v>0</v>
      </c>
      <c r="J59" s="147">
        <f t="shared" si="19"/>
        <v>129650</v>
      </c>
      <c r="K59" s="147">
        <f t="shared" si="19"/>
        <v>0</v>
      </c>
    </row>
    <row r="60" spans="1:11" x14ac:dyDescent="0.25">
      <c r="A60" s="126" t="s">
        <v>10</v>
      </c>
      <c r="B60" s="123" t="s">
        <v>541</v>
      </c>
      <c r="C60" s="218">
        <v>200</v>
      </c>
      <c r="D60" s="146" t="s">
        <v>3</v>
      </c>
      <c r="E60" s="123"/>
      <c r="F60" s="147">
        <f>F61</f>
        <v>129650</v>
      </c>
      <c r="G60" s="147">
        <f t="shared" si="19"/>
        <v>0</v>
      </c>
      <c r="H60" s="147">
        <f t="shared" si="19"/>
        <v>0</v>
      </c>
      <c r="I60" s="147">
        <f t="shared" si="19"/>
        <v>0</v>
      </c>
      <c r="J60" s="147">
        <f t="shared" si="19"/>
        <v>129650</v>
      </c>
      <c r="K60" s="147">
        <f t="shared" si="19"/>
        <v>0</v>
      </c>
    </row>
    <row r="61" spans="1:11" x14ac:dyDescent="0.25">
      <c r="A61" s="126" t="s">
        <v>44</v>
      </c>
      <c r="B61" s="123" t="s">
        <v>541</v>
      </c>
      <c r="C61" s="218">
        <v>200</v>
      </c>
      <c r="D61" s="146" t="s">
        <v>3</v>
      </c>
      <c r="E61" s="123" t="s">
        <v>37</v>
      </c>
      <c r="F61" s="147">
        <f>'8. разд '!F574</f>
        <v>129650</v>
      </c>
      <c r="G61" s="147">
        <f>'8. разд '!G574</f>
        <v>0</v>
      </c>
      <c r="H61" s="147">
        <f>'8. разд '!H574</f>
        <v>0</v>
      </c>
      <c r="I61" s="147">
        <f>'8. разд '!I574</f>
        <v>0</v>
      </c>
      <c r="J61" s="147">
        <f>'8. разд '!J574</f>
        <v>129650</v>
      </c>
      <c r="K61" s="147">
        <f>'8. разд '!K574</f>
        <v>0</v>
      </c>
    </row>
    <row r="62" spans="1:11" x14ac:dyDescent="0.25">
      <c r="A62" s="126" t="s">
        <v>5</v>
      </c>
      <c r="B62" s="123" t="s">
        <v>541</v>
      </c>
      <c r="C62" s="124">
        <v>300</v>
      </c>
      <c r="D62" s="146"/>
      <c r="E62" s="123"/>
      <c r="F62" s="147">
        <f>F63</f>
        <v>0</v>
      </c>
      <c r="G62" s="147">
        <f t="shared" ref="G62:K63" si="20">G63</f>
        <v>0</v>
      </c>
      <c r="H62" s="147">
        <f t="shared" si="20"/>
        <v>0</v>
      </c>
      <c r="I62" s="147">
        <f t="shared" si="20"/>
        <v>0</v>
      </c>
      <c r="J62" s="147">
        <f t="shared" si="20"/>
        <v>0</v>
      </c>
      <c r="K62" s="147">
        <f t="shared" si="20"/>
        <v>0</v>
      </c>
    </row>
    <row r="63" spans="1:11" x14ac:dyDescent="0.25">
      <c r="A63" s="126" t="s">
        <v>10</v>
      </c>
      <c r="B63" s="123" t="s">
        <v>541</v>
      </c>
      <c r="C63" s="124">
        <v>300</v>
      </c>
      <c r="D63" s="146" t="s">
        <v>3</v>
      </c>
      <c r="E63" s="123"/>
      <c r="F63" s="147">
        <f>F64</f>
        <v>0</v>
      </c>
      <c r="G63" s="147">
        <f t="shared" si="20"/>
        <v>0</v>
      </c>
      <c r="H63" s="147">
        <f t="shared" si="20"/>
        <v>0</v>
      </c>
      <c r="I63" s="147">
        <f t="shared" si="20"/>
        <v>0</v>
      </c>
      <c r="J63" s="147">
        <f t="shared" si="20"/>
        <v>0</v>
      </c>
      <c r="K63" s="147">
        <f t="shared" si="20"/>
        <v>0</v>
      </c>
    </row>
    <row r="64" spans="1:11" x14ac:dyDescent="0.25">
      <c r="A64" s="126" t="s">
        <v>44</v>
      </c>
      <c r="B64" s="123" t="s">
        <v>541</v>
      </c>
      <c r="C64" s="124">
        <v>300</v>
      </c>
      <c r="D64" s="146" t="s">
        <v>3</v>
      </c>
      <c r="E64" s="123" t="s">
        <v>37</v>
      </c>
      <c r="F64" s="147">
        <f>'8. разд '!F575</f>
        <v>0</v>
      </c>
      <c r="G64" s="147">
        <f>'8. разд '!G575</f>
        <v>0</v>
      </c>
      <c r="H64" s="147">
        <f>'8. разд '!H575</f>
        <v>0</v>
      </c>
      <c r="I64" s="147">
        <f>'8. разд '!I575</f>
        <v>0</v>
      </c>
      <c r="J64" s="147">
        <f>'8. разд '!J575</f>
        <v>0</v>
      </c>
      <c r="K64" s="147">
        <f>'8. разд '!K575</f>
        <v>0</v>
      </c>
    </row>
    <row r="65" spans="1:11" ht="63.75" x14ac:dyDescent="0.25">
      <c r="A65" s="127" t="s">
        <v>313</v>
      </c>
      <c r="B65" s="123" t="s">
        <v>567</v>
      </c>
      <c r="C65" s="124"/>
      <c r="D65" s="146"/>
      <c r="E65" s="123"/>
      <c r="F65" s="147">
        <f>F69+F66</f>
        <v>700000</v>
      </c>
      <c r="G65" s="147">
        <f t="shared" ref="G65:K65" si="21">G69+G66</f>
        <v>0</v>
      </c>
      <c r="H65" s="147">
        <f t="shared" si="21"/>
        <v>0</v>
      </c>
      <c r="I65" s="147">
        <f t="shared" si="21"/>
        <v>0</v>
      </c>
      <c r="J65" s="147">
        <f t="shared" si="21"/>
        <v>700000</v>
      </c>
      <c r="K65" s="147">
        <f t="shared" si="21"/>
        <v>0</v>
      </c>
    </row>
    <row r="66" spans="1:11" ht="51" x14ac:dyDescent="0.25">
      <c r="A66" s="126" t="s">
        <v>12</v>
      </c>
      <c r="B66" s="123" t="s">
        <v>567</v>
      </c>
      <c r="C66" s="230">
        <v>100</v>
      </c>
      <c r="D66" s="146"/>
      <c r="E66" s="123"/>
      <c r="F66" s="147">
        <f>F67</f>
        <v>0</v>
      </c>
      <c r="G66" s="147">
        <f t="shared" ref="G66:K67" si="22">G67</f>
        <v>0</v>
      </c>
      <c r="H66" s="147">
        <f t="shared" si="22"/>
        <v>32198.16</v>
      </c>
      <c r="I66" s="147">
        <f t="shared" si="22"/>
        <v>0</v>
      </c>
      <c r="J66" s="147">
        <f t="shared" si="22"/>
        <v>32198.16</v>
      </c>
      <c r="K66" s="147">
        <f t="shared" si="22"/>
        <v>0</v>
      </c>
    </row>
    <row r="67" spans="1:11" x14ac:dyDescent="0.25">
      <c r="A67" s="126" t="s">
        <v>29</v>
      </c>
      <c r="B67" s="123" t="s">
        <v>567</v>
      </c>
      <c r="C67" s="230">
        <v>100</v>
      </c>
      <c r="D67" s="123" t="s">
        <v>22</v>
      </c>
      <c r="E67" s="123"/>
      <c r="F67" s="147">
        <f>F68</f>
        <v>0</v>
      </c>
      <c r="G67" s="147">
        <f t="shared" si="22"/>
        <v>0</v>
      </c>
      <c r="H67" s="147">
        <f t="shared" si="22"/>
        <v>32198.16</v>
      </c>
      <c r="I67" s="147">
        <f t="shared" si="22"/>
        <v>0</v>
      </c>
      <c r="J67" s="147">
        <f t="shared" si="22"/>
        <v>32198.16</v>
      </c>
      <c r="K67" s="147">
        <f t="shared" si="22"/>
        <v>0</v>
      </c>
    </row>
    <row r="68" spans="1:11" x14ac:dyDescent="0.25">
      <c r="A68" s="126" t="s">
        <v>25</v>
      </c>
      <c r="B68" s="123" t="s">
        <v>567</v>
      </c>
      <c r="C68" s="230">
        <v>100</v>
      </c>
      <c r="D68" s="123" t="s">
        <v>22</v>
      </c>
      <c r="E68" s="123" t="s">
        <v>21</v>
      </c>
      <c r="F68" s="147">
        <f>'8. разд '!F88</f>
        <v>0</v>
      </c>
      <c r="G68" s="147">
        <f>'8. разд '!G88</f>
        <v>0</v>
      </c>
      <c r="H68" s="147">
        <f>'8. разд '!H88</f>
        <v>32198.16</v>
      </c>
      <c r="I68" s="147">
        <f>'8. разд '!I88</f>
        <v>0</v>
      </c>
      <c r="J68" s="147">
        <f>'8. разд '!J88</f>
        <v>32198.16</v>
      </c>
      <c r="K68" s="147">
        <f>'8. разд '!K88</f>
        <v>0</v>
      </c>
    </row>
    <row r="69" spans="1:11" x14ac:dyDescent="0.25">
      <c r="A69" s="126" t="s">
        <v>15</v>
      </c>
      <c r="B69" s="123" t="s">
        <v>567</v>
      </c>
      <c r="C69" s="124">
        <v>800</v>
      </c>
      <c r="D69" s="146"/>
      <c r="E69" s="123"/>
      <c r="F69" s="147">
        <f>F70</f>
        <v>700000</v>
      </c>
      <c r="G69" s="147">
        <f t="shared" ref="G69:K70" si="23">G70</f>
        <v>0</v>
      </c>
      <c r="H69" s="147">
        <f t="shared" si="23"/>
        <v>-32198.16</v>
      </c>
      <c r="I69" s="147">
        <f t="shared" si="23"/>
        <v>0</v>
      </c>
      <c r="J69" s="147">
        <f t="shared" si="23"/>
        <v>667801.84</v>
      </c>
      <c r="K69" s="147">
        <f t="shared" si="23"/>
        <v>0</v>
      </c>
    </row>
    <row r="70" spans="1:11" x14ac:dyDescent="0.25">
      <c r="A70" s="126" t="s">
        <v>29</v>
      </c>
      <c r="B70" s="123" t="s">
        <v>567</v>
      </c>
      <c r="C70" s="124">
        <v>800</v>
      </c>
      <c r="D70" s="123" t="s">
        <v>22</v>
      </c>
      <c r="E70" s="123"/>
      <c r="F70" s="147">
        <f>F71</f>
        <v>700000</v>
      </c>
      <c r="G70" s="147">
        <f t="shared" si="23"/>
        <v>0</v>
      </c>
      <c r="H70" s="147">
        <f t="shared" si="23"/>
        <v>-32198.16</v>
      </c>
      <c r="I70" s="147">
        <f t="shared" si="23"/>
        <v>0</v>
      </c>
      <c r="J70" s="147">
        <f t="shared" si="23"/>
        <v>667801.84</v>
      </c>
      <c r="K70" s="147">
        <f t="shared" si="23"/>
        <v>0</v>
      </c>
    </row>
    <row r="71" spans="1:11" x14ac:dyDescent="0.25">
      <c r="A71" s="126" t="s">
        <v>25</v>
      </c>
      <c r="B71" s="123" t="s">
        <v>567</v>
      </c>
      <c r="C71" s="124">
        <v>800</v>
      </c>
      <c r="D71" s="123" t="s">
        <v>22</v>
      </c>
      <c r="E71" s="123" t="s">
        <v>21</v>
      </c>
      <c r="F71" s="147">
        <f>'8. разд '!F89</f>
        <v>700000</v>
      </c>
      <c r="G71" s="147">
        <f>'8. разд '!G89</f>
        <v>0</v>
      </c>
      <c r="H71" s="147">
        <f>'8. разд '!H89</f>
        <v>-32198.16</v>
      </c>
      <c r="I71" s="147">
        <f>'8. разд '!I89</f>
        <v>0</v>
      </c>
      <c r="J71" s="147">
        <f>'8. разд '!J89</f>
        <v>667801.84</v>
      </c>
      <c r="K71" s="147">
        <f>'8. разд '!K89</f>
        <v>0</v>
      </c>
    </row>
    <row r="72" spans="1:11" x14ac:dyDescent="0.25">
      <c r="A72" s="27" t="s">
        <v>105</v>
      </c>
      <c r="B72" s="123" t="s">
        <v>989</v>
      </c>
      <c r="C72" s="221"/>
      <c r="D72" s="123"/>
      <c r="E72" s="123"/>
      <c r="F72" s="147">
        <f>F73</f>
        <v>4680000</v>
      </c>
      <c r="G72" s="147">
        <f t="shared" ref="G72:K74" si="24">G73</f>
        <v>0</v>
      </c>
      <c r="H72" s="147">
        <f t="shared" si="24"/>
        <v>0</v>
      </c>
      <c r="I72" s="147">
        <f t="shared" si="24"/>
        <v>0</v>
      </c>
      <c r="J72" s="147">
        <f t="shared" si="24"/>
        <v>4680000</v>
      </c>
      <c r="K72" s="147">
        <f t="shared" si="24"/>
        <v>0</v>
      </c>
    </row>
    <row r="73" spans="1:11" x14ac:dyDescent="0.25">
      <c r="A73" s="126" t="s">
        <v>5</v>
      </c>
      <c r="B73" s="123" t="s">
        <v>989</v>
      </c>
      <c r="C73" s="221">
        <v>300</v>
      </c>
      <c r="D73" s="146"/>
      <c r="E73" s="123"/>
      <c r="F73" s="147">
        <f>F74</f>
        <v>4680000</v>
      </c>
      <c r="G73" s="147">
        <f t="shared" si="24"/>
        <v>0</v>
      </c>
      <c r="H73" s="147">
        <f t="shared" si="24"/>
        <v>0</v>
      </c>
      <c r="I73" s="147">
        <f t="shared" si="24"/>
        <v>0</v>
      </c>
      <c r="J73" s="147">
        <f t="shared" si="24"/>
        <v>4680000</v>
      </c>
      <c r="K73" s="147">
        <f t="shared" si="24"/>
        <v>0</v>
      </c>
    </row>
    <row r="74" spans="1:11" x14ac:dyDescent="0.25">
      <c r="A74" s="126" t="s">
        <v>10</v>
      </c>
      <c r="B74" s="123" t="s">
        <v>989</v>
      </c>
      <c r="C74" s="221">
        <v>300</v>
      </c>
      <c r="D74" s="123" t="s">
        <v>3</v>
      </c>
      <c r="E74" s="123"/>
      <c r="F74" s="147">
        <f>F75</f>
        <v>4680000</v>
      </c>
      <c r="G74" s="147">
        <f t="shared" si="24"/>
        <v>0</v>
      </c>
      <c r="H74" s="147">
        <f t="shared" si="24"/>
        <v>0</v>
      </c>
      <c r="I74" s="147">
        <f t="shared" si="24"/>
        <v>0</v>
      </c>
      <c r="J74" s="147">
        <f t="shared" si="24"/>
        <v>4680000</v>
      </c>
      <c r="K74" s="147">
        <f t="shared" si="24"/>
        <v>0</v>
      </c>
    </row>
    <row r="75" spans="1:11" x14ac:dyDescent="0.25">
      <c r="A75" s="126" t="s">
        <v>106</v>
      </c>
      <c r="B75" s="123" t="s">
        <v>989</v>
      </c>
      <c r="C75" s="221">
        <v>300</v>
      </c>
      <c r="D75" s="123" t="s">
        <v>3</v>
      </c>
      <c r="E75" s="123" t="s">
        <v>22</v>
      </c>
      <c r="F75" s="147">
        <f>'8. разд '!F562</f>
        <v>4680000</v>
      </c>
      <c r="G75" s="147">
        <f>'8. разд '!G562</f>
        <v>0</v>
      </c>
      <c r="H75" s="147">
        <f>'8. разд '!H562</f>
        <v>0</v>
      </c>
      <c r="I75" s="147">
        <f>'8. разд '!I562</f>
        <v>0</v>
      </c>
      <c r="J75" s="147">
        <f>'8. разд '!J562</f>
        <v>4680000</v>
      </c>
      <c r="K75" s="147">
        <f>'8. разд '!K562</f>
        <v>0</v>
      </c>
    </row>
    <row r="76" spans="1:11" ht="25.5" x14ac:dyDescent="0.25">
      <c r="A76" s="126" t="s">
        <v>542</v>
      </c>
      <c r="B76" s="123" t="s">
        <v>543</v>
      </c>
      <c r="C76" s="124"/>
      <c r="D76" s="146"/>
      <c r="E76" s="123"/>
      <c r="F76" s="147">
        <f>F77+F81</f>
        <v>403800</v>
      </c>
      <c r="G76" s="147">
        <f t="shared" ref="G76:K76" si="25">G77+G81</f>
        <v>0</v>
      </c>
      <c r="H76" s="147">
        <f t="shared" si="25"/>
        <v>0</v>
      </c>
      <c r="I76" s="147">
        <f t="shared" si="25"/>
        <v>0</v>
      </c>
      <c r="J76" s="147">
        <f t="shared" si="25"/>
        <v>403800</v>
      </c>
      <c r="K76" s="147">
        <f t="shared" si="25"/>
        <v>0</v>
      </c>
    </row>
    <row r="77" spans="1:11" ht="25.5" x14ac:dyDescent="0.25">
      <c r="A77" s="27" t="s">
        <v>544</v>
      </c>
      <c r="B77" s="123" t="s">
        <v>545</v>
      </c>
      <c r="C77" s="124"/>
      <c r="D77" s="146"/>
      <c r="E77" s="123"/>
      <c r="F77" s="147">
        <f>F78</f>
        <v>0</v>
      </c>
      <c r="G77" s="147">
        <f t="shared" ref="G77:K79" si="26">G78</f>
        <v>0</v>
      </c>
      <c r="H77" s="147">
        <f t="shared" si="26"/>
        <v>0</v>
      </c>
      <c r="I77" s="147">
        <f t="shared" si="26"/>
        <v>0</v>
      </c>
      <c r="J77" s="147">
        <f t="shared" si="26"/>
        <v>0</v>
      </c>
      <c r="K77" s="147">
        <f t="shared" si="26"/>
        <v>0</v>
      </c>
    </row>
    <row r="78" spans="1:11" x14ac:dyDescent="0.25">
      <c r="A78" s="126" t="s">
        <v>5</v>
      </c>
      <c r="B78" s="123" t="s">
        <v>545</v>
      </c>
      <c r="C78" s="124">
        <v>300</v>
      </c>
      <c r="D78" s="146"/>
      <c r="E78" s="123"/>
      <c r="F78" s="147">
        <f>F79</f>
        <v>0</v>
      </c>
      <c r="G78" s="147">
        <f t="shared" si="26"/>
        <v>0</v>
      </c>
      <c r="H78" s="147">
        <f t="shared" si="26"/>
        <v>0</v>
      </c>
      <c r="I78" s="147">
        <f t="shared" si="26"/>
        <v>0</v>
      </c>
      <c r="J78" s="147">
        <f t="shared" si="26"/>
        <v>0</v>
      </c>
      <c r="K78" s="147">
        <f t="shared" si="26"/>
        <v>0</v>
      </c>
    </row>
    <row r="79" spans="1:11" x14ac:dyDescent="0.25">
      <c r="A79" s="126" t="s">
        <v>10</v>
      </c>
      <c r="B79" s="123" t="s">
        <v>545</v>
      </c>
      <c r="C79" s="124">
        <v>300</v>
      </c>
      <c r="D79" s="146" t="s">
        <v>3</v>
      </c>
      <c r="E79" s="123"/>
      <c r="F79" s="147">
        <f>F80</f>
        <v>0</v>
      </c>
      <c r="G79" s="147">
        <f t="shared" si="26"/>
        <v>0</v>
      </c>
      <c r="H79" s="147">
        <f t="shared" si="26"/>
        <v>0</v>
      </c>
      <c r="I79" s="147">
        <f t="shared" si="26"/>
        <v>0</v>
      </c>
      <c r="J79" s="147">
        <f t="shared" si="26"/>
        <v>0</v>
      </c>
      <c r="K79" s="147">
        <f t="shared" si="26"/>
        <v>0</v>
      </c>
    </row>
    <row r="80" spans="1:11" x14ac:dyDescent="0.25">
      <c r="A80" s="126" t="s">
        <v>44</v>
      </c>
      <c r="B80" s="123" t="s">
        <v>545</v>
      </c>
      <c r="C80" s="124">
        <v>300</v>
      </c>
      <c r="D80" s="146" t="s">
        <v>3</v>
      </c>
      <c r="E80" s="123" t="s">
        <v>37</v>
      </c>
      <c r="F80" s="147">
        <f>'8. разд '!F578</f>
        <v>0</v>
      </c>
      <c r="G80" s="147">
        <f>'8. разд '!G578</f>
        <v>0</v>
      </c>
      <c r="H80" s="147">
        <f>'8. разд '!H578</f>
        <v>0</v>
      </c>
      <c r="I80" s="147">
        <f>'8. разд '!I578</f>
        <v>0</v>
      </c>
      <c r="J80" s="147">
        <f>'8. разд '!J578</f>
        <v>0</v>
      </c>
      <c r="K80" s="147">
        <f>'8. разд '!K578</f>
        <v>0</v>
      </c>
    </row>
    <row r="81" spans="1:11" ht="25.5" x14ac:dyDescent="0.25">
      <c r="A81" s="126" t="s">
        <v>987</v>
      </c>
      <c r="B81" s="123" t="s">
        <v>988</v>
      </c>
      <c r="C81" s="221"/>
      <c r="D81" s="146"/>
      <c r="E81" s="123"/>
      <c r="F81" s="147">
        <f>F82</f>
        <v>403800</v>
      </c>
      <c r="G81" s="147">
        <f t="shared" ref="G81:K83" si="27">G82</f>
        <v>0</v>
      </c>
      <c r="H81" s="147">
        <f t="shared" si="27"/>
        <v>0</v>
      </c>
      <c r="I81" s="147">
        <f t="shared" si="27"/>
        <v>0</v>
      </c>
      <c r="J81" s="147">
        <f t="shared" si="27"/>
        <v>403800</v>
      </c>
      <c r="K81" s="147">
        <f t="shared" si="27"/>
        <v>0</v>
      </c>
    </row>
    <row r="82" spans="1:11" x14ac:dyDescent="0.25">
      <c r="A82" s="126" t="s">
        <v>5</v>
      </c>
      <c r="B82" s="123" t="s">
        <v>988</v>
      </c>
      <c r="C82" s="221">
        <v>300</v>
      </c>
      <c r="D82" s="146"/>
      <c r="E82" s="123"/>
      <c r="F82" s="147">
        <f>F83</f>
        <v>403800</v>
      </c>
      <c r="G82" s="147">
        <f t="shared" si="27"/>
        <v>0</v>
      </c>
      <c r="H82" s="147">
        <f t="shared" si="27"/>
        <v>0</v>
      </c>
      <c r="I82" s="147">
        <f t="shared" si="27"/>
        <v>0</v>
      </c>
      <c r="J82" s="147">
        <f t="shared" si="27"/>
        <v>403800</v>
      </c>
      <c r="K82" s="147">
        <f t="shared" si="27"/>
        <v>0</v>
      </c>
    </row>
    <row r="83" spans="1:11" x14ac:dyDescent="0.25">
      <c r="A83" s="126" t="s">
        <v>10</v>
      </c>
      <c r="B83" s="123" t="s">
        <v>988</v>
      </c>
      <c r="C83" s="221">
        <v>300</v>
      </c>
      <c r="D83" s="146" t="s">
        <v>3</v>
      </c>
      <c r="E83" s="123"/>
      <c r="F83" s="147">
        <f>F84</f>
        <v>403800</v>
      </c>
      <c r="G83" s="147">
        <f t="shared" si="27"/>
        <v>0</v>
      </c>
      <c r="H83" s="147">
        <f t="shared" si="27"/>
        <v>0</v>
      </c>
      <c r="I83" s="147">
        <f t="shared" si="27"/>
        <v>0</v>
      </c>
      <c r="J83" s="147">
        <f t="shared" si="27"/>
        <v>403800</v>
      </c>
      <c r="K83" s="147">
        <f t="shared" si="27"/>
        <v>0</v>
      </c>
    </row>
    <row r="84" spans="1:11" x14ac:dyDescent="0.25">
      <c r="A84" s="126" t="s">
        <v>44</v>
      </c>
      <c r="B84" s="123" t="s">
        <v>988</v>
      </c>
      <c r="C84" s="221">
        <v>300</v>
      </c>
      <c r="D84" s="146" t="s">
        <v>3</v>
      </c>
      <c r="E84" s="123" t="s">
        <v>37</v>
      </c>
      <c r="F84" s="147">
        <f>'8. разд '!F580</f>
        <v>403800</v>
      </c>
      <c r="G84" s="147">
        <f>'8. разд '!G580</f>
        <v>0</v>
      </c>
      <c r="H84" s="147">
        <f>'8. разд '!H580</f>
        <v>0</v>
      </c>
      <c r="I84" s="147">
        <f>'8. разд '!I580</f>
        <v>0</v>
      </c>
      <c r="J84" s="147">
        <f>'8. разд '!J580</f>
        <v>403800</v>
      </c>
      <c r="K84" s="147">
        <f>'8. разд '!K580</f>
        <v>0</v>
      </c>
    </row>
    <row r="85" spans="1:11" ht="38.25" x14ac:dyDescent="0.25">
      <c r="A85" s="126" t="s">
        <v>546</v>
      </c>
      <c r="B85" s="123" t="s">
        <v>547</v>
      </c>
      <c r="C85" s="124"/>
      <c r="D85" s="123"/>
      <c r="E85" s="123"/>
      <c r="F85" s="147">
        <f>F86+F93+F97+F101+F105</f>
        <v>1040300</v>
      </c>
      <c r="G85" s="147">
        <f t="shared" ref="G85:K85" si="28">G86+G93+G97+G101+G105</f>
        <v>0</v>
      </c>
      <c r="H85" s="147">
        <f t="shared" si="28"/>
        <v>0</v>
      </c>
      <c r="I85" s="147">
        <f t="shared" si="28"/>
        <v>0</v>
      </c>
      <c r="J85" s="147">
        <f t="shared" si="28"/>
        <v>1040300</v>
      </c>
      <c r="K85" s="147">
        <f t="shared" si="28"/>
        <v>0</v>
      </c>
    </row>
    <row r="86" spans="1:11" x14ac:dyDescent="0.25">
      <c r="A86" s="27" t="s">
        <v>24</v>
      </c>
      <c r="B86" s="123" t="s">
        <v>552</v>
      </c>
      <c r="C86" s="124"/>
      <c r="D86" s="146"/>
      <c r="E86" s="123"/>
      <c r="F86" s="147">
        <f>F90+F87</f>
        <v>100600</v>
      </c>
      <c r="G86" s="147">
        <f t="shared" ref="G86:K86" si="29">G90+G87</f>
        <v>0</v>
      </c>
      <c r="H86" s="147">
        <f t="shared" si="29"/>
        <v>0</v>
      </c>
      <c r="I86" s="147">
        <f t="shared" si="29"/>
        <v>0</v>
      </c>
      <c r="J86" s="147">
        <f t="shared" si="29"/>
        <v>100600</v>
      </c>
      <c r="K86" s="147">
        <f t="shared" si="29"/>
        <v>0</v>
      </c>
    </row>
    <row r="87" spans="1:11" ht="25.5" x14ac:dyDescent="0.25">
      <c r="A87" s="126" t="s">
        <v>17</v>
      </c>
      <c r="B87" s="123" t="s">
        <v>552</v>
      </c>
      <c r="C87" s="230">
        <v>200</v>
      </c>
      <c r="D87" s="146"/>
      <c r="E87" s="123"/>
      <c r="F87" s="147">
        <f>F88</f>
        <v>0</v>
      </c>
      <c r="G87" s="147">
        <f t="shared" ref="G87:K88" si="30">G88</f>
        <v>0</v>
      </c>
      <c r="H87" s="147">
        <f t="shared" si="30"/>
        <v>100600</v>
      </c>
      <c r="I87" s="147">
        <f t="shared" si="30"/>
        <v>0</v>
      </c>
      <c r="J87" s="147">
        <f t="shared" si="30"/>
        <v>100600</v>
      </c>
      <c r="K87" s="147">
        <f t="shared" si="30"/>
        <v>0</v>
      </c>
    </row>
    <row r="88" spans="1:11" x14ac:dyDescent="0.25">
      <c r="A88" s="126" t="s">
        <v>10</v>
      </c>
      <c r="B88" s="123" t="s">
        <v>552</v>
      </c>
      <c r="C88" s="230">
        <v>200</v>
      </c>
      <c r="D88" s="146" t="s">
        <v>3</v>
      </c>
      <c r="E88" s="123"/>
      <c r="F88" s="147">
        <f>F89</f>
        <v>0</v>
      </c>
      <c r="G88" s="147">
        <f t="shared" si="30"/>
        <v>0</v>
      </c>
      <c r="H88" s="147">
        <f t="shared" si="30"/>
        <v>100600</v>
      </c>
      <c r="I88" s="147">
        <f t="shared" si="30"/>
        <v>0</v>
      </c>
      <c r="J88" s="147">
        <f t="shared" si="30"/>
        <v>100600</v>
      </c>
      <c r="K88" s="147">
        <f t="shared" si="30"/>
        <v>0</v>
      </c>
    </row>
    <row r="89" spans="1:11" x14ac:dyDescent="0.25">
      <c r="A89" s="126" t="s">
        <v>44</v>
      </c>
      <c r="B89" s="123" t="s">
        <v>552</v>
      </c>
      <c r="C89" s="230">
        <v>200</v>
      </c>
      <c r="D89" s="146" t="s">
        <v>3</v>
      </c>
      <c r="E89" s="123" t="s">
        <v>37</v>
      </c>
      <c r="F89" s="147">
        <f>'8. разд '!F583</f>
        <v>0</v>
      </c>
      <c r="G89" s="147">
        <f>'8. разд '!G583</f>
        <v>0</v>
      </c>
      <c r="H89" s="147">
        <f>'8. разд '!H583</f>
        <v>100600</v>
      </c>
      <c r="I89" s="147">
        <f>'8. разд '!I583</f>
        <v>0</v>
      </c>
      <c r="J89" s="147">
        <f>'8. разд '!J583</f>
        <v>100600</v>
      </c>
      <c r="K89" s="147">
        <f>'8. разд '!K583</f>
        <v>0</v>
      </c>
    </row>
    <row r="90" spans="1:11" x14ac:dyDescent="0.25">
      <c r="A90" s="126" t="s">
        <v>5</v>
      </c>
      <c r="B90" s="123" t="s">
        <v>552</v>
      </c>
      <c r="C90" s="124">
        <v>300</v>
      </c>
      <c r="D90" s="146"/>
      <c r="E90" s="123"/>
      <c r="F90" s="147">
        <f>F91</f>
        <v>100600</v>
      </c>
      <c r="G90" s="147">
        <f t="shared" ref="G90:K91" si="31">G91</f>
        <v>0</v>
      </c>
      <c r="H90" s="147">
        <f t="shared" si="31"/>
        <v>-100600</v>
      </c>
      <c r="I90" s="147">
        <f t="shared" si="31"/>
        <v>0</v>
      </c>
      <c r="J90" s="147">
        <f t="shared" si="31"/>
        <v>0</v>
      </c>
      <c r="K90" s="147">
        <f t="shared" si="31"/>
        <v>0</v>
      </c>
    </row>
    <row r="91" spans="1:11" x14ac:dyDescent="0.25">
      <c r="A91" s="126" t="s">
        <v>10</v>
      </c>
      <c r="B91" s="123" t="s">
        <v>552</v>
      </c>
      <c r="C91" s="124">
        <v>300</v>
      </c>
      <c r="D91" s="146" t="s">
        <v>3</v>
      </c>
      <c r="E91" s="123"/>
      <c r="F91" s="147">
        <f>F92</f>
        <v>100600</v>
      </c>
      <c r="G91" s="147">
        <f t="shared" si="31"/>
        <v>0</v>
      </c>
      <c r="H91" s="147">
        <f t="shared" si="31"/>
        <v>-100600</v>
      </c>
      <c r="I91" s="147">
        <f t="shared" si="31"/>
        <v>0</v>
      </c>
      <c r="J91" s="147">
        <f t="shared" si="31"/>
        <v>0</v>
      </c>
      <c r="K91" s="147">
        <f t="shared" si="31"/>
        <v>0</v>
      </c>
    </row>
    <row r="92" spans="1:11" x14ac:dyDescent="0.25">
      <c r="A92" s="126" t="s">
        <v>44</v>
      </c>
      <c r="B92" s="123" t="s">
        <v>552</v>
      </c>
      <c r="C92" s="124">
        <v>300</v>
      </c>
      <c r="D92" s="146" t="s">
        <v>3</v>
      </c>
      <c r="E92" s="123" t="s">
        <v>37</v>
      </c>
      <c r="F92" s="147">
        <f>'8. разд '!F584</f>
        <v>100600</v>
      </c>
      <c r="G92" s="147">
        <f>'8. разд '!G584</f>
        <v>0</v>
      </c>
      <c r="H92" s="147">
        <f>'8. разд '!H584</f>
        <v>-100600</v>
      </c>
      <c r="I92" s="147">
        <f>'8. разд '!I584</f>
        <v>0</v>
      </c>
      <c r="J92" s="147">
        <f>'8. разд '!J584</f>
        <v>0</v>
      </c>
      <c r="K92" s="147">
        <f>'8. разд '!K584</f>
        <v>0</v>
      </c>
    </row>
    <row r="93" spans="1:11" ht="51" x14ac:dyDescent="0.25">
      <c r="A93" s="126" t="s">
        <v>548</v>
      </c>
      <c r="B93" s="123" t="s">
        <v>553</v>
      </c>
      <c r="C93" s="124"/>
      <c r="D93" s="146"/>
      <c r="E93" s="123"/>
      <c r="F93" s="147">
        <f>F94</f>
        <v>188480</v>
      </c>
      <c r="G93" s="147">
        <f t="shared" ref="G93:K95" si="32">G94</f>
        <v>0</v>
      </c>
      <c r="H93" s="147">
        <f t="shared" si="32"/>
        <v>0</v>
      </c>
      <c r="I93" s="147">
        <f t="shared" si="32"/>
        <v>0</v>
      </c>
      <c r="J93" s="147">
        <f t="shared" si="32"/>
        <v>188480</v>
      </c>
      <c r="K93" s="147">
        <f t="shared" si="32"/>
        <v>0</v>
      </c>
    </row>
    <row r="94" spans="1:11" x14ac:dyDescent="0.25">
      <c r="A94" s="126" t="s">
        <v>5</v>
      </c>
      <c r="B94" s="123" t="s">
        <v>553</v>
      </c>
      <c r="C94" s="124">
        <v>300</v>
      </c>
      <c r="D94" s="146"/>
      <c r="E94" s="123"/>
      <c r="F94" s="147">
        <f>F95</f>
        <v>188480</v>
      </c>
      <c r="G94" s="147">
        <f t="shared" si="32"/>
        <v>0</v>
      </c>
      <c r="H94" s="147">
        <f t="shared" si="32"/>
        <v>0</v>
      </c>
      <c r="I94" s="147">
        <f t="shared" si="32"/>
        <v>0</v>
      </c>
      <c r="J94" s="147">
        <f t="shared" si="32"/>
        <v>188480</v>
      </c>
      <c r="K94" s="147">
        <f t="shared" si="32"/>
        <v>0</v>
      </c>
    </row>
    <row r="95" spans="1:11" x14ac:dyDescent="0.25">
      <c r="A95" s="126" t="s">
        <v>10</v>
      </c>
      <c r="B95" s="123" t="s">
        <v>553</v>
      </c>
      <c r="C95" s="124">
        <v>300</v>
      </c>
      <c r="D95" s="146" t="s">
        <v>3</v>
      </c>
      <c r="E95" s="123"/>
      <c r="F95" s="147">
        <f>F96</f>
        <v>188480</v>
      </c>
      <c r="G95" s="147">
        <f t="shared" si="32"/>
        <v>0</v>
      </c>
      <c r="H95" s="147">
        <f t="shared" si="32"/>
        <v>0</v>
      </c>
      <c r="I95" s="147">
        <f t="shared" si="32"/>
        <v>0</v>
      </c>
      <c r="J95" s="147">
        <f t="shared" si="32"/>
        <v>188480</v>
      </c>
      <c r="K95" s="147">
        <f t="shared" si="32"/>
        <v>0</v>
      </c>
    </row>
    <row r="96" spans="1:11" x14ac:dyDescent="0.25">
      <c r="A96" s="126" t="s">
        <v>44</v>
      </c>
      <c r="B96" s="123" t="s">
        <v>553</v>
      </c>
      <c r="C96" s="124">
        <v>300</v>
      </c>
      <c r="D96" s="146" t="s">
        <v>3</v>
      </c>
      <c r="E96" s="123" t="s">
        <v>37</v>
      </c>
      <c r="F96" s="147">
        <f>'8. разд '!F586</f>
        <v>188480</v>
      </c>
      <c r="G96" s="147">
        <f>'8. разд '!G586</f>
        <v>0</v>
      </c>
      <c r="H96" s="147">
        <f>'8. разд '!H586</f>
        <v>0</v>
      </c>
      <c r="I96" s="147">
        <f>'8. разд '!I586</f>
        <v>0</v>
      </c>
      <c r="J96" s="147">
        <f>'8. разд '!J586</f>
        <v>188480</v>
      </c>
      <c r="K96" s="147">
        <f>'8. разд '!K586</f>
        <v>0</v>
      </c>
    </row>
    <row r="97" spans="1:11" ht="51" x14ac:dyDescent="0.25">
      <c r="A97" s="126" t="s">
        <v>549</v>
      </c>
      <c r="B97" s="123" t="s">
        <v>554</v>
      </c>
      <c r="C97" s="124"/>
      <c r="D97" s="146"/>
      <c r="E97" s="123"/>
      <c r="F97" s="147">
        <f>F98</f>
        <v>238040</v>
      </c>
      <c r="G97" s="147">
        <f t="shared" ref="G97:K99" si="33">G98</f>
        <v>0</v>
      </c>
      <c r="H97" s="147">
        <f t="shared" si="33"/>
        <v>0</v>
      </c>
      <c r="I97" s="147">
        <f t="shared" si="33"/>
        <v>0</v>
      </c>
      <c r="J97" s="147">
        <f t="shared" si="33"/>
        <v>238040</v>
      </c>
      <c r="K97" s="147">
        <f t="shared" si="33"/>
        <v>0</v>
      </c>
    </row>
    <row r="98" spans="1:11" x14ac:dyDescent="0.25">
      <c r="A98" s="126" t="s">
        <v>5</v>
      </c>
      <c r="B98" s="123" t="s">
        <v>554</v>
      </c>
      <c r="C98" s="124">
        <v>300</v>
      </c>
      <c r="D98" s="146"/>
      <c r="E98" s="123"/>
      <c r="F98" s="147">
        <f>F99</f>
        <v>238040</v>
      </c>
      <c r="G98" s="147">
        <f t="shared" si="33"/>
        <v>0</v>
      </c>
      <c r="H98" s="147">
        <f t="shared" si="33"/>
        <v>0</v>
      </c>
      <c r="I98" s="147">
        <f t="shared" si="33"/>
        <v>0</v>
      </c>
      <c r="J98" s="147">
        <f t="shared" si="33"/>
        <v>238040</v>
      </c>
      <c r="K98" s="147">
        <f t="shared" si="33"/>
        <v>0</v>
      </c>
    </row>
    <row r="99" spans="1:11" x14ac:dyDescent="0.25">
      <c r="A99" s="126" t="s">
        <v>10</v>
      </c>
      <c r="B99" s="123" t="s">
        <v>554</v>
      </c>
      <c r="C99" s="124">
        <v>300</v>
      </c>
      <c r="D99" s="146" t="s">
        <v>3</v>
      </c>
      <c r="E99" s="123"/>
      <c r="F99" s="147">
        <f>F100</f>
        <v>238040</v>
      </c>
      <c r="G99" s="147">
        <f t="shared" si="33"/>
        <v>0</v>
      </c>
      <c r="H99" s="147">
        <f t="shared" si="33"/>
        <v>0</v>
      </c>
      <c r="I99" s="147">
        <f t="shared" si="33"/>
        <v>0</v>
      </c>
      <c r="J99" s="147">
        <f t="shared" si="33"/>
        <v>238040</v>
      </c>
      <c r="K99" s="147">
        <f t="shared" si="33"/>
        <v>0</v>
      </c>
    </row>
    <row r="100" spans="1:11" x14ac:dyDescent="0.25">
      <c r="A100" s="126" t="s">
        <v>44</v>
      </c>
      <c r="B100" s="123" t="s">
        <v>554</v>
      </c>
      <c r="C100" s="124">
        <v>300</v>
      </c>
      <c r="D100" s="146" t="s">
        <v>3</v>
      </c>
      <c r="E100" s="123" t="s">
        <v>37</v>
      </c>
      <c r="F100" s="147">
        <f>'8. разд '!F588</f>
        <v>238040</v>
      </c>
      <c r="G100" s="147">
        <f>'8. разд '!G588</f>
        <v>0</v>
      </c>
      <c r="H100" s="147">
        <f>'8. разд '!H588</f>
        <v>0</v>
      </c>
      <c r="I100" s="147">
        <f>'8. разд '!I588</f>
        <v>0</v>
      </c>
      <c r="J100" s="147">
        <f>'8. разд '!J588</f>
        <v>238040</v>
      </c>
      <c r="K100" s="147">
        <f>'8. разд '!K588</f>
        <v>0</v>
      </c>
    </row>
    <row r="101" spans="1:11" ht="51" x14ac:dyDescent="0.25">
      <c r="A101" s="126" t="s">
        <v>550</v>
      </c>
      <c r="B101" s="123" t="s">
        <v>555</v>
      </c>
      <c r="C101" s="124"/>
      <c r="D101" s="146"/>
      <c r="E101" s="123"/>
      <c r="F101" s="147">
        <f>F102</f>
        <v>477780</v>
      </c>
      <c r="G101" s="147">
        <f t="shared" ref="G101:K103" si="34">G102</f>
        <v>0</v>
      </c>
      <c r="H101" s="147">
        <f t="shared" si="34"/>
        <v>0</v>
      </c>
      <c r="I101" s="147">
        <f t="shared" si="34"/>
        <v>0</v>
      </c>
      <c r="J101" s="147">
        <f t="shared" si="34"/>
        <v>477780</v>
      </c>
      <c r="K101" s="147">
        <f t="shared" si="34"/>
        <v>0</v>
      </c>
    </row>
    <row r="102" spans="1:11" x14ac:dyDescent="0.25">
      <c r="A102" s="126" t="s">
        <v>5</v>
      </c>
      <c r="B102" s="123" t="s">
        <v>555</v>
      </c>
      <c r="C102" s="124">
        <v>300</v>
      </c>
      <c r="D102" s="146"/>
      <c r="E102" s="123"/>
      <c r="F102" s="147">
        <f>F103</f>
        <v>477780</v>
      </c>
      <c r="G102" s="147">
        <f t="shared" si="34"/>
        <v>0</v>
      </c>
      <c r="H102" s="147">
        <f t="shared" si="34"/>
        <v>0</v>
      </c>
      <c r="I102" s="147">
        <f t="shared" si="34"/>
        <v>0</v>
      </c>
      <c r="J102" s="147">
        <f t="shared" si="34"/>
        <v>477780</v>
      </c>
      <c r="K102" s="147">
        <f t="shared" si="34"/>
        <v>0</v>
      </c>
    </row>
    <row r="103" spans="1:11" x14ac:dyDescent="0.25">
      <c r="A103" s="126" t="s">
        <v>10</v>
      </c>
      <c r="B103" s="123" t="s">
        <v>555</v>
      </c>
      <c r="C103" s="124">
        <v>300</v>
      </c>
      <c r="D103" s="146" t="s">
        <v>3</v>
      </c>
      <c r="E103" s="123"/>
      <c r="F103" s="147">
        <f>F104</f>
        <v>477780</v>
      </c>
      <c r="G103" s="147">
        <f t="shared" si="34"/>
        <v>0</v>
      </c>
      <c r="H103" s="147">
        <f t="shared" si="34"/>
        <v>0</v>
      </c>
      <c r="I103" s="147">
        <f t="shared" si="34"/>
        <v>0</v>
      </c>
      <c r="J103" s="147">
        <f t="shared" si="34"/>
        <v>477780</v>
      </c>
      <c r="K103" s="147">
        <f t="shared" si="34"/>
        <v>0</v>
      </c>
    </row>
    <row r="104" spans="1:11" x14ac:dyDescent="0.25">
      <c r="A104" s="126" t="s">
        <v>44</v>
      </c>
      <c r="B104" s="123" t="s">
        <v>555</v>
      </c>
      <c r="C104" s="124">
        <v>300</v>
      </c>
      <c r="D104" s="146" t="s">
        <v>3</v>
      </c>
      <c r="E104" s="123" t="s">
        <v>37</v>
      </c>
      <c r="F104" s="147">
        <f>'8. разд '!F590</f>
        <v>477780</v>
      </c>
      <c r="G104" s="147">
        <f>'8. разд '!G590</f>
        <v>0</v>
      </c>
      <c r="H104" s="147">
        <f>'8. разд '!H590</f>
        <v>0</v>
      </c>
      <c r="I104" s="147">
        <f>'8. разд '!I590</f>
        <v>0</v>
      </c>
      <c r="J104" s="147">
        <f>'8. разд '!J590</f>
        <v>477780</v>
      </c>
      <c r="K104" s="147">
        <f>'8. разд '!K590</f>
        <v>0</v>
      </c>
    </row>
    <row r="105" spans="1:11" ht="51" x14ac:dyDescent="0.25">
      <c r="A105" s="126" t="s">
        <v>551</v>
      </c>
      <c r="B105" s="123" t="s">
        <v>556</v>
      </c>
      <c r="C105" s="124"/>
      <c r="D105" s="146"/>
      <c r="E105" s="123"/>
      <c r="F105" s="147">
        <f>F106</f>
        <v>35400</v>
      </c>
      <c r="G105" s="147">
        <f t="shared" ref="G105:K107" si="35">G106</f>
        <v>0</v>
      </c>
      <c r="H105" s="147">
        <f t="shared" si="35"/>
        <v>0</v>
      </c>
      <c r="I105" s="147">
        <f t="shared" si="35"/>
        <v>0</v>
      </c>
      <c r="J105" s="147">
        <f t="shared" si="35"/>
        <v>35400</v>
      </c>
      <c r="K105" s="147">
        <f t="shared" si="35"/>
        <v>0</v>
      </c>
    </row>
    <row r="106" spans="1:11" x14ac:dyDescent="0.25">
      <c r="A106" s="126" t="s">
        <v>5</v>
      </c>
      <c r="B106" s="123" t="s">
        <v>556</v>
      </c>
      <c r="C106" s="124">
        <v>300</v>
      </c>
      <c r="D106" s="146"/>
      <c r="E106" s="123"/>
      <c r="F106" s="147">
        <f>F107</f>
        <v>35400</v>
      </c>
      <c r="G106" s="147">
        <f t="shared" si="35"/>
        <v>0</v>
      </c>
      <c r="H106" s="147">
        <f t="shared" si="35"/>
        <v>0</v>
      </c>
      <c r="I106" s="147">
        <f t="shared" si="35"/>
        <v>0</v>
      </c>
      <c r="J106" s="147">
        <f t="shared" si="35"/>
        <v>35400</v>
      </c>
      <c r="K106" s="147">
        <f t="shared" si="35"/>
        <v>0</v>
      </c>
    </row>
    <row r="107" spans="1:11" x14ac:dyDescent="0.25">
      <c r="A107" s="126" t="s">
        <v>10</v>
      </c>
      <c r="B107" s="123" t="s">
        <v>556</v>
      </c>
      <c r="C107" s="124">
        <v>300</v>
      </c>
      <c r="D107" s="146" t="s">
        <v>3</v>
      </c>
      <c r="E107" s="123"/>
      <c r="F107" s="147">
        <f>F108</f>
        <v>35400</v>
      </c>
      <c r="G107" s="147">
        <f t="shared" si="35"/>
        <v>0</v>
      </c>
      <c r="H107" s="147">
        <f t="shared" si="35"/>
        <v>0</v>
      </c>
      <c r="I107" s="147">
        <f t="shared" si="35"/>
        <v>0</v>
      </c>
      <c r="J107" s="147">
        <f t="shared" si="35"/>
        <v>35400</v>
      </c>
      <c r="K107" s="147">
        <f t="shared" si="35"/>
        <v>0</v>
      </c>
    </row>
    <row r="108" spans="1:11" x14ac:dyDescent="0.25">
      <c r="A108" s="126" t="s">
        <v>44</v>
      </c>
      <c r="B108" s="123" t="s">
        <v>556</v>
      </c>
      <c r="C108" s="124">
        <v>300</v>
      </c>
      <c r="D108" s="146" t="s">
        <v>3</v>
      </c>
      <c r="E108" s="123" t="s">
        <v>37</v>
      </c>
      <c r="F108" s="147">
        <f>'8. разд '!F592</f>
        <v>35400</v>
      </c>
      <c r="G108" s="147">
        <f>'8. разд '!G592</f>
        <v>0</v>
      </c>
      <c r="H108" s="147">
        <f>'8. разд '!H592</f>
        <v>0</v>
      </c>
      <c r="I108" s="147">
        <f>'8. разд '!I592</f>
        <v>0</v>
      </c>
      <c r="J108" s="147">
        <f>'8. разд '!J592</f>
        <v>35400</v>
      </c>
      <c r="K108" s="147">
        <f>'8. разд '!K592</f>
        <v>0</v>
      </c>
    </row>
    <row r="109" spans="1:11" x14ac:dyDescent="0.25">
      <c r="A109" s="126" t="s">
        <v>627</v>
      </c>
      <c r="B109" s="123" t="s">
        <v>426</v>
      </c>
      <c r="C109" s="123"/>
      <c r="D109" s="146"/>
      <c r="E109" s="123"/>
      <c r="F109" s="147">
        <f>F110+F115</f>
        <v>1278000</v>
      </c>
      <c r="G109" s="147">
        <f t="shared" ref="G109:K109" si="36">G110+G115</f>
        <v>0</v>
      </c>
      <c r="H109" s="147">
        <f t="shared" si="36"/>
        <v>0</v>
      </c>
      <c r="I109" s="147">
        <f t="shared" si="36"/>
        <v>0</v>
      </c>
      <c r="J109" s="147">
        <f t="shared" si="36"/>
        <v>1278000</v>
      </c>
      <c r="K109" s="147">
        <f t="shared" si="36"/>
        <v>0</v>
      </c>
    </row>
    <row r="110" spans="1:11" ht="38.25" x14ac:dyDescent="0.25">
      <c r="A110" s="137" t="s">
        <v>685</v>
      </c>
      <c r="B110" s="123" t="s">
        <v>681</v>
      </c>
      <c r="C110" s="124"/>
      <c r="D110" s="146"/>
      <c r="E110" s="123"/>
      <c r="F110" s="147">
        <f>F111</f>
        <v>100000</v>
      </c>
      <c r="G110" s="147">
        <f t="shared" ref="G110:K113" si="37">G111</f>
        <v>0</v>
      </c>
      <c r="H110" s="147">
        <f t="shared" si="37"/>
        <v>0</v>
      </c>
      <c r="I110" s="147">
        <f t="shared" si="37"/>
        <v>0</v>
      </c>
      <c r="J110" s="147">
        <f t="shared" si="37"/>
        <v>100000</v>
      </c>
      <c r="K110" s="147">
        <f t="shared" si="37"/>
        <v>0</v>
      </c>
    </row>
    <row r="111" spans="1:11" ht="25.5" x14ac:dyDescent="0.25">
      <c r="A111" s="127" t="s">
        <v>379</v>
      </c>
      <c r="B111" s="123" t="s">
        <v>429</v>
      </c>
      <c r="C111" s="124"/>
      <c r="D111" s="123"/>
      <c r="E111" s="123"/>
      <c r="F111" s="147">
        <f>F112</f>
        <v>100000</v>
      </c>
      <c r="G111" s="147">
        <f t="shared" si="37"/>
        <v>0</v>
      </c>
      <c r="H111" s="147">
        <f t="shared" si="37"/>
        <v>0</v>
      </c>
      <c r="I111" s="147">
        <f t="shared" si="37"/>
        <v>0</v>
      </c>
      <c r="J111" s="147">
        <f t="shared" si="37"/>
        <v>100000</v>
      </c>
      <c r="K111" s="147">
        <f t="shared" si="37"/>
        <v>0</v>
      </c>
    </row>
    <row r="112" spans="1:11" ht="25.5" x14ac:dyDescent="0.25">
      <c r="A112" s="126" t="s">
        <v>47</v>
      </c>
      <c r="B112" s="123" t="s">
        <v>429</v>
      </c>
      <c r="C112" s="124">
        <v>600</v>
      </c>
      <c r="D112" s="123"/>
      <c r="E112" s="123"/>
      <c r="F112" s="147">
        <f>F113</f>
        <v>100000</v>
      </c>
      <c r="G112" s="147">
        <f t="shared" si="37"/>
        <v>0</v>
      </c>
      <c r="H112" s="147">
        <f t="shared" si="37"/>
        <v>0</v>
      </c>
      <c r="I112" s="147">
        <f t="shared" si="37"/>
        <v>0</v>
      </c>
      <c r="J112" s="147">
        <f t="shared" si="37"/>
        <v>100000</v>
      </c>
      <c r="K112" s="147">
        <f t="shared" si="37"/>
        <v>0</v>
      </c>
    </row>
    <row r="113" spans="1:11" x14ac:dyDescent="0.25">
      <c r="A113" s="126" t="s">
        <v>10</v>
      </c>
      <c r="B113" s="123" t="s">
        <v>429</v>
      </c>
      <c r="C113" s="124">
        <v>600</v>
      </c>
      <c r="D113" s="123" t="s">
        <v>3</v>
      </c>
      <c r="E113" s="123"/>
      <c r="F113" s="147">
        <f>F114</f>
        <v>100000</v>
      </c>
      <c r="G113" s="147">
        <f t="shared" si="37"/>
        <v>0</v>
      </c>
      <c r="H113" s="147">
        <f t="shared" si="37"/>
        <v>0</v>
      </c>
      <c r="I113" s="147">
        <f t="shared" si="37"/>
        <v>0</v>
      </c>
      <c r="J113" s="147">
        <f t="shared" si="37"/>
        <v>100000</v>
      </c>
      <c r="K113" s="147">
        <f t="shared" si="37"/>
        <v>0</v>
      </c>
    </row>
    <row r="114" spans="1:11" x14ac:dyDescent="0.25">
      <c r="A114" s="126" t="s">
        <v>388</v>
      </c>
      <c r="B114" s="123" t="s">
        <v>429</v>
      </c>
      <c r="C114" s="124">
        <v>600</v>
      </c>
      <c r="D114" s="123" t="s">
        <v>3</v>
      </c>
      <c r="E114" s="123" t="s">
        <v>32</v>
      </c>
      <c r="F114" s="147">
        <f>'8. разд '!F646</f>
        <v>100000</v>
      </c>
      <c r="G114" s="147">
        <f>'8. разд '!G646</f>
        <v>0</v>
      </c>
      <c r="H114" s="147">
        <f>'8. разд '!H646</f>
        <v>0</v>
      </c>
      <c r="I114" s="147">
        <f>'8. разд '!I646</f>
        <v>0</v>
      </c>
      <c r="J114" s="147">
        <f>'8. разд '!J646</f>
        <v>100000</v>
      </c>
      <c r="K114" s="147">
        <f>'8. разд '!K646</f>
        <v>0</v>
      </c>
    </row>
    <row r="115" spans="1:11" ht="25.5" x14ac:dyDescent="0.25">
      <c r="A115" s="126" t="s">
        <v>682</v>
      </c>
      <c r="B115" s="123" t="s">
        <v>684</v>
      </c>
      <c r="C115" s="123"/>
      <c r="D115" s="146"/>
      <c r="E115" s="123"/>
      <c r="F115" s="147">
        <f>F116+F120</f>
        <v>1178000</v>
      </c>
      <c r="G115" s="147">
        <f t="shared" ref="G115:K115" si="38">G116+G120</f>
        <v>0</v>
      </c>
      <c r="H115" s="147">
        <f t="shared" si="38"/>
        <v>0</v>
      </c>
      <c r="I115" s="147">
        <f t="shared" si="38"/>
        <v>0</v>
      </c>
      <c r="J115" s="147">
        <f t="shared" si="38"/>
        <v>1178000</v>
      </c>
      <c r="K115" s="147">
        <f t="shared" si="38"/>
        <v>0</v>
      </c>
    </row>
    <row r="116" spans="1:11" ht="25.5" x14ac:dyDescent="0.25">
      <c r="A116" s="126" t="s">
        <v>17</v>
      </c>
      <c r="B116" s="123" t="s">
        <v>683</v>
      </c>
      <c r="C116" s="123" t="s">
        <v>16</v>
      </c>
      <c r="D116" s="146"/>
      <c r="E116" s="123"/>
      <c r="F116" s="147">
        <f>F117</f>
        <v>300000</v>
      </c>
      <c r="G116" s="147">
        <f t="shared" ref="G116:K117" si="39">G117</f>
        <v>0</v>
      </c>
      <c r="H116" s="147">
        <f t="shared" si="39"/>
        <v>0</v>
      </c>
      <c r="I116" s="147">
        <f t="shared" si="39"/>
        <v>0</v>
      </c>
      <c r="J116" s="147">
        <f t="shared" si="39"/>
        <v>300000</v>
      </c>
      <c r="K116" s="147">
        <f t="shared" si="39"/>
        <v>0</v>
      </c>
    </row>
    <row r="117" spans="1:11" x14ac:dyDescent="0.25">
      <c r="A117" s="126" t="s">
        <v>10</v>
      </c>
      <c r="B117" s="123" t="s">
        <v>683</v>
      </c>
      <c r="C117" s="123" t="s">
        <v>16</v>
      </c>
      <c r="D117" s="123" t="s">
        <v>3</v>
      </c>
      <c r="E117" s="123"/>
      <c r="F117" s="147">
        <f>F118</f>
        <v>300000</v>
      </c>
      <c r="G117" s="147">
        <f t="shared" si="39"/>
        <v>0</v>
      </c>
      <c r="H117" s="147">
        <f t="shared" si="39"/>
        <v>0</v>
      </c>
      <c r="I117" s="147">
        <f t="shared" si="39"/>
        <v>0</v>
      </c>
      <c r="J117" s="147">
        <f t="shared" si="39"/>
        <v>300000</v>
      </c>
      <c r="K117" s="147">
        <f t="shared" si="39"/>
        <v>0</v>
      </c>
    </row>
    <row r="118" spans="1:11" x14ac:dyDescent="0.25">
      <c r="A118" s="126" t="s">
        <v>388</v>
      </c>
      <c r="B118" s="123" t="s">
        <v>683</v>
      </c>
      <c r="C118" s="123" t="s">
        <v>16</v>
      </c>
      <c r="D118" s="123" t="s">
        <v>3</v>
      </c>
      <c r="E118" s="123" t="s">
        <v>32</v>
      </c>
      <c r="F118" s="147">
        <f>'8. разд '!F649</f>
        <v>300000</v>
      </c>
      <c r="G118" s="147">
        <f>'8. разд '!G649</f>
        <v>0</v>
      </c>
      <c r="H118" s="147">
        <f>'8. разд '!H649</f>
        <v>0</v>
      </c>
      <c r="I118" s="147">
        <f>'8. разд '!I649</f>
        <v>0</v>
      </c>
      <c r="J118" s="147">
        <f>'8. разд '!J649</f>
        <v>300000</v>
      </c>
      <c r="K118" s="147">
        <f>'8. разд '!K649</f>
        <v>0</v>
      </c>
    </row>
    <row r="119" spans="1:11" x14ac:dyDescent="0.25">
      <c r="A119" s="27" t="s">
        <v>24</v>
      </c>
      <c r="B119" s="123" t="s">
        <v>683</v>
      </c>
      <c r="C119" s="123"/>
      <c r="D119" s="146"/>
      <c r="E119" s="123"/>
      <c r="F119" s="147">
        <f>F120</f>
        <v>878000</v>
      </c>
      <c r="G119" s="147">
        <f t="shared" ref="G119:K121" si="40">G120</f>
        <v>0</v>
      </c>
      <c r="H119" s="147">
        <f t="shared" si="40"/>
        <v>0</v>
      </c>
      <c r="I119" s="147">
        <f t="shared" si="40"/>
        <v>0</v>
      </c>
      <c r="J119" s="147">
        <f t="shared" si="40"/>
        <v>878000</v>
      </c>
      <c r="K119" s="147">
        <f t="shared" si="40"/>
        <v>0</v>
      </c>
    </row>
    <row r="120" spans="1:11" ht="25.5" x14ac:dyDescent="0.25">
      <c r="A120" s="126" t="s">
        <v>47</v>
      </c>
      <c r="B120" s="123" t="s">
        <v>683</v>
      </c>
      <c r="C120" s="123" t="s">
        <v>45</v>
      </c>
      <c r="D120" s="146"/>
      <c r="E120" s="123"/>
      <c r="F120" s="147">
        <f>F121</f>
        <v>878000</v>
      </c>
      <c r="G120" s="147">
        <f t="shared" si="40"/>
        <v>0</v>
      </c>
      <c r="H120" s="147">
        <f t="shared" si="40"/>
        <v>0</v>
      </c>
      <c r="I120" s="147">
        <f t="shared" si="40"/>
        <v>0</v>
      </c>
      <c r="J120" s="147">
        <f t="shared" si="40"/>
        <v>878000</v>
      </c>
      <c r="K120" s="147">
        <f t="shared" si="40"/>
        <v>0</v>
      </c>
    </row>
    <row r="121" spans="1:11" x14ac:dyDescent="0.25">
      <c r="A121" s="126" t="s">
        <v>10</v>
      </c>
      <c r="B121" s="123" t="s">
        <v>683</v>
      </c>
      <c r="C121" s="123" t="s">
        <v>45</v>
      </c>
      <c r="D121" s="123" t="s">
        <v>3</v>
      </c>
      <c r="E121" s="123"/>
      <c r="F121" s="147">
        <f>F122</f>
        <v>878000</v>
      </c>
      <c r="G121" s="147">
        <f t="shared" si="40"/>
        <v>0</v>
      </c>
      <c r="H121" s="147">
        <f t="shared" si="40"/>
        <v>0</v>
      </c>
      <c r="I121" s="147">
        <f t="shared" si="40"/>
        <v>0</v>
      </c>
      <c r="J121" s="147">
        <f t="shared" si="40"/>
        <v>878000</v>
      </c>
      <c r="K121" s="147">
        <f t="shared" si="40"/>
        <v>0</v>
      </c>
    </row>
    <row r="122" spans="1:11" x14ac:dyDescent="0.25">
      <c r="A122" s="126" t="s">
        <v>388</v>
      </c>
      <c r="B122" s="123" t="s">
        <v>683</v>
      </c>
      <c r="C122" s="123" t="s">
        <v>45</v>
      </c>
      <c r="D122" s="123" t="s">
        <v>3</v>
      </c>
      <c r="E122" s="123" t="s">
        <v>32</v>
      </c>
      <c r="F122" s="147">
        <f>'8. разд '!F650</f>
        <v>878000</v>
      </c>
      <c r="G122" s="147">
        <f>'8. разд '!G650</f>
        <v>0</v>
      </c>
      <c r="H122" s="147">
        <f>'8. разд '!H650</f>
        <v>0</v>
      </c>
      <c r="I122" s="147">
        <f>'8. разд '!I650</f>
        <v>0</v>
      </c>
      <c r="J122" s="147">
        <f>'8. разд '!J650</f>
        <v>878000</v>
      </c>
      <c r="K122" s="147">
        <f>'8. разд '!K650</f>
        <v>0</v>
      </c>
    </row>
    <row r="123" spans="1:11" ht="25.5" x14ac:dyDescent="0.25">
      <c r="A123" s="126" t="s">
        <v>488</v>
      </c>
      <c r="B123" s="123" t="s">
        <v>482</v>
      </c>
      <c r="C123" s="124"/>
      <c r="D123" s="146"/>
      <c r="E123" s="123"/>
      <c r="F123" s="147">
        <f>F124+F129</f>
        <v>1000000</v>
      </c>
      <c r="G123" s="147">
        <f t="shared" ref="G123:K123" si="41">G124+G129</f>
        <v>0</v>
      </c>
      <c r="H123" s="147">
        <f t="shared" si="41"/>
        <v>0</v>
      </c>
      <c r="I123" s="147">
        <f t="shared" si="41"/>
        <v>0</v>
      </c>
      <c r="J123" s="147">
        <f t="shared" si="41"/>
        <v>1000000</v>
      </c>
      <c r="K123" s="147">
        <f t="shared" si="41"/>
        <v>0</v>
      </c>
    </row>
    <row r="124" spans="1:11" ht="25.5" x14ac:dyDescent="0.25">
      <c r="A124" s="126" t="s">
        <v>877</v>
      </c>
      <c r="B124" s="123" t="s">
        <v>483</v>
      </c>
      <c r="C124" s="124"/>
      <c r="D124" s="146"/>
      <c r="E124" s="123"/>
      <c r="F124" s="147">
        <f>F125</f>
        <v>900000</v>
      </c>
      <c r="G124" s="147">
        <f t="shared" ref="G124:K127" si="42">G125</f>
        <v>0</v>
      </c>
      <c r="H124" s="147">
        <f t="shared" si="42"/>
        <v>0</v>
      </c>
      <c r="I124" s="147">
        <f t="shared" si="42"/>
        <v>0</v>
      </c>
      <c r="J124" s="147">
        <f t="shared" si="42"/>
        <v>900000</v>
      </c>
      <c r="K124" s="147">
        <f t="shared" si="42"/>
        <v>0</v>
      </c>
    </row>
    <row r="125" spans="1:11" x14ac:dyDescent="0.25">
      <c r="A125" s="27" t="s">
        <v>24</v>
      </c>
      <c r="B125" s="123" t="s">
        <v>484</v>
      </c>
      <c r="C125" s="124"/>
      <c r="D125" s="146"/>
      <c r="E125" s="123"/>
      <c r="F125" s="147">
        <f>F126</f>
        <v>900000</v>
      </c>
      <c r="G125" s="147">
        <f t="shared" si="42"/>
        <v>0</v>
      </c>
      <c r="H125" s="147">
        <f t="shared" si="42"/>
        <v>0</v>
      </c>
      <c r="I125" s="147">
        <f t="shared" si="42"/>
        <v>0</v>
      </c>
      <c r="J125" s="147">
        <f t="shared" si="42"/>
        <v>900000</v>
      </c>
      <c r="K125" s="147">
        <f t="shared" si="42"/>
        <v>0</v>
      </c>
    </row>
    <row r="126" spans="1:11" ht="25.5" x14ac:dyDescent="0.25">
      <c r="A126" s="126" t="s">
        <v>17</v>
      </c>
      <c r="B126" s="123" t="s">
        <v>484</v>
      </c>
      <c r="C126" s="124">
        <v>200</v>
      </c>
      <c r="D126" s="146"/>
      <c r="E126" s="123"/>
      <c r="F126" s="147">
        <f>F127</f>
        <v>900000</v>
      </c>
      <c r="G126" s="147">
        <f t="shared" si="42"/>
        <v>0</v>
      </c>
      <c r="H126" s="147">
        <f t="shared" si="42"/>
        <v>0</v>
      </c>
      <c r="I126" s="147">
        <f t="shared" si="42"/>
        <v>0</v>
      </c>
      <c r="J126" s="147">
        <f t="shared" si="42"/>
        <v>900000</v>
      </c>
      <c r="K126" s="147">
        <f t="shared" si="42"/>
        <v>0</v>
      </c>
    </row>
    <row r="127" spans="1:11" ht="25.5" x14ac:dyDescent="0.25">
      <c r="A127" s="126" t="s">
        <v>117</v>
      </c>
      <c r="B127" s="123" t="s">
        <v>484</v>
      </c>
      <c r="C127" s="124">
        <v>200</v>
      </c>
      <c r="D127" s="123" t="s">
        <v>37</v>
      </c>
      <c r="E127" s="123"/>
      <c r="F127" s="147">
        <f>F128</f>
        <v>900000</v>
      </c>
      <c r="G127" s="147">
        <f t="shared" si="42"/>
        <v>0</v>
      </c>
      <c r="H127" s="147">
        <f t="shared" si="42"/>
        <v>0</v>
      </c>
      <c r="I127" s="147">
        <f t="shared" si="42"/>
        <v>0</v>
      </c>
      <c r="J127" s="147">
        <f t="shared" si="42"/>
        <v>900000</v>
      </c>
      <c r="K127" s="147">
        <f t="shared" si="42"/>
        <v>0</v>
      </c>
    </row>
    <row r="128" spans="1:11" ht="25.5" x14ac:dyDescent="0.25">
      <c r="A128" s="126" t="s">
        <v>113</v>
      </c>
      <c r="B128" s="123" t="s">
        <v>484</v>
      </c>
      <c r="C128" s="124">
        <v>200</v>
      </c>
      <c r="D128" s="123" t="s">
        <v>37</v>
      </c>
      <c r="E128" s="123" t="s">
        <v>112</v>
      </c>
      <c r="F128" s="147">
        <f>'8. разд '!F183</f>
        <v>900000</v>
      </c>
      <c r="G128" s="147">
        <f>'8. разд '!G183</f>
        <v>0</v>
      </c>
      <c r="H128" s="147">
        <f>'8. разд '!H183</f>
        <v>0</v>
      </c>
      <c r="I128" s="147">
        <f>'8. разд '!I183</f>
        <v>0</v>
      </c>
      <c r="J128" s="147">
        <f>'8. разд '!J183</f>
        <v>900000</v>
      </c>
      <c r="K128" s="147">
        <f>'8. разд '!K183</f>
        <v>0</v>
      </c>
    </row>
    <row r="129" spans="1:11" ht="25.5" x14ac:dyDescent="0.25">
      <c r="A129" s="126" t="s">
        <v>481</v>
      </c>
      <c r="B129" s="123" t="s">
        <v>485</v>
      </c>
      <c r="C129" s="124"/>
      <c r="D129" s="146"/>
      <c r="E129" s="123"/>
      <c r="F129" s="147">
        <f>F130</f>
        <v>100000</v>
      </c>
      <c r="G129" s="147">
        <f t="shared" ref="G129:K132" si="43">G130</f>
        <v>0</v>
      </c>
      <c r="H129" s="147">
        <f t="shared" si="43"/>
        <v>0</v>
      </c>
      <c r="I129" s="147">
        <f t="shared" si="43"/>
        <v>0</v>
      </c>
      <c r="J129" s="147">
        <f t="shared" si="43"/>
        <v>100000</v>
      </c>
      <c r="K129" s="147">
        <f t="shared" si="43"/>
        <v>0</v>
      </c>
    </row>
    <row r="130" spans="1:11" x14ac:dyDescent="0.25">
      <c r="A130" s="27" t="s">
        <v>24</v>
      </c>
      <c r="B130" s="123" t="s">
        <v>486</v>
      </c>
      <c r="C130" s="124"/>
      <c r="D130" s="146"/>
      <c r="E130" s="123"/>
      <c r="F130" s="147">
        <f>F131</f>
        <v>100000</v>
      </c>
      <c r="G130" s="147">
        <f t="shared" si="43"/>
        <v>0</v>
      </c>
      <c r="H130" s="147">
        <f t="shared" si="43"/>
        <v>0</v>
      </c>
      <c r="I130" s="147">
        <f t="shared" si="43"/>
        <v>0</v>
      </c>
      <c r="J130" s="147">
        <f t="shared" si="43"/>
        <v>100000</v>
      </c>
      <c r="K130" s="147">
        <f t="shared" si="43"/>
        <v>0</v>
      </c>
    </row>
    <row r="131" spans="1:11" ht="25.5" x14ac:dyDescent="0.25">
      <c r="A131" s="126" t="s">
        <v>17</v>
      </c>
      <c r="B131" s="123" t="s">
        <v>486</v>
      </c>
      <c r="C131" s="124">
        <v>200</v>
      </c>
      <c r="D131" s="146"/>
      <c r="E131" s="123"/>
      <c r="F131" s="147">
        <f>F132</f>
        <v>100000</v>
      </c>
      <c r="G131" s="147">
        <f t="shared" si="43"/>
        <v>0</v>
      </c>
      <c r="H131" s="147">
        <f t="shared" si="43"/>
        <v>0</v>
      </c>
      <c r="I131" s="147">
        <f t="shared" si="43"/>
        <v>0</v>
      </c>
      <c r="J131" s="147">
        <f t="shared" si="43"/>
        <v>100000</v>
      </c>
      <c r="K131" s="147">
        <f t="shared" si="43"/>
        <v>0</v>
      </c>
    </row>
    <row r="132" spans="1:11" ht="25.5" x14ac:dyDescent="0.25">
      <c r="A132" s="126" t="s">
        <v>117</v>
      </c>
      <c r="B132" s="123" t="s">
        <v>486</v>
      </c>
      <c r="C132" s="124">
        <v>200</v>
      </c>
      <c r="D132" s="123" t="s">
        <v>37</v>
      </c>
      <c r="E132" s="123"/>
      <c r="F132" s="147">
        <f>F133</f>
        <v>100000</v>
      </c>
      <c r="G132" s="147">
        <f t="shared" si="43"/>
        <v>0</v>
      </c>
      <c r="H132" s="147">
        <f t="shared" si="43"/>
        <v>0</v>
      </c>
      <c r="I132" s="147">
        <f t="shared" si="43"/>
        <v>0</v>
      </c>
      <c r="J132" s="147">
        <f t="shared" si="43"/>
        <v>100000</v>
      </c>
      <c r="K132" s="147">
        <f t="shared" si="43"/>
        <v>0</v>
      </c>
    </row>
    <row r="133" spans="1:11" ht="25.5" x14ac:dyDescent="0.25">
      <c r="A133" s="126" t="s">
        <v>113</v>
      </c>
      <c r="B133" s="123" t="s">
        <v>486</v>
      </c>
      <c r="C133" s="124">
        <v>200</v>
      </c>
      <c r="D133" s="123" t="s">
        <v>37</v>
      </c>
      <c r="E133" s="123" t="s">
        <v>112</v>
      </c>
      <c r="F133" s="147">
        <f>'8. разд '!F186</f>
        <v>100000</v>
      </c>
      <c r="G133" s="147">
        <f>'8. разд '!G186</f>
        <v>0</v>
      </c>
      <c r="H133" s="147">
        <f>'8. разд '!H186</f>
        <v>0</v>
      </c>
      <c r="I133" s="147">
        <f>'8. разд '!I186</f>
        <v>0</v>
      </c>
      <c r="J133" s="147">
        <f>'8. разд '!J186</f>
        <v>100000</v>
      </c>
      <c r="K133" s="147">
        <f>'8. разд '!K186</f>
        <v>0</v>
      </c>
    </row>
    <row r="134" spans="1:11" ht="25.5" x14ac:dyDescent="0.25">
      <c r="A134" s="126" t="s">
        <v>643</v>
      </c>
      <c r="B134" s="123" t="s">
        <v>830</v>
      </c>
      <c r="C134" s="124"/>
      <c r="D134" s="146"/>
      <c r="E134" s="123"/>
      <c r="F134" s="147">
        <f>F135</f>
        <v>500000</v>
      </c>
      <c r="G134" s="147">
        <f t="shared" ref="G134:K138" si="44">G135</f>
        <v>0</v>
      </c>
      <c r="H134" s="147">
        <f t="shared" si="44"/>
        <v>0</v>
      </c>
      <c r="I134" s="147">
        <f t="shared" si="44"/>
        <v>0</v>
      </c>
      <c r="J134" s="147">
        <f t="shared" si="44"/>
        <v>500000</v>
      </c>
      <c r="K134" s="147">
        <f t="shared" si="44"/>
        <v>0</v>
      </c>
    </row>
    <row r="135" spans="1:11" ht="25.5" x14ac:dyDescent="0.25">
      <c r="A135" s="126" t="s">
        <v>964</v>
      </c>
      <c r="B135" s="123" t="s">
        <v>831</v>
      </c>
      <c r="C135" s="124"/>
      <c r="D135" s="146"/>
      <c r="E135" s="123"/>
      <c r="F135" s="147">
        <f>F136</f>
        <v>500000</v>
      </c>
      <c r="G135" s="147">
        <f t="shared" si="44"/>
        <v>0</v>
      </c>
      <c r="H135" s="147">
        <f t="shared" si="44"/>
        <v>0</v>
      </c>
      <c r="I135" s="147">
        <f t="shared" si="44"/>
        <v>0</v>
      </c>
      <c r="J135" s="147">
        <f t="shared" si="44"/>
        <v>500000</v>
      </c>
      <c r="K135" s="147">
        <f t="shared" si="44"/>
        <v>0</v>
      </c>
    </row>
    <row r="136" spans="1:11" x14ac:dyDescent="0.25">
      <c r="A136" s="27" t="s">
        <v>24</v>
      </c>
      <c r="B136" s="123" t="s">
        <v>965</v>
      </c>
      <c r="C136" s="124"/>
      <c r="D136" s="146"/>
      <c r="E136" s="123"/>
      <c r="F136" s="147">
        <f>F137</f>
        <v>500000</v>
      </c>
      <c r="G136" s="147">
        <f t="shared" si="44"/>
        <v>0</v>
      </c>
      <c r="H136" s="147">
        <f t="shared" si="44"/>
        <v>0</v>
      </c>
      <c r="I136" s="147">
        <f t="shared" si="44"/>
        <v>0</v>
      </c>
      <c r="J136" s="147">
        <f t="shared" si="44"/>
        <v>500000</v>
      </c>
      <c r="K136" s="147">
        <f t="shared" si="44"/>
        <v>0</v>
      </c>
    </row>
    <row r="137" spans="1:11" ht="25.5" x14ac:dyDescent="0.25">
      <c r="A137" s="126" t="s">
        <v>17</v>
      </c>
      <c r="B137" s="123" t="s">
        <v>965</v>
      </c>
      <c r="C137" s="124">
        <v>200</v>
      </c>
      <c r="D137" s="146"/>
      <c r="E137" s="123"/>
      <c r="F137" s="147">
        <f>F138</f>
        <v>500000</v>
      </c>
      <c r="G137" s="147">
        <f t="shared" si="44"/>
        <v>0</v>
      </c>
      <c r="H137" s="147">
        <f t="shared" si="44"/>
        <v>0</v>
      </c>
      <c r="I137" s="147">
        <f t="shared" si="44"/>
        <v>0</v>
      </c>
      <c r="J137" s="147">
        <f t="shared" si="44"/>
        <v>500000</v>
      </c>
      <c r="K137" s="147">
        <f t="shared" si="44"/>
        <v>0</v>
      </c>
    </row>
    <row r="138" spans="1:11" x14ac:dyDescent="0.25">
      <c r="A138" s="126" t="s">
        <v>108</v>
      </c>
      <c r="B138" s="123" t="s">
        <v>965</v>
      </c>
      <c r="C138" s="124">
        <v>200</v>
      </c>
      <c r="D138" s="123" t="s">
        <v>32</v>
      </c>
      <c r="E138" s="123"/>
      <c r="F138" s="147">
        <f>F139</f>
        <v>500000</v>
      </c>
      <c r="G138" s="147">
        <f t="shared" si="44"/>
        <v>0</v>
      </c>
      <c r="H138" s="147">
        <f t="shared" si="44"/>
        <v>0</v>
      </c>
      <c r="I138" s="147">
        <f t="shared" si="44"/>
        <v>0</v>
      </c>
      <c r="J138" s="147">
        <f t="shared" si="44"/>
        <v>500000</v>
      </c>
      <c r="K138" s="147">
        <f t="shared" si="44"/>
        <v>0</v>
      </c>
    </row>
    <row r="139" spans="1:11" x14ac:dyDescent="0.25">
      <c r="A139" s="126" t="s">
        <v>107</v>
      </c>
      <c r="B139" s="123" t="s">
        <v>965</v>
      </c>
      <c r="C139" s="124">
        <v>200</v>
      </c>
      <c r="D139" s="123" t="s">
        <v>32</v>
      </c>
      <c r="E139" s="123" t="s">
        <v>46</v>
      </c>
      <c r="F139" s="147">
        <f>'8. разд '!F371</f>
        <v>500000</v>
      </c>
      <c r="G139" s="147">
        <f>'8. разд '!G371</f>
        <v>0</v>
      </c>
      <c r="H139" s="147">
        <f>'8. разд '!H371</f>
        <v>0</v>
      </c>
      <c r="I139" s="147">
        <f>'8. разд '!I371</f>
        <v>0</v>
      </c>
      <c r="J139" s="147">
        <f>'8. разд '!J371</f>
        <v>500000</v>
      </c>
      <c r="K139" s="147">
        <f>'8. разд '!K371</f>
        <v>0</v>
      </c>
    </row>
    <row r="140" spans="1:11" ht="38.25" x14ac:dyDescent="0.25">
      <c r="A140" s="126" t="s">
        <v>638</v>
      </c>
      <c r="B140" s="123" t="s">
        <v>790</v>
      </c>
      <c r="C140" s="123"/>
      <c r="D140" s="146"/>
      <c r="E140" s="123"/>
      <c r="F140" s="147">
        <f>F141</f>
        <v>1052763</v>
      </c>
      <c r="G140" s="147">
        <f t="shared" ref="G140:K144" si="45">G141</f>
        <v>0</v>
      </c>
      <c r="H140" s="147">
        <f t="shared" si="45"/>
        <v>0</v>
      </c>
      <c r="I140" s="147">
        <f t="shared" si="45"/>
        <v>0</v>
      </c>
      <c r="J140" s="147">
        <f t="shared" si="45"/>
        <v>1052763</v>
      </c>
      <c r="K140" s="147">
        <f t="shared" si="45"/>
        <v>0</v>
      </c>
    </row>
    <row r="141" spans="1:11" ht="38.25" x14ac:dyDescent="0.25">
      <c r="A141" s="126" t="s">
        <v>791</v>
      </c>
      <c r="B141" s="123" t="s">
        <v>792</v>
      </c>
      <c r="C141" s="123"/>
      <c r="D141" s="146"/>
      <c r="E141" s="123"/>
      <c r="F141" s="147">
        <f>F142</f>
        <v>1052763</v>
      </c>
      <c r="G141" s="147">
        <f t="shared" si="45"/>
        <v>0</v>
      </c>
      <c r="H141" s="147">
        <f t="shared" si="45"/>
        <v>0</v>
      </c>
      <c r="I141" s="147">
        <f t="shared" si="45"/>
        <v>0</v>
      </c>
      <c r="J141" s="147">
        <f t="shared" si="45"/>
        <v>1052763</v>
      </c>
      <c r="K141" s="147">
        <f t="shared" si="45"/>
        <v>0</v>
      </c>
    </row>
    <row r="142" spans="1:11" x14ac:dyDescent="0.25">
      <c r="A142" s="27" t="s">
        <v>24</v>
      </c>
      <c r="B142" s="123" t="s">
        <v>793</v>
      </c>
      <c r="C142" s="123"/>
      <c r="D142" s="146"/>
      <c r="E142" s="123"/>
      <c r="F142" s="147">
        <f>F143</f>
        <v>1052763</v>
      </c>
      <c r="G142" s="147">
        <f t="shared" si="45"/>
        <v>0</v>
      </c>
      <c r="H142" s="147">
        <f t="shared" si="45"/>
        <v>0</v>
      </c>
      <c r="I142" s="147">
        <f t="shared" si="45"/>
        <v>0</v>
      </c>
      <c r="J142" s="147">
        <f t="shared" si="45"/>
        <v>1052763</v>
      </c>
      <c r="K142" s="147">
        <f t="shared" si="45"/>
        <v>0</v>
      </c>
    </row>
    <row r="143" spans="1:11" ht="25.5" x14ac:dyDescent="0.25">
      <c r="A143" s="126" t="s">
        <v>17</v>
      </c>
      <c r="B143" s="123" t="s">
        <v>793</v>
      </c>
      <c r="C143" s="123" t="s">
        <v>16</v>
      </c>
      <c r="D143" s="146"/>
      <c r="E143" s="123"/>
      <c r="F143" s="147">
        <f>F144</f>
        <v>1052763</v>
      </c>
      <c r="G143" s="147">
        <f t="shared" si="45"/>
        <v>0</v>
      </c>
      <c r="H143" s="147">
        <f t="shared" si="45"/>
        <v>0</v>
      </c>
      <c r="I143" s="147">
        <f t="shared" si="45"/>
        <v>0</v>
      </c>
      <c r="J143" s="147">
        <f t="shared" si="45"/>
        <v>1052763</v>
      </c>
      <c r="K143" s="147">
        <f t="shared" si="45"/>
        <v>0</v>
      </c>
    </row>
    <row r="144" spans="1:11" x14ac:dyDescent="0.25">
      <c r="A144" s="126" t="s">
        <v>901</v>
      </c>
      <c r="B144" s="123" t="s">
        <v>793</v>
      </c>
      <c r="C144" s="123" t="s">
        <v>16</v>
      </c>
      <c r="D144" s="123" t="s">
        <v>46</v>
      </c>
      <c r="E144" s="123"/>
      <c r="F144" s="147">
        <f>F145</f>
        <v>1052763</v>
      </c>
      <c r="G144" s="147">
        <f t="shared" si="45"/>
        <v>0</v>
      </c>
      <c r="H144" s="147">
        <f t="shared" si="45"/>
        <v>0</v>
      </c>
      <c r="I144" s="147">
        <f t="shared" si="45"/>
        <v>0</v>
      </c>
      <c r="J144" s="147">
        <f t="shared" si="45"/>
        <v>1052763</v>
      </c>
      <c r="K144" s="147">
        <f t="shared" si="45"/>
        <v>0</v>
      </c>
    </row>
    <row r="145" spans="1:11" ht="25.5" x14ac:dyDescent="0.25">
      <c r="A145" s="126" t="s">
        <v>902</v>
      </c>
      <c r="B145" s="123" t="s">
        <v>793</v>
      </c>
      <c r="C145" s="123" t="s">
        <v>16</v>
      </c>
      <c r="D145" s="123" t="s">
        <v>46</v>
      </c>
      <c r="E145" s="123" t="s">
        <v>37</v>
      </c>
      <c r="F145" s="147">
        <f>'8. разд '!F319</f>
        <v>1052763</v>
      </c>
      <c r="G145" s="147">
        <f>'8. разд '!G319</f>
        <v>0</v>
      </c>
      <c r="H145" s="147">
        <f>'8. разд '!H319</f>
        <v>0</v>
      </c>
      <c r="I145" s="147">
        <f>'8. разд '!I319</f>
        <v>0</v>
      </c>
      <c r="J145" s="147">
        <f>'8. разд '!J319</f>
        <v>1052763</v>
      </c>
      <c r="K145" s="147">
        <f>'8. разд '!K319</f>
        <v>0</v>
      </c>
    </row>
    <row r="146" spans="1:11" s="31" customFormat="1" ht="25.5" x14ac:dyDescent="0.25">
      <c r="A146" s="126" t="s">
        <v>497</v>
      </c>
      <c r="B146" s="123" t="s">
        <v>498</v>
      </c>
      <c r="C146" s="124"/>
      <c r="D146" s="146"/>
      <c r="E146" s="123"/>
      <c r="F146" s="147">
        <f>F147+F161</f>
        <v>708000</v>
      </c>
      <c r="G146" s="147">
        <f t="shared" ref="G146:K146" si="46">G147+G161</f>
        <v>0</v>
      </c>
      <c r="H146" s="147">
        <f t="shared" si="46"/>
        <v>0</v>
      </c>
      <c r="I146" s="147">
        <f t="shared" si="46"/>
        <v>0</v>
      </c>
      <c r="J146" s="147">
        <f t="shared" si="46"/>
        <v>708000</v>
      </c>
      <c r="K146" s="147">
        <f t="shared" si="46"/>
        <v>0</v>
      </c>
    </row>
    <row r="147" spans="1:11" ht="38.25" x14ac:dyDescent="0.25">
      <c r="A147" s="128" t="s">
        <v>499</v>
      </c>
      <c r="B147" s="123" t="s">
        <v>501</v>
      </c>
      <c r="C147" s="124"/>
      <c r="D147" s="146"/>
      <c r="E147" s="123"/>
      <c r="F147" s="147">
        <f>F148+F153</f>
        <v>608000</v>
      </c>
      <c r="G147" s="147">
        <f t="shared" ref="G147:K147" si="47">G148+G153</f>
        <v>0</v>
      </c>
      <c r="H147" s="147">
        <f t="shared" si="47"/>
        <v>0</v>
      </c>
      <c r="I147" s="147">
        <f t="shared" si="47"/>
        <v>0</v>
      </c>
      <c r="J147" s="147">
        <f t="shared" si="47"/>
        <v>608000</v>
      </c>
      <c r="K147" s="147">
        <f t="shared" si="47"/>
        <v>0</v>
      </c>
    </row>
    <row r="148" spans="1:11" ht="25.5" x14ac:dyDescent="0.25">
      <c r="A148" s="128" t="s">
        <v>502</v>
      </c>
      <c r="B148" s="123" t="s">
        <v>504</v>
      </c>
      <c r="C148" s="124"/>
      <c r="D148" s="146"/>
      <c r="E148" s="123"/>
      <c r="F148" s="147">
        <f>F149</f>
        <v>110000</v>
      </c>
      <c r="G148" s="147">
        <f t="shared" ref="G148:K151" si="48">G149</f>
        <v>0</v>
      </c>
      <c r="H148" s="147">
        <f t="shared" si="48"/>
        <v>0</v>
      </c>
      <c r="I148" s="147">
        <f t="shared" si="48"/>
        <v>0</v>
      </c>
      <c r="J148" s="147">
        <f t="shared" si="48"/>
        <v>110000</v>
      </c>
      <c r="K148" s="147">
        <f t="shared" si="48"/>
        <v>0</v>
      </c>
    </row>
    <row r="149" spans="1:11" x14ac:dyDescent="0.25">
      <c r="A149" s="129" t="s">
        <v>24</v>
      </c>
      <c r="B149" s="123" t="s">
        <v>505</v>
      </c>
      <c r="C149" s="124"/>
      <c r="D149" s="146"/>
      <c r="E149" s="123"/>
      <c r="F149" s="147">
        <f>F150</f>
        <v>110000</v>
      </c>
      <c r="G149" s="147">
        <f t="shared" si="48"/>
        <v>0</v>
      </c>
      <c r="H149" s="147">
        <f t="shared" si="48"/>
        <v>0</v>
      </c>
      <c r="I149" s="147">
        <f t="shared" si="48"/>
        <v>0</v>
      </c>
      <c r="J149" s="147">
        <f t="shared" si="48"/>
        <v>110000</v>
      </c>
      <c r="K149" s="147">
        <f t="shared" si="48"/>
        <v>0</v>
      </c>
    </row>
    <row r="150" spans="1:11" ht="25.5" x14ac:dyDescent="0.25">
      <c r="A150" s="128" t="s">
        <v>17</v>
      </c>
      <c r="B150" s="123" t="s">
        <v>505</v>
      </c>
      <c r="C150" s="124">
        <v>200</v>
      </c>
      <c r="D150" s="146"/>
      <c r="E150" s="123"/>
      <c r="F150" s="147">
        <f>F151</f>
        <v>110000</v>
      </c>
      <c r="G150" s="147">
        <f t="shared" si="48"/>
        <v>0</v>
      </c>
      <c r="H150" s="147">
        <f t="shared" si="48"/>
        <v>0</v>
      </c>
      <c r="I150" s="147">
        <f t="shared" si="48"/>
        <v>0</v>
      </c>
      <c r="J150" s="147">
        <f t="shared" si="48"/>
        <v>110000</v>
      </c>
      <c r="K150" s="147">
        <f t="shared" si="48"/>
        <v>0</v>
      </c>
    </row>
    <row r="151" spans="1:11" x14ac:dyDescent="0.25">
      <c r="A151" s="128" t="s">
        <v>20</v>
      </c>
      <c r="B151" s="123" t="s">
        <v>505</v>
      </c>
      <c r="C151" s="124">
        <v>200</v>
      </c>
      <c r="D151" s="123" t="s">
        <v>2</v>
      </c>
      <c r="E151" s="123"/>
      <c r="F151" s="147">
        <f>F152</f>
        <v>110000</v>
      </c>
      <c r="G151" s="147">
        <f t="shared" si="48"/>
        <v>0</v>
      </c>
      <c r="H151" s="147">
        <f t="shared" si="48"/>
        <v>0</v>
      </c>
      <c r="I151" s="147">
        <f t="shared" si="48"/>
        <v>0</v>
      </c>
      <c r="J151" s="147">
        <f t="shared" si="48"/>
        <v>110000</v>
      </c>
      <c r="K151" s="147">
        <f t="shared" si="48"/>
        <v>0</v>
      </c>
    </row>
    <row r="152" spans="1:11" x14ac:dyDescent="0.25">
      <c r="A152" s="128" t="s">
        <v>19</v>
      </c>
      <c r="B152" s="123" t="s">
        <v>505</v>
      </c>
      <c r="C152" s="124">
        <v>200</v>
      </c>
      <c r="D152" s="123" t="s">
        <v>2</v>
      </c>
      <c r="E152" s="123" t="s">
        <v>11</v>
      </c>
      <c r="F152" s="147">
        <f>'8. разд '!F250</f>
        <v>110000</v>
      </c>
      <c r="G152" s="147">
        <f>'8. разд '!G250</f>
        <v>0</v>
      </c>
      <c r="H152" s="147">
        <f>'8. разд '!H250</f>
        <v>0</v>
      </c>
      <c r="I152" s="147">
        <f>'8. разд '!I250</f>
        <v>0</v>
      </c>
      <c r="J152" s="147">
        <f>'8. разд '!J250</f>
        <v>110000</v>
      </c>
      <c r="K152" s="147">
        <f>'8. разд '!K250</f>
        <v>0</v>
      </c>
    </row>
    <row r="153" spans="1:11" ht="25.5" x14ac:dyDescent="0.25">
      <c r="A153" s="128" t="s">
        <v>503</v>
      </c>
      <c r="B153" s="123" t="s">
        <v>506</v>
      </c>
      <c r="C153" s="124"/>
      <c r="D153" s="146"/>
      <c r="E153" s="123"/>
      <c r="F153" s="147">
        <f>F154</f>
        <v>498000</v>
      </c>
      <c r="G153" s="147">
        <f t="shared" ref="G153:K156" si="49">G154</f>
        <v>0</v>
      </c>
      <c r="H153" s="147">
        <f t="shared" si="49"/>
        <v>0</v>
      </c>
      <c r="I153" s="147">
        <f t="shared" si="49"/>
        <v>0</v>
      </c>
      <c r="J153" s="147">
        <f t="shared" si="49"/>
        <v>498000</v>
      </c>
      <c r="K153" s="147">
        <f t="shared" si="49"/>
        <v>0</v>
      </c>
    </row>
    <row r="154" spans="1:11" x14ac:dyDescent="0.25">
      <c r="A154" s="129" t="s">
        <v>24</v>
      </c>
      <c r="B154" s="123" t="s">
        <v>507</v>
      </c>
      <c r="C154" s="124"/>
      <c r="D154" s="146"/>
      <c r="E154" s="123"/>
      <c r="F154" s="147">
        <f>F155+F158</f>
        <v>498000</v>
      </c>
      <c r="G154" s="147">
        <f t="shared" ref="G154:K154" si="50">G155+G158</f>
        <v>0</v>
      </c>
      <c r="H154" s="147">
        <f t="shared" si="50"/>
        <v>0</v>
      </c>
      <c r="I154" s="147">
        <f t="shared" si="50"/>
        <v>0</v>
      </c>
      <c r="J154" s="147">
        <f t="shared" si="50"/>
        <v>498000</v>
      </c>
      <c r="K154" s="147">
        <f t="shared" si="50"/>
        <v>0</v>
      </c>
    </row>
    <row r="155" spans="1:11" ht="25.5" x14ac:dyDescent="0.25">
      <c r="A155" s="128" t="s">
        <v>17</v>
      </c>
      <c r="B155" s="123" t="s">
        <v>507</v>
      </c>
      <c r="C155" s="124">
        <v>200</v>
      </c>
      <c r="D155" s="146"/>
      <c r="E155" s="123"/>
      <c r="F155" s="147">
        <f>F156</f>
        <v>198000</v>
      </c>
      <c r="G155" s="147">
        <f t="shared" si="49"/>
        <v>0</v>
      </c>
      <c r="H155" s="147">
        <f t="shared" si="49"/>
        <v>0</v>
      </c>
      <c r="I155" s="147">
        <f t="shared" si="49"/>
        <v>0</v>
      </c>
      <c r="J155" s="147">
        <f t="shared" si="49"/>
        <v>198000</v>
      </c>
      <c r="K155" s="147">
        <f t="shared" si="49"/>
        <v>0</v>
      </c>
    </row>
    <row r="156" spans="1:11" x14ac:dyDescent="0.25">
      <c r="A156" s="128" t="s">
        <v>20</v>
      </c>
      <c r="B156" s="123" t="s">
        <v>507</v>
      </c>
      <c r="C156" s="124">
        <v>200</v>
      </c>
      <c r="D156" s="123" t="s">
        <v>2</v>
      </c>
      <c r="E156" s="123"/>
      <c r="F156" s="147">
        <f>F157</f>
        <v>198000</v>
      </c>
      <c r="G156" s="147">
        <f t="shared" si="49"/>
        <v>0</v>
      </c>
      <c r="H156" s="147">
        <f t="shared" si="49"/>
        <v>0</v>
      </c>
      <c r="I156" s="147">
        <f t="shared" si="49"/>
        <v>0</v>
      </c>
      <c r="J156" s="147">
        <f t="shared" si="49"/>
        <v>198000</v>
      </c>
      <c r="K156" s="147">
        <f t="shared" si="49"/>
        <v>0</v>
      </c>
    </row>
    <row r="157" spans="1:11" x14ac:dyDescent="0.25">
      <c r="A157" s="128" t="s">
        <v>19</v>
      </c>
      <c r="B157" s="123" t="s">
        <v>507</v>
      </c>
      <c r="C157" s="124">
        <v>200</v>
      </c>
      <c r="D157" s="123" t="s">
        <v>2</v>
      </c>
      <c r="E157" s="123" t="s">
        <v>11</v>
      </c>
      <c r="F157" s="147">
        <f>'8. разд '!F253</f>
        <v>198000</v>
      </c>
      <c r="G157" s="147">
        <f>'8. разд '!G253</f>
        <v>0</v>
      </c>
      <c r="H157" s="147">
        <f>'8. разд '!H253</f>
        <v>0</v>
      </c>
      <c r="I157" s="147">
        <f>'8. разд '!I253</f>
        <v>0</v>
      </c>
      <c r="J157" s="147">
        <f>'8. разд '!J253</f>
        <v>198000</v>
      </c>
      <c r="K157" s="147">
        <f>'8. разд '!K253</f>
        <v>0</v>
      </c>
    </row>
    <row r="158" spans="1:11" x14ac:dyDescent="0.25">
      <c r="A158" s="128" t="s">
        <v>15</v>
      </c>
      <c r="B158" s="123" t="s">
        <v>507</v>
      </c>
      <c r="C158" s="209">
        <v>800</v>
      </c>
      <c r="D158" s="146"/>
      <c r="E158" s="123"/>
      <c r="F158" s="147">
        <f>F159</f>
        <v>300000</v>
      </c>
      <c r="G158" s="147">
        <f t="shared" ref="G158:K159" si="51">G159</f>
        <v>0</v>
      </c>
      <c r="H158" s="147">
        <f t="shared" si="51"/>
        <v>0</v>
      </c>
      <c r="I158" s="147">
        <f t="shared" si="51"/>
        <v>0</v>
      </c>
      <c r="J158" s="147">
        <f t="shared" si="51"/>
        <v>300000</v>
      </c>
      <c r="K158" s="147">
        <f t="shared" si="51"/>
        <v>0</v>
      </c>
    </row>
    <row r="159" spans="1:11" x14ac:dyDescent="0.25">
      <c r="A159" s="128" t="s">
        <v>20</v>
      </c>
      <c r="B159" s="123" t="s">
        <v>507</v>
      </c>
      <c r="C159" s="209">
        <v>800</v>
      </c>
      <c r="D159" s="123" t="s">
        <v>2</v>
      </c>
      <c r="E159" s="123"/>
      <c r="F159" s="147">
        <f>F160</f>
        <v>300000</v>
      </c>
      <c r="G159" s="147">
        <f t="shared" si="51"/>
        <v>0</v>
      </c>
      <c r="H159" s="147">
        <f t="shared" si="51"/>
        <v>0</v>
      </c>
      <c r="I159" s="147">
        <f t="shared" si="51"/>
        <v>0</v>
      </c>
      <c r="J159" s="147">
        <f t="shared" si="51"/>
        <v>300000</v>
      </c>
      <c r="K159" s="147">
        <f t="shared" si="51"/>
        <v>0</v>
      </c>
    </row>
    <row r="160" spans="1:11" x14ac:dyDescent="0.25">
      <c r="A160" s="128" t="s">
        <v>19</v>
      </c>
      <c r="B160" s="123" t="s">
        <v>507</v>
      </c>
      <c r="C160" s="209">
        <v>800</v>
      </c>
      <c r="D160" s="123" t="s">
        <v>2</v>
      </c>
      <c r="E160" s="123" t="s">
        <v>11</v>
      </c>
      <c r="F160" s="147">
        <f>'8. разд '!F254</f>
        <v>300000</v>
      </c>
      <c r="G160" s="147">
        <f>'8. разд '!G254</f>
        <v>0</v>
      </c>
      <c r="H160" s="147">
        <f>'8. разд '!H254</f>
        <v>0</v>
      </c>
      <c r="I160" s="147">
        <f>'8. разд '!I254</f>
        <v>0</v>
      </c>
      <c r="J160" s="147">
        <f>'8. разд '!J254</f>
        <v>300000</v>
      </c>
      <c r="K160" s="147">
        <f>'8. разд '!K254</f>
        <v>0</v>
      </c>
    </row>
    <row r="161" spans="1:11" ht="25.5" x14ac:dyDescent="0.25">
      <c r="A161" s="128" t="s">
        <v>500</v>
      </c>
      <c r="B161" s="123" t="s">
        <v>509</v>
      </c>
      <c r="C161" s="124"/>
      <c r="D161" s="146"/>
      <c r="E161" s="123"/>
      <c r="F161" s="147">
        <f>F162</f>
        <v>100000</v>
      </c>
      <c r="G161" s="147">
        <f t="shared" ref="G161:K165" si="52">G162</f>
        <v>0</v>
      </c>
      <c r="H161" s="147">
        <f t="shared" si="52"/>
        <v>0</v>
      </c>
      <c r="I161" s="147">
        <f t="shared" si="52"/>
        <v>0</v>
      </c>
      <c r="J161" s="147">
        <f t="shared" si="52"/>
        <v>100000</v>
      </c>
      <c r="K161" s="147">
        <f t="shared" si="52"/>
        <v>0</v>
      </c>
    </row>
    <row r="162" spans="1:11" ht="63.75" x14ac:dyDescent="0.25">
      <c r="A162" s="128" t="s">
        <v>508</v>
      </c>
      <c r="B162" s="123" t="s">
        <v>510</v>
      </c>
      <c r="C162" s="124"/>
      <c r="D162" s="123"/>
      <c r="E162" s="123"/>
      <c r="F162" s="147">
        <f>F163</f>
        <v>100000</v>
      </c>
      <c r="G162" s="147">
        <f t="shared" si="52"/>
        <v>0</v>
      </c>
      <c r="H162" s="147">
        <f t="shared" si="52"/>
        <v>0</v>
      </c>
      <c r="I162" s="147">
        <f t="shared" si="52"/>
        <v>0</v>
      </c>
      <c r="J162" s="147">
        <f t="shared" si="52"/>
        <v>100000</v>
      </c>
      <c r="K162" s="147">
        <f t="shared" si="52"/>
        <v>0</v>
      </c>
    </row>
    <row r="163" spans="1:11" x14ac:dyDescent="0.25">
      <c r="A163" s="129" t="s">
        <v>24</v>
      </c>
      <c r="B163" s="123" t="s">
        <v>511</v>
      </c>
      <c r="C163" s="124"/>
      <c r="D163" s="123"/>
      <c r="E163" s="123"/>
      <c r="F163" s="147">
        <f>F164</f>
        <v>100000</v>
      </c>
      <c r="G163" s="147">
        <f t="shared" si="52"/>
        <v>0</v>
      </c>
      <c r="H163" s="147">
        <f t="shared" si="52"/>
        <v>0</v>
      </c>
      <c r="I163" s="147">
        <f t="shared" si="52"/>
        <v>0</v>
      </c>
      <c r="J163" s="147">
        <f t="shared" si="52"/>
        <v>100000</v>
      </c>
      <c r="K163" s="147">
        <f t="shared" si="52"/>
        <v>0</v>
      </c>
    </row>
    <row r="164" spans="1:11" ht="25.5" x14ac:dyDescent="0.25">
      <c r="A164" s="126" t="s">
        <v>17</v>
      </c>
      <c r="B164" s="123" t="s">
        <v>511</v>
      </c>
      <c r="C164" s="124">
        <v>200</v>
      </c>
      <c r="D164" s="123"/>
      <c r="E164" s="123"/>
      <c r="F164" s="147">
        <f>F165</f>
        <v>100000</v>
      </c>
      <c r="G164" s="147">
        <f t="shared" si="52"/>
        <v>0</v>
      </c>
      <c r="H164" s="147">
        <f t="shared" si="52"/>
        <v>0</v>
      </c>
      <c r="I164" s="147">
        <f t="shared" si="52"/>
        <v>0</v>
      </c>
      <c r="J164" s="147">
        <f t="shared" si="52"/>
        <v>100000</v>
      </c>
      <c r="K164" s="147">
        <f t="shared" si="52"/>
        <v>0</v>
      </c>
    </row>
    <row r="165" spans="1:11" x14ac:dyDescent="0.25">
      <c r="A165" s="128" t="s">
        <v>20</v>
      </c>
      <c r="B165" s="123" t="s">
        <v>511</v>
      </c>
      <c r="C165" s="124">
        <v>200</v>
      </c>
      <c r="D165" s="123" t="s">
        <v>2</v>
      </c>
      <c r="E165" s="123"/>
      <c r="F165" s="147">
        <f>F166</f>
        <v>100000</v>
      </c>
      <c r="G165" s="147">
        <f t="shared" si="52"/>
        <v>0</v>
      </c>
      <c r="H165" s="147">
        <f t="shared" si="52"/>
        <v>0</v>
      </c>
      <c r="I165" s="147">
        <f t="shared" si="52"/>
        <v>0</v>
      </c>
      <c r="J165" s="147">
        <f t="shared" si="52"/>
        <v>100000</v>
      </c>
      <c r="K165" s="147">
        <f t="shared" si="52"/>
        <v>0</v>
      </c>
    </row>
    <row r="166" spans="1:11" x14ac:dyDescent="0.25">
      <c r="A166" s="128" t="s">
        <v>19</v>
      </c>
      <c r="B166" s="123" t="s">
        <v>511</v>
      </c>
      <c r="C166" s="124">
        <v>200</v>
      </c>
      <c r="D166" s="123" t="s">
        <v>2</v>
      </c>
      <c r="E166" s="123" t="s">
        <v>11</v>
      </c>
      <c r="F166" s="147">
        <f>'8. разд '!F258</f>
        <v>100000</v>
      </c>
      <c r="G166" s="147">
        <f>'8. разд '!G258</f>
        <v>0</v>
      </c>
      <c r="H166" s="147">
        <f>'8. разд '!H258</f>
        <v>0</v>
      </c>
      <c r="I166" s="147">
        <f>'8. разд '!I258</f>
        <v>0</v>
      </c>
      <c r="J166" s="147">
        <f>'8. разд '!J258</f>
        <v>100000</v>
      </c>
      <c r="K166" s="147">
        <f>'8. разд '!K258</f>
        <v>0</v>
      </c>
    </row>
    <row r="167" spans="1:11" s="31" customFormat="1" ht="38.25" x14ac:dyDescent="0.25">
      <c r="A167" s="126" t="s">
        <v>446</v>
      </c>
      <c r="B167" s="123" t="s">
        <v>435</v>
      </c>
      <c r="C167" s="124"/>
      <c r="D167" s="123"/>
      <c r="E167" s="123"/>
      <c r="F167" s="147">
        <f>F168+F220+F252+F288</f>
        <v>47916778.700000003</v>
      </c>
      <c r="G167" s="147">
        <f t="shared" ref="G167:K167" si="53">G168+G220+G252+G288</f>
        <v>11400</v>
      </c>
      <c r="H167" s="147">
        <f t="shared" si="53"/>
        <v>0</v>
      </c>
      <c r="I167" s="147">
        <f t="shared" si="53"/>
        <v>0</v>
      </c>
      <c r="J167" s="147">
        <f t="shared" si="53"/>
        <v>47916778.700000003</v>
      </c>
      <c r="K167" s="147">
        <f t="shared" si="53"/>
        <v>11400</v>
      </c>
    </row>
    <row r="168" spans="1:11" ht="38.25" x14ac:dyDescent="0.25">
      <c r="A168" s="122" t="s">
        <v>846</v>
      </c>
      <c r="B168" s="123" t="s">
        <v>847</v>
      </c>
      <c r="C168" s="124"/>
      <c r="D168" s="146"/>
      <c r="E168" s="146"/>
      <c r="F168" s="147">
        <f>F169+F185+F190+F195+F200+F205</f>
        <v>36980778.700000003</v>
      </c>
      <c r="G168" s="147">
        <f t="shared" ref="G168:K168" si="54">G169+G185+G190+G195+G200+G205</f>
        <v>0</v>
      </c>
      <c r="H168" s="147">
        <f t="shared" si="54"/>
        <v>0</v>
      </c>
      <c r="I168" s="147">
        <f t="shared" si="54"/>
        <v>0</v>
      </c>
      <c r="J168" s="147">
        <f t="shared" si="54"/>
        <v>36980778.700000003</v>
      </c>
      <c r="K168" s="147">
        <f t="shared" si="54"/>
        <v>0</v>
      </c>
    </row>
    <row r="169" spans="1:11" ht="38.25" x14ac:dyDescent="0.25">
      <c r="A169" s="122" t="s">
        <v>848</v>
      </c>
      <c r="B169" s="123" t="s">
        <v>849</v>
      </c>
      <c r="C169" s="124"/>
      <c r="D169" s="146"/>
      <c r="E169" s="146"/>
      <c r="F169" s="147">
        <f>F170+F174+F181</f>
        <v>8343382</v>
      </c>
      <c r="G169" s="147">
        <f t="shared" ref="G169:K169" si="55">G170+G174+G181</f>
        <v>0</v>
      </c>
      <c r="H169" s="147">
        <f t="shared" si="55"/>
        <v>0</v>
      </c>
      <c r="I169" s="147">
        <f t="shared" si="55"/>
        <v>0</v>
      </c>
      <c r="J169" s="147">
        <f t="shared" si="55"/>
        <v>8343382</v>
      </c>
      <c r="K169" s="147">
        <f t="shared" si="55"/>
        <v>0</v>
      </c>
    </row>
    <row r="170" spans="1:11" ht="25.5" x14ac:dyDescent="0.25">
      <c r="A170" s="126" t="s">
        <v>26</v>
      </c>
      <c r="B170" s="123" t="s">
        <v>850</v>
      </c>
      <c r="C170" s="124"/>
      <c r="D170" s="146"/>
      <c r="E170" s="146"/>
      <c r="F170" s="147">
        <f>F171</f>
        <v>8343382</v>
      </c>
      <c r="G170" s="147">
        <f t="shared" ref="G170:K172" si="56">G171</f>
        <v>0</v>
      </c>
      <c r="H170" s="147">
        <f t="shared" si="56"/>
        <v>0</v>
      </c>
      <c r="I170" s="147">
        <f t="shared" si="56"/>
        <v>0</v>
      </c>
      <c r="J170" s="147">
        <f t="shared" si="56"/>
        <v>8343382</v>
      </c>
      <c r="K170" s="147">
        <f t="shared" si="56"/>
        <v>0</v>
      </c>
    </row>
    <row r="171" spans="1:11" ht="51" x14ac:dyDescent="0.25">
      <c r="A171" s="126" t="s">
        <v>12</v>
      </c>
      <c r="B171" s="123" t="s">
        <v>850</v>
      </c>
      <c r="C171" s="124">
        <v>100</v>
      </c>
      <c r="D171" s="146"/>
      <c r="E171" s="146"/>
      <c r="F171" s="147">
        <f>F172</f>
        <v>8343382</v>
      </c>
      <c r="G171" s="147">
        <f t="shared" si="56"/>
        <v>0</v>
      </c>
      <c r="H171" s="147">
        <f t="shared" si="56"/>
        <v>0</v>
      </c>
      <c r="I171" s="147">
        <f t="shared" si="56"/>
        <v>0</v>
      </c>
      <c r="J171" s="147">
        <f t="shared" si="56"/>
        <v>8343382</v>
      </c>
      <c r="K171" s="147">
        <f t="shared" si="56"/>
        <v>0</v>
      </c>
    </row>
    <row r="172" spans="1:11" x14ac:dyDescent="0.25">
      <c r="A172" s="126" t="s">
        <v>29</v>
      </c>
      <c r="B172" s="123" t="s">
        <v>850</v>
      </c>
      <c r="C172" s="124">
        <v>100</v>
      </c>
      <c r="D172" s="123" t="s">
        <v>22</v>
      </c>
      <c r="E172" s="123"/>
      <c r="F172" s="147">
        <f>F173</f>
        <v>8343382</v>
      </c>
      <c r="G172" s="147">
        <f t="shared" si="56"/>
        <v>0</v>
      </c>
      <c r="H172" s="147">
        <f t="shared" si="56"/>
        <v>0</v>
      </c>
      <c r="I172" s="147">
        <f t="shared" si="56"/>
        <v>0</v>
      </c>
      <c r="J172" s="147">
        <f t="shared" si="56"/>
        <v>8343382</v>
      </c>
      <c r="K172" s="147">
        <f t="shared" si="56"/>
        <v>0</v>
      </c>
    </row>
    <row r="173" spans="1:11" ht="38.25" x14ac:dyDescent="0.25">
      <c r="A173" s="126" t="s">
        <v>27</v>
      </c>
      <c r="B173" s="123" t="s">
        <v>850</v>
      </c>
      <c r="C173" s="124">
        <v>100</v>
      </c>
      <c r="D173" s="123" t="s">
        <v>22</v>
      </c>
      <c r="E173" s="123" t="s">
        <v>2</v>
      </c>
      <c r="F173" s="147">
        <f>'8. разд '!F41</f>
        <v>8343382</v>
      </c>
      <c r="G173" s="147">
        <f>'8. разд '!G41</f>
        <v>0</v>
      </c>
      <c r="H173" s="147">
        <f>'8. разд '!H41</f>
        <v>0</v>
      </c>
      <c r="I173" s="147">
        <f>'8. разд '!I41</f>
        <v>0</v>
      </c>
      <c r="J173" s="147">
        <f>'8. разд '!J41</f>
        <v>8343382</v>
      </c>
      <c r="K173" s="147">
        <f>'8. разд '!K41</f>
        <v>0</v>
      </c>
    </row>
    <row r="174" spans="1:11" ht="25.5" x14ac:dyDescent="0.25">
      <c r="A174" s="27" t="s">
        <v>23</v>
      </c>
      <c r="B174" s="123" t="s">
        <v>851</v>
      </c>
      <c r="C174" s="124"/>
      <c r="D174" s="146"/>
      <c r="E174" s="146"/>
      <c r="F174" s="147">
        <f>F175+F178</f>
        <v>0</v>
      </c>
      <c r="G174" s="147">
        <f t="shared" ref="G174:K174" si="57">G175+G178</f>
        <v>0</v>
      </c>
      <c r="H174" s="147">
        <f t="shared" si="57"/>
        <v>0</v>
      </c>
      <c r="I174" s="147">
        <f t="shared" si="57"/>
        <v>0</v>
      </c>
      <c r="J174" s="147">
        <f t="shared" si="57"/>
        <v>0</v>
      </c>
      <c r="K174" s="147">
        <f t="shared" si="57"/>
        <v>0</v>
      </c>
    </row>
    <row r="175" spans="1:11" ht="25.5" x14ac:dyDescent="0.25">
      <c r="A175" s="126" t="s">
        <v>17</v>
      </c>
      <c r="B175" s="123" t="s">
        <v>851</v>
      </c>
      <c r="C175" s="124">
        <v>200</v>
      </c>
      <c r="D175" s="146"/>
      <c r="E175" s="146"/>
      <c r="F175" s="147">
        <f>F176</f>
        <v>0</v>
      </c>
      <c r="G175" s="147">
        <f t="shared" ref="G175:K176" si="58">G176</f>
        <v>0</v>
      </c>
      <c r="H175" s="147">
        <f t="shared" si="58"/>
        <v>0</v>
      </c>
      <c r="I175" s="147">
        <f t="shared" si="58"/>
        <v>0</v>
      </c>
      <c r="J175" s="147">
        <f t="shared" si="58"/>
        <v>0</v>
      </c>
      <c r="K175" s="147">
        <f t="shared" si="58"/>
        <v>0</v>
      </c>
    </row>
    <row r="176" spans="1:11" x14ac:dyDescent="0.25">
      <c r="A176" s="126" t="s">
        <v>29</v>
      </c>
      <c r="B176" s="123" t="s">
        <v>851</v>
      </c>
      <c r="C176" s="124">
        <v>200</v>
      </c>
      <c r="D176" s="123" t="s">
        <v>22</v>
      </c>
      <c r="E176" s="123"/>
      <c r="F176" s="147">
        <f>F177</f>
        <v>0</v>
      </c>
      <c r="G176" s="147">
        <f t="shared" si="58"/>
        <v>0</v>
      </c>
      <c r="H176" s="147">
        <f t="shared" si="58"/>
        <v>0</v>
      </c>
      <c r="I176" s="147">
        <f t="shared" si="58"/>
        <v>0</v>
      </c>
      <c r="J176" s="147">
        <f t="shared" si="58"/>
        <v>0</v>
      </c>
      <c r="K176" s="147">
        <f t="shared" si="58"/>
        <v>0</v>
      </c>
    </row>
    <row r="177" spans="1:11" ht="38.25" x14ac:dyDescent="0.25">
      <c r="A177" s="126" t="s">
        <v>27</v>
      </c>
      <c r="B177" s="123" t="s">
        <v>851</v>
      </c>
      <c r="C177" s="124">
        <v>200</v>
      </c>
      <c r="D177" s="123" t="s">
        <v>22</v>
      </c>
      <c r="E177" s="123" t="s">
        <v>2</v>
      </c>
      <c r="F177" s="147">
        <f>'8. разд '!F43</f>
        <v>0</v>
      </c>
      <c r="G177" s="147">
        <f>'8. разд '!G43</f>
        <v>0</v>
      </c>
      <c r="H177" s="147">
        <f>'8. разд '!H43</f>
        <v>0</v>
      </c>
      <c r="I177" s="147">
        <f>'8. разд '!I43</f>
        <v>0</v>
      </c>
      <c r="J177" s="147">
        <f>'8. разд '!J43</f>
        <v>0</v>
      </c>
      <c r="K177" s="147">
        <f>'8. разд '!K43</f>
        <v>0</v>
      </c>
    </row>
    <row r="178" spans="1:11" x14ac:dyDescent="0.25">
      <c r="A178" s="126" t="s">
        <v>15</v>
      </c>
      <c r="B178" s="123" t="s">
        <v>851</v>
      </c>
      <c r="C178" s="124">
        <v>800</v>
      </c>
      <c r="D178" s="146"/>
      <c r="E178" s="146"/>
      <c r="F178" s="147">
        <f>F179</f>
        <v>0</v>
      </c>
      <c r="G178" s="147">
        <f t="shared" ref="G178:K179" si="59">G179</f>
        <v>0</v>
      </c>
      <c r="H178" s="147">
        <f t="shared" si="59"/>
        <v>0</v>
      </c>
      <c r="I178" s="147">
        <f t="shared" si="59"/>
        <v>0</v>
      </c>
      <c r="J178" s="147">
        <f t="shared" si="59"/>
        <v>0</v>
      </c>
      <c r="K178" s="147">
        <f t="shared" si="59"/>
        <v>0</v>
      </c>
    </row>
    <row r="179" spans="1:11" x14ac:dyDescent="0.25">
      <c r="A179" s="126" t="s">
        <v>29</v>
      </c>
      <c r="B179" s="123" t="s">
        <v>851</v>
      </c>
      <c r="C179" s="124">
        <v>800</v>
      </c>
      <c r="D179" s="123" t="s">
        <v>22</v>
      </c>
      <c r="E179" s="123"/>
      <c r="F179" s="147">
        <f>F180</f>
        <v>0</v>
      </c>
      <c r="G179" s="147">
        <f t="shared" si="59"/>
        <v>0</v>
      </c>
      <c r="H179" s="147">
        <f t="shared" si="59"/>
        <v>0</v>
      </c>
      <c r="I179" s="147">
        <f t="shared" si="59"/>
        <v>0</v>
      </c>
      <c r="J179" s="147">
        <f t="shared" si="59"/>
        <v>0</v>
      </c>
      <c r="K179" s="147">
        <f t="shared" si="59"/>
        <v>0</v>
      </c>
    </row>
    <row r="180" spans="1:11" ht="38.25" x14ac:dyDescent="0.25">
      <c r="A180" s="126" t="s">
        <v>27</v>
      </c>
      <c r="B180" s="123" t="s">
        <v>851</v>
      </c>
      <c r="C180" s="124">
        <v>800</v>
      </c>
      <c r="D180" s="123" t="s">
        <v>22</v>
      </c>
      <c r="E180" s="123" t="s">
        <v>2</v>
      </c>
      <c r="F180" s="147">
        <f>'8. разд '!F44</f>
        <v>0</v>
      </c>
      <c r="G180" s="147">
        <f>'8. разд '!G44</f>
        <v>0</v>
      </c>
      <c r="H180" s="147">
        <f>'8. разд '!H44</f>
        <v>0</v>
      </c>
      <c r="I180" s="147">
        <f>'8. разд '!I44</f>
        <v>0</v>
      </c>
      <c r="J180" s="147">
        <f>'8. разд '!J44</f>
        <v>0</v>
      </c>
      <c r="K180" s="147">
        <f>'8. разд '!K44</f>
        <v>0</v>
      </c>
    </row>
    <row r="181" spans="1:11" ht="51" x14ac:dyDescent="0.25">
      <c r="A181" s="126" t="s">
        <v>13</v>
      </c>
      <c r="B181" s="123" t="s">
        <v>852</v>
      </c>
      <c r="C181" s="124"/>
      <c r="D181" s="146"/>
      <c r="E181" s="146"/>
      <c r="F181" s="147">
        <f>F182</f>
        <v>0</v>
      </c>
      <c r="G181" s="147">
        <f t="shared" ref="G181:K183" si="60">G182</f>
        <v>0</v>
      </c>
      <c r="H181" s="147">
        <f t="shared" si="60"/>
        <v>0</v>
      </c>
      <c r="I181" s="147">
        <f t="shared" si="60"/>
        <v>0</v>
      </c>
      <c r="J181" s="147">
        <f t="shared" si="60"/>
        <v>0</v>
      </c>
      <c r="K181" s="147">
        <f t="shared" si="60"/>
        <v>0</v>
      </c>
    </row>
    <row r="182" spans="1:11" ht="51" x14ac:dyDescent="0.25">
      <c r="A182" s="126" t="s">
        <v>12</v>
      </c>
      <c r="B182" s="123" t="s">
        <v>852</v>
      </c>
      <c r="C182" s="124">
        <v>100</v>
      </c>
      <c r="D182" s="146"/>
      <c r="E182" s="146"/>
      <c r="F182" s="147">
        <f>F183</f>
        <v>0</v>
      </c>
      <c r="G182" s="147">
        <f t="shared" si="60"/>
        <v>0</v>
      </c>
      <c r="H182" s="147">
        <f t="shared" si="60"/>
        <v>0</v>
      </c>
      <c r="I182" s="147">
        <f t="shared" si="60"/>
        <v>0</v>
      </c>
      <c r="J182" s="147">
        <f t="shared" si="60"/>
        <v>0</v>
      </c>
      <c r="K182" s="147">
        <f t="shared" si="60"/>
        <v>0</v>
      </c>
    </row>
    <row r="183" spans="1:11" x14ac:dyDescent="0.25">
      <c r="A183" s="126" t="s">
        <v>29</v>
      </c>
      <c r="B183" s="123" t="s">
        <v>852</v>
      </c>
      <c r="C183" s="124">
        <v>100</v>
      </c>
      <c r="D183" s="123" t="s">
        <v>22</v>
      </c>
      <c r="E183" s="123"/>
      <c r="F183" s="147">
        <f>F184</f>
        <v>0</v>
      </c>
      <c r="G183" s="147">
        <f t="shared" si="60"/>
        <v>0</v>
      </c>
      <c r="H183" s="147">
        <f t="shared" si="60"/>
        <v>0</v>
      </c>
      <c r="I183" s="147">
        <f t="shared" si="60"/>
        <v>0</v>
      </c>
      <c r="J183" s="147">
        <f t="shared" si="60"/>
        <v>0</v>
      </c>
      <c r="K183" s="147">
        <f t="shared" si="60"/>
        <v>0</v>
      </c>
    </row>
    <row r="184" spans="1:11" ht="38.25" x14ac:dyDescent="0.25">
      <c r="A184" s="126" t="s">
        <v>27</v>
      </c>
      <c r="B184" s="123" t="s">
        <v>852</v>
      </c>
      <c r="C184" s="124">
        <v>100</v>
      </c>
      <c r="D184" s="123" t="s">
        <v>22</v>
      </c>
      <c r="E184" s="123" t="s">
        <v>2</v>
      </c>
      <c r="F184" s="147">
        <f>'8. разд '!F46</f>
        <v>0</v>
      </c>
      <c r="G184" s="147">
        <f>'8. разд '!G46</f>
        <v>0</v>
      </c>
      <c r="H184" s="147">
        <f>'8. разд '!H46</f>
        <v>0</v>
      </c>
      <c r="I184" s="147">
        <f>'8. разд '!I46</f>
        <v>0</v>
      </c>
      <c r="J184" s="147">
        <f>'8. разд '!J46</f>
        <v>0</v>
      </c>
      <c r="K184" s="147">
        <f>'8. разд '!K46</f>
        <v>0</v>
      </c>
    </row>
    <row r="185" spans="1:11" ht="51" x14ac:dyDescent="0.25">
      <c r="A185" s="126" t="s">
        <v>853</v>
      </c>
      <c r="B185" s="123" t="s">
        <v>854</v>
      </c>
      <c r="C185" s="124"/>
      <c r="D185" s="146"/>
      <c r="E185" s="146"/>
      <c r="F185" s="147">
        <f>F186</f>
        <v>200000</v>
      </c>
      <c r="G185" s="147">
        <f t="shared" ref="G185:K188" si="61">G186</f>
        <v>0</v>
      </c>
      <c r="H185" s="147">
        <f t="shared" si="61"/>
        <v>0</v>
      </c>
      <c r="I185" s="147">
        <f t="shared" si="61"/>
        <v>0</v>
      </c>
      <c r="J185" s="147">
        <f t="shared" si="61"/>
        <v>200000</v>
      </c>
      <c r="K185" s="147">
        <f t="shared" si="61"/>
        <v>0</v>
      </c>
    </row>
    <row r="186" spans="1:11" x14ac:dyDescent="0.25">
      <c r="A186" s="27" t="s">
        <v>24</v>
      </c>
      <c r="B186" s="123" t="s">
        <v>855</v>
      </c>
      <c r="C186" s="124"/>
      <c r="D186" s="146"/>
      <c r="E186" s="146"/>
      <c r="F186" s="147">
        <f>F187</f>
        <v>200000</v>
      </c>
      <c r="G186" s="147">
        <f t="shared" si="61"/>
        <v>0</v>
      </c>
      <c r="H186" s="147">
        <f t="shared" si="61"/>
        <v>0</v>
      </c>
      <c r="I186" s="147">
        <f t="shared" si="61"/>
        <v>0</v>
      </c>
      <c r="J186" s="147">
        <f t="shared" si="61"/>
        <v>200000</v>
      </c>
      <c r="K186" s="147">
        <f t="shared" si="61"/>
        <v>0</v>
      </c>
    </row>
    <row r="187" spans="1:11" ht="25.5" x14ac:dyDescent="0.25">
      <c r="A187" s="126" t="s">
        <v>17</v>
      </c>
      <c r="B187" s="123" t="s">
        <v>855</v>
      </c>
      <c r="C187" s="124">
        <v>200</v>
      </c>
      <c r="D187" s="146"/>
      <c r="E187" s="146"/>
      <c r="F187" s="147">
        <f>F188</f>
        <v>200000</v>
      </c>
      <c r="G187" s="147">
        <f t="shared" si="61"/>
        <v>0</v>
      </c>
      <c r="H187" s="147">
        <f t="shared" si="61"/>
        <v>0</v>
      </c>
      <c r="I187" s="147">
        <f t="shared" si="61"/>
        <v>0</v>
      </c>
      <c r="J187" s="147">
        <f t="shared" si="61"/>
        <v>200000</v>
      </c>
      <c r="K187" s="147">
        <f t="shared" si="61"/>
        <v>0</v>
      </c>
    </row>
    <row r="188" spans="1:11" x14ac:dyDescent="0.25">
      <c r="A188" s="126" t="s">
        <v>29</v>
      </c>
      <c r="B188" s="123" t="s">
        <v>855</v>
      </c>
      <c r="C188" s="124">
        <v>200</v>
      </c>
      <c r="D188" s="123" t="s">
        <v>22</v>
      </c>
      <c r="E188" s="123"/>
      <c r="F188" s="147">
        <f>F189</f>
        <v>200000</v>
      </c>
      <c r="G188" s="147">
        <f t="shared" si="61"/>
        <v>0</v>
      </c>
      <c r="H188" s="147">
        <f t="shared" si="61"/>
        <v>0</v>
      </c>
      <c r="I188" s="147">
        <f t="shared" si="61"/>
        <v>0</v>
      </c>
      <c r="J188" s="147">
        <f t="shared" si="61"/>
        <v>200000</v>
      </c>
      <c r="K188" s="147">
        <f t="shared" si="61"/>
        <v>0</v>
      </c>
    </row>
    <row r="189" spans="1:11" x14ac:dyDescent="0.25">
      <c r="A189" s="126" t="s">
        <v>25</v>
      </c>
      <c r="B189" s="123" t="s">
        <v>855</v>
      </c>
      <c r="C189" s="124">
        <v>200</v>
      </c>
      <c r="D189" s="123" t="s">
        <v>22</v>
      </c>
      <c r="E189" s="123" t="s">
        <v>21</v>
      </c>
      <c r="F189" s="147">
        <f>'8. разд '!F94</f>
        <v>200000</v>
      </c>
      <c r="G189" s="147">
        <f>'8. разд '!G94</f>
        <v>0</v>
      </c>
      <c r="H189" s="147">
        <f>'8. разд '!H94</f>
        <v>0</v>
      </c>
      <c r="I189" s="147">
        <f>'8. разд '!I94</f>
        <v>0</v>
      </c>
      <c r="J189" s="147">
        <f>'8. разд '!J94</f>
        <v>200000</v>
      </c>
      <c r="K189" s="147">
        <f>'8. разд '!K94</f>
        <v>0</v>
      </c>
    </row>
    <row r="190" spans="1:11" ht="38.25" x14ac:dyDescent="0.25">
      <c r="A190" s="126" t="s">
        <v>856</v>
      </c>
      <c r="B190" s="123" t="s">
        <v>857</v>
      </c>
      <c r="C190" s="124"/>
      <c r="D190" s="146"/>
      <c r="E190" s="146"/>
      <c r="F190" s="147">
        <f>F191</f>
        <v>600000</v>
      </c>
      <c r="G190" s="147">
        <f t="shared" ref="G190:K193" si="62">G191</f>
        <v>0</v>
      </c>
      <c r="H190" s="147">
        <f t="shared" si="62"/>
        <v>0</v>
      </c>
      <c r="I190" s="147">
        <f t="shared" si="62"/>
        <v>0</v>
      </c>
      <c r="J190" s="147">
        <f t="shared" si="62"/>
        <v>600000</v>
      </c>
      <c r="K190" s="147">
        <f t="shared" si="62"/>
        <v>0</v>
      </c>
    </row>
    <row r="191" spans="1:11" x14ac:dyDescent="0.25">
      <c r="A191" s="27" t="s">
        <v>24</v>
      </c>
      <c r="B191" s="123" t="s">
        <v>858</v>
      </c>
      <c r="C191" s="124"/>
      <c r="D191" s="146"/>
      <c r="E191" s="146"/>
      <c r="F191" s="147">
        <f>F192</f>
        <v>600000</v>
      </c>
      <c r="G191" s="147">
        <f t="shared" si="62"/>
        <v>0</v>
      </c>
      <c r="H191" s="147">
        <f t="shared" si="62"/>
        <v>0</v>
      </c>
      <c r="I191" s="147">
        <f t="shared" si="62"/>
        <v>0</v>
      </c>
      <c r="J191" s="147">
        <f t="shared" si="62"/>
        <v>600000</v>
      </c>
      <c r="K191" s="147">
        <f t="shared" si="62"/>
        <v>0</v>
      </c>
    </row>
    <row r="192" spans="1:11" ht="25.5" x14ac:dyDescent="0.25">
      <c r="A192" s="126" t="s">
        <v>17</v>
      </c>
      <c r="B192" s="123" t="s">
        <v>858</v>
      </c>
      <c r="C192" s="124">
        <v>200</v>
      </c>
      <c r="D192" s="146"/>
      <c r="E192" s="146"/>
      <c r="F192" s="147">
        <f>F193</f>
        <v>600000</v>
      </c>
      <c r="G192" s="147">
        <f t="shared" si="62"/>
        <v>0</v>
      </c>
      <c r="H192" s="147">
        <f t="shared" si="62"/>
        <v>0</v>
      </c>
      <c r="I192" s="147">
        <f t="shared" si="62"/>
        <v>0</v>
      </c>
      <c r="J192" s="147">
        <f t="shared" si="62"/>
        <v>600000</v>
      </c>
      <c r="K192" s="147">
        <f t="shared" si="62"/>
        <v>0</v>
      </c>
    </row>
    <row r="193" spans="1:11" x14ac:dyDescent="0.25">
      <c r="A193" s="126" t="s">
        <v>29</v>
      </c>
      <c r="B193" s="123" t="s">
        <v>858</v>
      </c>
      <c r="C193" s="124">
        <v>200</v>
      </c>
      <c r="D193" s="123" t="s">
        <v>22</v>
      </c>
      <c r="E193" s="123"/>
      <c r="F193" s="147">
        <f>F194</f>
        <v>600000</v>
      </c>
      <c r="G193" s="147">
        <f t="shared" si="62"/>
        <v>0</v>
      </c>
      <c r="H193" s="147">
        <f t="shared" si="62"/>
        <v>0</v>
      </c>
      <c r="I193" s="147">
        <f t="shared" si="62"/>
        <v>0</v>
      </c>
      <c r="J193" s="147">
        <f t="shared" si="62"/>
        <v>600000</v>
      </c>
      <c r="K193" s="147">
        <f t="shared" si="62"/>
        <v>0</v>
      </c>
    </row>
    <row r="194" spans="1:11" x14ac:dyDescent="0.25">
      <c r="A194" s="126" t="s">
        <v>25</v>
      </c>
      <c r="B194" s="123" t="s">
        <v>858</v>
      </c>
      <c r="C194" s="124">
        <v>200</v>
      </c>
      <c r="D194" s="123" t="s">
        <v>22</v>
      </c>
      <c r="E194" s="123" t="s">
        <v>21</v>
      </c>
      <c r="F194" s="147">
        <f>'8. разд '!F97</f>
        <v>600000</v>
      </c>
      <c r="G194" s="147">
        <f>'8. разд '!G97</f>
        <v>0</v>
      </c>
      <c r="H194" s="147">
        <f>'8. разд '!H97</f>
        <v>0</v>
      </c>
      <c r="I194" s="147">
        <f>'8. разд '!I97</f>
        <v>0</v>
      </c>
      <c r="J194" s="147">
        <f>'8. разд '!J97</f>
        <v>600000</v>
      </c>
      <c r="K194" s="147">
        <f>'8. разд '!K97</f>
        <v>0</v>
      </c>
    </row>
    <row r="195" spans="1:11" ht="38.25" x14ac:dyDescent="0.25">
      <c r="A195" s="27" t="s">
        <v>859</v>
      </c>
      <c r="B195" s="123" t="s">
        <v>860</v>
      </c>
      <c r="C195" s="124"/>
      <c r="D195" s="146"/>
      <c r="E195" s="146"/>
      <c r="F195" s="147">
        <f>F196</f>
        <v>8240000</v>
      </c>
      <c r="G195" s="147">
        <f t="shared" ref="G195:K198" si="63">G196</f>
        <v>0</v>
      </c>
      <c r="H195" s="147">
        <f t="shared" si="63"/>
        <v>0</v>
      </c>
      <c r="I195" s="147">
        <f t="shared" si="63"/>
        <v>0</v>
      </c>
      <c r="J195" s="147">
        <f t="shared" si="63"/>
        <v>8240000</v>
      </c>
      <c r="K195" s="147">
        <f t="shared" si="63"/>
        <v>0</v>
      </c>
    </row>
    <row r="196" spans="1:11" x14ac:dyDescent="0.25">
      <c r="A196" s="27" t="s">
        <v>24</v>
      </c>
      <c r="B196" s="123" t="s">
        <v>861</v>
      </c>
      <c r="C196" s="124"/>
      <c r="D196" s="146"/>
      <c r="E196" s="146"/>
      <c r="F196" s="147">
        <f>F197</f>
        <v>8240000</v>
      </c>
      <c r="G196" s="147">
        <f t="shared" si="63"/>
        <v>0</v>
      </c>
      <c r="H196" s="147">
        <f t="shared" si="63"/>
        <v>0</v>
      </c>
      <c r="I196" s="147">
        <f t="shared" si="63"/>
        <v>0</v>
      </c>
      <c r="J196" s="147">
        <f t="shared" si="63"/>
        <v>8240000</v>
      </c>
      <c r="K196" s="147">
        <f t="shared" si="63"/>
        <v>0</v>
      </c>
    </row>
    <row r="197" spans="1:11" ht="25.5" x14ac:dyDescent="0.25">
      <c r="A197" s="126" t="s">
        <v>17</v>
      </c>
      <c r="B197" s="123" t="s">
        <v>861</v>
      </c>
      <c r="C197" s="124">
        <v>200</v>
      </c>
      <c r="D197" s="146"/>
      <c r="E197" s="146"/>
      <c r="F197" s="147">
        <f>F198</f>
        <v>8240000</v>
      </c>
      <c r="G197" s="147">
        <f t="shared" si="63"/>
        <v>0</v>
      </c>
      <c r="H197" s="147">
        <f t="shared" si="63"/>
        <v>0</v>
      </c>
      <c r="I197" s="147">
        <f t="shared" si="63"/>
        <v>0</v>
      </c>
      <c r="J197" s="147">
        <f t="shared" si="63"/>
        <v>8240000</v>
      </c>
      <c r="K197" s="147">
        <f t="shared" si="63"/>
        <v>0</v>
      </c>
    </row>
    <row r="198" spans="1:11" x14ac:dyDescent="0.25">
      <c r="A198" s="126" t="s">
        <v>29</v>
      </c>
      <c r="B198" s="123" t="s">
        <v>861</v>
      </c>
      <c r="C198" s="124">
        <v>200</v>
      </c>
      <c r="D198" s="123" t="s">
        <v>22</v>
      </c>
      <c r="E198" s="123"/>
      <c r="F198" s="147">
        <f>F199</f>
        <v>8240000</v>
      </c>
      <c r="G198" s="147">
        <f t="shared" si="63"/>
        <v>0</v>
      </c>
      <c r="H198" s="147">
        <f t="shared" si="63"/>
        <v>0</v>
      </c>
      <c r="I198" s="147">
        <f t="shared" si="63"/>
        <v>0</v>
      </c>
      <c r="J198" s="147">
        <f t="shared" si="63"/>
        <v>8240000</v>
      </c>
      <c r="K198" s="147">
        <f t="shared" si="63"/>
        <v>0</v>
      </c>
    </row>
    <row r="199" spans="1:11" x14ac:dyDescent="0.25">
      <c r="A199" s="126" t="s">
        <v>25</v>
      </c>
      <c r="B199" s="123" t="s">
        <v>861</v>
      </c>
      <c r="C199" s="124">
        <v>200</v>
      </c>
      <c r="D199" s="123" t="s">
        <v>22</v>
      </c>
      <c r="E199" s="123" t="s">
        <v>21</v>
      </c>
      <c r="F199" s="147">
        <f>'8. разд '!F100</f>
        <v>8240000</v>
      </c>
      <c r="G199" s="147">
        <f>'8. разд '!G100</f>
        <v>0</v>
      </c>
      <c r="H199" s="147">
        <f>'8. разд '!H100</f>
        <v>0</v>
      </c>
      <c r="I199" s="147">
        <f>'8. разд '!I100</f>
        <v>0</v>
      </c>
      <c r="J199" s="147">
        <f>'8. разд '!J100</f>
        <v>8240000</v>
      </c>
      <c r="K199" s="147">
        <f>'8. разд '!K100</f>
        <v>0</v>
      </c>
    </row>
    <row r="200" spans="1:11" ht="25.5" x14ac:dyDescent="0.25">
      <c r="A200" s="126" t="s">
        <v>862</v>
      </c>
      <c r="B200" s="123" t="s">
        <v>864</v>
      </c>
      <c r="C200" s="124"/>
      <c r="D200" s="146"/>
      <c r="E200" s="146"/>
      <c r="F200" s="147">
        <f>F201</f>
        <v>500000</v>
      </c>
      <c r="G200" s="147">
        <f t="shared" ref="G200:K203" si="64">G201</f>
        <v>0</v>
      </c>
      <c r="H200" s="147">
        <f t="shared" si="64"/>
        <v>0</v>
      </c>
      <c r="I200" s="147">
        <f t="shared" si="64"/>
        <v>0</v>
      </c>
      <c r="J200" s="147">
        <f t="shared" si="64"/>
        <v>500000</v>
      </c>
      <c r="K200" s="147">
        <f t="shared" si="64"/>
        <v>0</v>
      </c>
    </row>
    <row r="201" spans="1:11" x14ac:dyDescent="0.25">
      <c r="A201" s="27" t="s">
        <v>24</v>
      </c>
      <c r="B201" s="123" t="s">
        <v>863</v>
      </c>
      <c r="C201" s="124"/>
      <c r="D201" s="146"/>
      <c r="E201" s="146"/>
      <c r="F201" s="147">
        <f>F202</f>
        <v>500000</v>
      </c>
      <c r="G201" s="147">
        <f t="shared" si="64"/>
        <v>0</v>
      </c>
      <c r="H201" s="147">
        <f t="shared" si="64"/>
        <v>0</v>
      </c>
      <c r="I201" s="147">
        <f t="shared" si="64"/>
        <v>0</v>
      </c>
      <c r="J201" s="147">
        <f t="shared" si="64"/>
        <v>500000</v>
      </c>
      <c r="K201" s="147">
        <f t="shared" si="64"/>
        <v>0</v>
      </c>
    </row>
    <row r="202" spans="1:11" ht="25.5" x14ac:dyDescent="0.25">
      <c r="A202" s="126" t="s">
        <v>17</v>
      </c>
      <c r="B202" s="123" t="s">
        <v>863</v>
      </c>
      <c r="C202" s="123" t="s">
        <v>16</v>
      </c>
      <c r="D202" s="146"/>
      <c r="E202" s="146"/>
      <c r="F202" s="147">
        <f>F203</f>
        <v>500000</v>
      </c>
      <c r="G202" s="147">
        <f t="shared" si="64"/>
        <v>0</v>
      </c>
      <c r="H202" s="147">
        <f t="shared" si="64"/>
        <v>0</v>
      </c>
      <c r="I202" s="147">
        <f t="shared" si="64"/>
        <v>0</v>
      </c>
      <c r="J202" s="147">
        <f t="shared" si="64"/>
        <v>500000</v>
      </c>
      <c r="K202" s="147">
        <f t="shared" si="64"/>
        <v>0</v>
      </c>
    </row>
    <row r="203" spans="1:11" x14ac:dyDescent="0.25">
      <c r="A203" s="126" t="s">
        <v>20</v>
      </c>
      <c r="B203" s="123" t="s">
        <v>863</v>
      </c>
      <c r="C203" s="123" t="s">
        <v>16</v>
      </c>
      <c r="D203" s="123" t="s">
        <v>2</v>
      </c>
      <c r="E203" s="123"/>
      <c r="F203" s="147">
        <f>F204</f>
        <v>500000</v>
      </c>
      <c r="G203" s="147">
        <f t="shared" si="64"/>
        <v>0</v>
      </c>
      <c r="H203" s="147">
        <f t="shared" si="64"/>
        <v>0</v>
      </c>
      <c r="I203" s="147">
        <f t="shared" si="64"/>
        <v>0</v>
      </c>
      <c r="J203" s="147">
        <f t="shared" si="64"/>
        <v>500000</v>
      </c>
      <c r="K203" s="147">
        <f t="shared" si="64"/>
        <v>0</v>
      </c>
    </row>
    <row r="204" spans="1:11" x14ac:dyDescent="0.25">
      <c r="A204" s="126" t="s">
        <v>19</v>
      </c>
      <c r="B204" s="123" t="s">
        <v>863</v>
      </c>
      <c r="C204" s="123" t="s">
        <v>16</v>
      </c>
      <c r="D204" s="123" t="s">
        <v>2</v>
      </c>
      <c r="E204" s="123" t="s">
        <v>11</v>
      </c>
      <c r="F204" s="147">
        <f>'8. разд '!F263</f>
        <v>500000</v>
      </c>
      <c r="G204" s="147">
        <f>'8. разд '!G263</f>
        <v>0</v>
      </c>
      <c r="H204" s="147">
        <f>'8. разд '!H263</f>
        <v>0</v>
      </c>
      <c r="I204" s="147">
        <f>'8. разд '!I263</f>
        <v>0</v>
      </c>
      <c r="J204" s="147">
        <f>'8. разд '!J263</f>
        <v>500000</v>
      </c>
      <c r="K204" s="147">
        <f>'8. разд '!K263</f>
        <v>0</v>
      </c>
    </row>
    <row r="205" spans="1:11" ht="38.25" x14ac:dyDescent="0.25">
      <c r="A205" s="126" t="s">
        <v>865</v>
      </c>
      <c r="B205" s="123" t="s">
        <v>866</v>
      </c>
      <c r="C205" s="124"/>
      <c r="D205" s="146"/>
      <c r="E205" s="146"/>
      <c r="F205" s="147">
        <f>F206+F210</f>
        <v>19097396.699999999</v>
      </c>
      <c r="G205" s="147">
        <f t="shared" ref="G205:K205" si="65">G206+G210</f>
        <v>0</v>
      </c>
      <c r="H205" s="147">
        <f t="shared" si="65"/>
        <v>0</v>
      </c>
      <c r="I205" s="147">
        <f t="shared" si="65"/>
        <v>0</v>
      </c>
      <c r="J205" s="147">
        <f t="shared" si="65"/>
        <v>19097396.699999999</v>
      </c>
      <c r="K205" s="147">
        <f t="shared" si="65"/>
        <v>0</v>
      </c>
    </row>
    <row r="206" spans="1:11" ht="51" x14ac:dyDescent="0.25">
      <c r="A206" s="126" t="s">
        <v>13</v>
      </c>
      <c r="B206" s="123" t="s">
        <v>867</v>
      </c>
      <c r="C206" s="124"/>
      <c r="D206" s="146"/>
      <c r="E206" s="146"/>
      <c r="F206" s="147">
        <f>F207</f>
        <v>568100</v>
      </c>
      <c r="G206" s="147">
        <f t="shared" ref="G206:K208" si="66">G207</f>
        <v>0</v>
      </c>
      <c r="H206" s="147">
        <f t="shared" si="66"/>
        <v>0</v>
      </c>
      <c r="I206" s="147">
        <f t="shared" si="66"/>
        <v>0</v>
      </c>
      <c r="J206" s="147">
        <f t="shared" si="66"/>
        <v>568100</v>
      </c>
      <c r="K206" s="147">
        <f t="shared" si="66"/>
        <v>0</v>
      </c>
    </row>
    <row r="207" spans="1:11" ht="51" x14ac:dyDescent="0.25">
      <c r="A207" s="126" t="s">
        <v>12</v>
      </c>
      <c r="B207" s="123" t="s">
        <v>867</v>
      </c>
      <c r="C207" s="124">
        <v>100</v>
      </c>
      <c r="D207" s="146"/>
      <c r="E207" s="146"/>
      <c r="F207" s="147">
        <f>F208</f>
        <v>568100</v>
      </c>
      <c r="G207" s="147">
        <f t="shared" si="66"/>
        <v>0</v>
      </c>
      <c r="H207" s="147">
        <f t="shared" si="66"/>
        <v>0</v>
      </c>
      <c r="I207" s="147">
        <f t="shared" si="66"/>
        <v>0</v>
      </c>
      <c r="J207" s="147">
        <f t="shared" si="66"/>
        <v>568100</v>
      </c>
      <c r="K207" s="147">
        <f t="shared" si="66"/>
        <v>0</v>
      </c>
    </row>
    <row r="208" spans="1:11" x14ac:dyDescent="0.25">
      <c r="A208" s="126" t="s">
        <v>20</v>
      </c>
      <c r="B208" s="123" t="s">
        <v>867</v>
      </c>
      <c r="C208" s="124">
        <v>100</v>
      </c>
      <c r="D208" s="123" t="s">
        <v>2</v>
      </c>
      <c r="E208" s="123"/>
      <c r="F208" s="147">
        <f>F209</f>
        <v>568100</v>
      </c>
      <c r="G208" s="147">
        <f t="shared" si="66"/>
        <v>0</v>
      </c>
      <c r="H208" s="147">
        <f t="shared" si="66"/>
        <v>0</v>
      </c>
      <c r="I208" s="147">
        <f t="shared" si="66"/>
        <v>0</v>
      </c>
      <c r="J208" s="147">
        <f t="shared" si="66"/>
        <v>568100</v>
      </c>
      <c r="K208" s="147">
        <f t="shared" si="66"/>
        <v>0</v>
      </c>
    </row>
    <row r="209" spans="1:11" x14ac:dyDescent="0.25">
      <c r="A209" s="126" t="s">
        <v>19</v>
      </c>
      <c r="B209" s="123" t="s">
        <v>867</v>
      </c>
      <c r="C209" s="124">
        <v>100</v>
      </c>
      <c r="D209" s="123" t="s">
        <v>2</v>
      </c>
      <c r="E209" s="123" t="s">
        <v>11</v>
      </c>
      <c r="F209" s="147">
        <f>'8. разд '!F266</f>
        <v>568100</v>
      </c>
      <c r="G209" s="147">
        <f>'8. разд '!G266</f>
        <v>0</v>
      </c>
      <c r="H209" s="147">
        <f>'8. разд '!H266</f>
        <v>0</v>
      </c>
      <c r="I209" s="147">
        <f>'8. разд '!I266</f>
        <v>0</v>
      </c>
      <c r="J209" s="147">
        <f>'8. разд '!J266</f>
        <v>568100</v>
      </c>
      <c r="K209" s="147">
        <f>'8. разд '!K266</f>
        <v>0</v>
      </c>
    </row>
    <row r="210" spans="1:11" ht="51" x14ac:dyDescent="0.25">
      <c r="A210" s="126" t="s">
        <v>868</v>
      </c>
      <c r="B210" s="123" t="s">
        <v>869</v>
      </c>
      <c r="C210" s="124"/>
      <c r="D210" s="146"/>
      <c r="E210" s="146"/>
      <c r="F210" s="147">
        <f>F211+F214+F217</f>
        <v>18529296.699999999</v>
      </c>
      <c r="G210" s="147">
        <f t="shared" ref="G210:K210" si="67">G211+G214+G217</f>
        <v>0</v>
      </c>
      <c r="H210" s="147">
        <f t="shared" si="67"/>
        <v>0</v>
      </c>
      <c r="I210" s="147">
        <f t="shared" si="67"/>
        <v>0</v>
      </c>
      <c r="J210" s="147">
        <f t="shared" si="67"/>
        <v>18529296.699999999</v>
      </c>
      <c r="K210" s="147">
        <f t="shared" si="67"/>
        <v>0</v>
      </c>
    </row>
    <row r="211" spans="1:11" ht="51" x14ac:dyDescent="0.25">
      <c r="A211" s="126" t="s">
        <v>12</v>
      </c>
      <c r="B211" s="123" t="s">
        <v>869</v>
      </c>
      <c r="C211" s="124">
        <v>100</v>
      </c>
      <c r="D211" s="146"/>
      <c r="E211" s="146"/>
      <c r="F211" s="147">
        <f>F212</f>
        <v>15652436.699999999</v>
      </c>
      <c r="G211" s="147">
        <f t="shared" ref="G211:K212" si="68">G212</f>
        <v>0</v>
      </c>
      <c r="H211" s="147">
        <f t="shared" si="68"/>
        <v>0</v>
      </c>
      <c r="I211" s="147">
        <f t="shared" si="68"/>
        <v>0</v>
      </c>
      <c r="J211" s="147">
        <f t="shared" si="68"/>
        <v>15652436.699999999</v>
      </c>
      <c r="K211" s="147">
        <f t="shared" si="68"/>
        <v>0</v>
      </c>
    </row>
    <row r="212" spans="1:11" x14ac:dyDescent="0.25">
      <c r="A212" s="126" t="s">
        <v>20</v>
      </c>
      <c r="B212" s="123" t="s">
        <v>869</v>
      </c>
      <c r="C212" s="124">
        <v>100</v>
      </c>
      <c r="D212" s="123" t="s">
        <v>2</v>
      </c>
      <c r="E212" s="123"/>
      <c r="F212" s="147">
        <f>F213</f>
        <v>15652436.699999999</v>
      </c>
      <c r="G212" s="147">
        <f t="shared" si="68"/>
        <v>0</v>
      </c>
      <c r="H212" s="147">
        <f t="shared" si="68"/>
        <v>0</v>
      </c>
      <c r="I212" s="147">
        <f t="shared" si="68"/>
        <v>0</v>
      </c>
      <c r="J212" s="147">
        <f t="shared" si="68"/>
        <v>15652436.699999999</v>
      </c>
      <c r="K212" s="147">
        <f t="shared" si="68"/>
        <v>0</v>
      </c>
    </row>
    <row r="213" spans="1:11" x14ac:dyDescent="0.25">
      <c r="A213" s="126" t="s">
        <v>19</v>
      </c>
      <c r="B213" s="123" t="s">
        <v>869</v>
      </c>
      <c r="C213" s="124">
        <v>100</v>
      </c>
      <c r="D213" s="123" t="s">
        <v>2</v>
      </c>
      <c r="E213" s="123" t="s">
        <v>11</v>
      </c>
      <c r="F213" s="147">
        <f>'8. разд '!F268</f>
        <v>15652436.699999999</v>
      </c>
      <c r="G213" s="147">
        <f>'8. разд '!G268</f>
        <v>0</v>
      </c>
      <c r="H213" s="147">
        <f>'8. разд '!H268</f>
        <v>0</v>
      </c>
      <c r="I213" s="147">
        <f>'8. разд '!I268</f>
        <v>0</v>
      </c>
      <c r="J213" s="147">
        <f>'8. разд '!J268</f>
        <v>15652436.699999999</v>
      </c>
      <c r="K213" s="147">
        <f>'8. разд '!K268</f>
        <v>0</v>
      </c>
    </row>
    <row r="214" spans="1:11" ht="25.5" x14ac:dyDescent="0.25">
      <c r="A214" s="126" t="s">
        <v>17</v>
      </c>
      <c r="B214" s="123" t="s">
        <v>869</v>
      </c>
      <c r="C214" s="124">
        <v>200</v>
      </c>
      <c r="D214" s="146"/>
      <c r="E214" s="146"/>
      <c r="F214" s="147">
        <f>F215</f>
        <v>2857360</v>
      </c>
      <c r="G214" s="147">
        <f t="shared" ref="G214:K215" si="69">G215</f>
        <v>0</v>
      </c>
      <c r="H214" s="147">
        <f t="shared" si="69"/>
        <v>0</v>
      </c>
      <c r="I214" s="147">
        <f t="shared" si="69"/>
        <v>0</v>
      </c>
      <c r="J214" s="147">
        <f t="shared" si="69"/>
        <v>2857360</v>
      </c>
      <c r="K214" s="147">
        <f t="shared" si="69"/>
        <v>0</v>
      </c>
    </row>
    <row r="215" spans="1:11" x14ac:dyDescent="0.25">
      <c r="A215" s="126" t="s">
        <v>20</v>
      </c>
      <c r="B215" s="123" t="s">
        <v>869</v>
      </c>
      <c r="C215" s="124">
        <v>200</v>
      </c>
      <c r="D215" s="123" t="s">
        <v>2</v>
      </c>
      <c r="E215" s="123"/>
      <c r="F215" s="147">
        <f>F216</f>
        <v>2857360</v>
      </c>
      <c r="G215" s="147">
        <f t="shared" si="69"/>
        <v>0</v>
      </c>
      <c r="H215" s="147">
        <f t="shared" si="69"/>
        <v>0</v>
      </c>
      <c r="I215" s="147">
        <f t="shared" si="69"/>
        <v>0</v>
      </c>
      <c r="J215" s="147">
        <f t="shared" si="69"/>
        <v>2857360</v>
      </c>
      <c r="K215" s="147">
        <f t="shared" si="69"/>
        <v>0</v>
      </c>
    </row>
    <row r="216" spans="1:11" x14ac:dyDescent="0.25">
      <c r="A216" s="126" t="s">
        <v>19</v>
      </c>
      <c r="B216" s="123" t="s">
        <v>869</v>
      </c>
      <c r="C216" s="124">
        <v>200</v>
      </c>
      <c r="D216" s="123" t="s">
        <v>2</v>
      </c>
      <c r="E216" s="123" t="s">
        <v>11</v>
      </c>
      <c r="F216" s="147">
        <f>'8. разд '!F269</f>
        <v>2857360</v>
      </c>
      <c r="G216" s="147">
        <f>'8. разд '!G269</f>
        <v>0</v>
      </c>
      <c r="H216" s="147">
        <f>'8. разд '!H269</f>
        <v>0</v>
      </c>
      <c r="I216" s="147">
        <f>'8. разд '!I269</f>
        <v>0</v>
      </c>
      <c r="J216" s="147">
        <f>'8. разд '!J269</f>
        <v>2857360</v>
      </c>
      <c r="K216" s="147">
        <f>'8. разд '!K269</f>
        <v>0</v>
      </c>
    </row>
    <row r="217" spans="1:11" x14ac:dyDescent="0.25">
      <c r="A217" s="126" t="s">
        <v>15</v>
      </c>
      <c r="B217" s="123" t="s">
        <v>869</v>
      </c>
      <c r="C217" s="124">
        <v>800</v>
      </c>
      <c r="D217" s="146"/>
      <c r="E217" s="146"/>
      <c r="F217" s="147">
        <f>F218</f>
        <v>19500</v>
      </c>
      <c r="G217" s="147">
        <f t="shared" ref="G217:K218" si="70">G218</f>
        <v>0</v>
      </c>
      <c r="H217" s="147">
        <f t="shared" si="70"/>
        <v>0</v>
      </c>
      <c r="I217" s="147">
        <f t="shared" si="70"/>
        <v>0</v>
      </c>
      <c r="J217" s="147">
        <f t="shared" si="70"/>
        <v>19500</v>
      </c>
      <c r="K217" s="147">
        <f t="shared" si="70"/>
        <v>0</v>
      </c>
    </row>
    <row r="218" spans="1:11" x14ac:dyDescent="0.25">
      <c r="A218" s="126" t="s">
        <v>20</v>
      </c>
      <c r="B218" s="123" t="s">
        <v>869</v>
      </c>
      <c r="C218" s="124">
        <v>800</v>
      </c>
      <c r="D218" s="123" t="s">
        <v>2</v>
      </c>
      <c r="E218" s="123"/>
      <c r="F218" s="147">
        <f>F219</f>
        <v>19500</v>
      </c>
      <c r="G218" s="147">
        <f t="shared" si="70"/>
        <v>0</v>
      </c>
      <c r="H218" s="147">
        <f t="shared" si="70"/>
        <v>0</v>
      </c>
      <c r="I218" s="147">
        <f t="shared" si="70"/>
        <v>0</v>
      </c>
      <c r="J218" s="147">
        <f t="shared" si="70"/>
        <v>19500</v>
      </c>
      <c r="K218" s="147">
        <f t="shared" si="70"/>
        <v>0</v>
      </c>
    </row>
    <row r="219" spans="1:11" x14ac:dyDescent="0.25">
      <c r="A219" s="126" t="s">
        <v>19</v>
      </c>
      <c r="B219" s="123" t="s">
        <v>869</v>
      </c>
      <c r="C219" s="124">
        <v>800</v>
      </c>
      <c r="D219" s="123" t="s">
        <v>2</v>
      </c>
      <c r="E219" s="123" t="s">
        <v>11</v>
      </c>
      <c r="F219" s="147">
        <f>'8. разд '!F270</f>
        <v>19500</v>
      </c>
      <c r="G219" s="147">
        <f>'8. разд '!G270</f>
        <v>0</v>
      </c>
      <c r="H219" s="147">
        <f>'8. разд '!H270</f>
        <v>0</v>
      </c>
      <c r="I219" s="147">
        <f>'8. разд '!I270</f>
        <v>0</v>
      </c>
      <c r="J219" s="147">
        <f>'8. разд '!J270</f>
        <v>19500</v>
      </c>
      <c r="K219" s="147">
        <f>'8. разд '!K270</f>
        <v>0</v>
      </c>
    </row>
    <row r="220" spans="1:11" ht="38.25" x14ac:dyDescent="0.25">
      <c r="A220" s="126" t="s">
        <v>447</v>
      </c>
      <c r="B220" s="123" t="s">
        <v>436</v>
      </c>
      <c r="C220" s="124"/>
      <c r="D220" s="146"/>
      <c r="E220" s="146"/>
      <c r="F220" s="147">
        <f>F221+F226+F231+F240+F245</f>
        <v>3918500</v>
      </c>
      <c r="G220" s="147">
        <f t="shared" ref="G220:K220" si="71">G221+G226+G231+G240+G245</f>
        <v>11400</v>
      </c>
      <c r="H220" s="147">
        <f t="shared" si="71"/>
        <v>0</v>
      </c>
      <c r="I220" s="147">
        <f t="shared" si="71"/>
        <v>0</v>
      </c>
      <c r="J220" s="147">
        <f t="shared" si="71"/>
        <v>3918500</v>
      </c>
      <c r="K220" s="147">
        <f t="shared" si="71"/>
        <v>11400</v>
      </c>
    </row>
    <row r="221" spans="1:11" ht="63.75" x14ac:dyDescent="0.25">
      <c r="A221" s="126" t="s">
        <v>430</v>
      </c>
      <c r="B221" s="123" t="s">
        <v>437</v>
      </c>
      <c r="C221" s="124"/>
      <c r="D221" s="146"/>
      <c r="E221" s="146"/>
      <c r="F221" s="147">
        <f>F222</f>
        <v>2639400</v>
      </c>
      <c r="G221" s="147">
        <f t="shared" ref="G221:K224" si="72">G222</f>
        <v>0</v>
      </c>
      <c r="H221" s="147">
        <f t="shared" si="72"/>
        <v>-1050</v>
      </c>
      <c r="I221" s="147">
        <f t="shared" si="72"/>
        <v>0</v>
      </c>
      <c r="J221" s="147">
        <f t="shared" si="72"/>
        <v>2638350</v>
      </c>
      <c r="K221" s="147">
        <f t="shared" si="72"/>
        <v>0</v>
      </c>
    </row>
    <row r="222" spans="1:11" ht="38.25" x14ac:dyDescent="0.25">
      <c r="A222" s="27" t="s">
        <v>431</v>
      </c>
      <c r="B222" s="123" t="s">
        <v>438</v>
      </c>
      <c r="C222" s="124"/>
      <c r="D222" s="146"/>
      <c r="E222" s="146"/>
      <c r="F222" s="147">
        <f>F223</f>
        <v>2639400</v>
      </c>
      <c r="G222" s="147">
        <f t="shared" si="72"/>
        <v>0</v>
      </c>
      <c r="H222" s="147">
        <f t="shared" si="72"/>
        <v>-1050</v>
      </c>
      <c r="I222" s="147">
        <f t="shared" si="72"/>
        <v>0</v>
      </c>
      <c r="J222" s="147">
        <f t="shared" si="72"/>
        <v>2638350</v>
      </c>
      <c r="K222" s="147">
        <f t="shared" si="72"/>
        <v>0</v>
      </c>
    </row>
    <row r="223" spans="1:11" ht="25.5" x14ac:dyDescent="0.25">
      <c r="A223" s="126" t="s">
        <v>17</v>
      </c>
      <c r="B223" s="123" t="s">
        <v>438</v>
      </c>
      <c r="C223" s="124">
        <v>200</v>
      </c>
      <c r="D223" s="146"/>
      <c r="E223" s="146"/>
      <c r="F223" s="147">
        <f>F224</f>
        <v>2639400</v>
      </c>
      <c r="G223" s="147">
        <f t="shared" si="72"/>
        <v>0</v>
      </c>
      <c r="H223" s="147">
        <f t="shared" si="72"/>
        <v>-1050</v>
      </c>
      <c r="I223" s="147">
        <f t="shared" si="72"/>
        <v>0</v>
      </c>
      <c r="J223" s="147">
        <f t="shared" si="72"/>
        <v>2638350</v>
      </c>
      <c r="K223" s="147">
        <f t="shared" si="72"/>
        <v>0</v>
      </c>
    </row>
    <row r="224" spans="1:11" x14ac:dyDescent="0.25">
      <c r="A224" s="126" t="s">
        <v>29</v>
      </c>
      <c r="B224" s="123" t="s">
        <v>438</v>
      </c>
      <c r="C224" s="124">
        <v>200</v>
      </c>
      <c r="D224" s="146" t="s">
        <v>22</v>
      </c>
      <c r="E224" s="146"/>
      <c r="F224" s="147">
        <f>F225</f>
        <v>2639400</v>
      </c>
      <c r="G224" s="147">
        <f t="shared" si="72"/>
        <v>0</v>
      </c>
      <c r="H224" s="147">
        <f t="shared" si="72"/>
        <v>-1050</v>
      </c>
      <c r="I224" s="147">
        <f t="shared" si="72"/>
        <v>0</v>
      </c>
      <c r="J224" s="147">
        <f t="shared" si="72"/>
        <v>2638350</v>
      </c>
      <c r="K224" s="147">
        <f t="shared" si="72"/>
        <v>0</v>
      </c>
    </row>
    <row r="225" spans="1:11" x14ac:dyDescent="0.25">
      <c r="A225" s="126" t="s">
        <v>25</v>
      </c>
      <c r="B225" s="123" t="s">
        <v>438</v>
      </c>
      <c r="C225" s="124">
        <v>200</v>
      </c>
      <c r="D225" s="146" t="s">
        <v>22</v>
      </c>
      <c r="E225" s="146" t="s">
        <v>21</v>
      </c>
      <c r="F225" s="147">
        <f>'8. разд '!F104</f>
        <v>2639400</v>
      </c>
      <c r="G225" s="147">
        <f>'8. разд '!G104</f>
        <v>0</v>
      </c>
      <c r="H225" s="147">
        <f>'8. разд '!H104</f>
        <v>-1050</v>
      </c>
      <c r="I225" s="147">
        <f>'8. разд '!I104</f>
        <v>0</v>
      </c>
      <c r="J225" s="147">
        <f>'8. разд '!J104</f>
        <v>2638350</v>
      </c>
      <c r="K225" s="147">
        <f>'8. разд '!K104</f>
        <v>0</v>
      </c>
    </row>
    <row r="226" spans="1:11" ht="38.25" x14ac:dyDescent="0.25">
      <c r="A226" s="126" t="s">
        <v>432</v>
      </c>
      <c r="B226" s="123" t="s">
        <v>444</v>
      </c>
      <c r="C226" s="124"/>
      <c r="D226" s="146"/>
      <c r="E226" s="146"/>
      <c r="F226" s="147">
        <f>F227</f>
        <v>308100</v>
      </c>
      <c r="G226" s="147">
        <f t="shared" ref="G226:K229" si="73">G227</f>
        <v>0</v>
      </c>
      <c r="H226" s="147">
        <f t="shared" si="73"/>
        <v>0</v>
      </c>
      <c r="I226" s="147">
        <f t="shared" si="73"/>
        <v>0</v>
      </c>
      <c r="J226" s="147">
        <f t="shared" si="73"/>
        <v>308100</v>
      </c>
      <c r="K226" s="147">
        <f t="shared" si="73"/>
        <v>0</v>
      </c>
    </row>
    <row r="227" spans="1:11" ht="38.25" x14ac:dyDescent="0.25">
      <c r="A227" s="27" t="s">
        <v>431</v>
      </c>
      <c r="B227" s="123" t="s">
        <v>439</v>
      </c>
      <c r="C227" s="124"/>
      <c r="D227" s="146"/>
      <c r="E227" s="146"/>
      <c r="F227" s="147">
        <f>F228</f>
        <v>308100</v>
      </c>
      <c r="G227" s="147">
        <f t="shared" si="73"/>
        <v>0</v>
      </c>
      <c r="H227" s="147">
        <f t="shared" si="73"/>
        <v>0</v>
      </c>
      <c r="I227" s="147">
        <f t="shared" si="73"/>
        <v>0</v>
      </c>
      <c r="J227" s="147">
        <f t="shared" si="73"/>
        <v>308100</v>
      </c>
      <c r="K227" s="147">
        <f t="shared" si="73"/>
        <v>0</v>
      </c>
    </row>
    <row r="228" spans="1:11" ht="25.5" x14ac:dyDescent="0.25">
      <c r="A228" s="126" t="s">
        <v>17</v>
      </c>
      <c r="B228" s="123" t="s">
        <v>439</v>
      </c>
      <c r="C228" s="124">
        <v>200</v>
      </c>
      <c r="D228" s="146"/>
      <c r="E228" s="146"/>
      <c r="F228" s="147">
        <f>F229</f>
        <v>308100</v>
      </c>
      <c r="G228" s="147">
        <f t="shared" si="73"/>
        <v>0</v>
      </c>
      <c r="H228" s="147">
        <f t="shared" si="73"/>
        <v>0</v>
      </c>
      <c r="I228" s="147">
        <f t="shared" si="73"/>
        <v>0</v>
      </c>
      <c r="J228" s="147">
        <f t="shared" si="73"/>
        <v>308100</v>
      </c>
      <c r="K228" s="147">
        <f t="shared" si="73"/>
        <v>0</v>
      </c>
    </row>
    <row r="229" spans="1:11" x14ac:dyDescent="0.25">
      <c r="A229" s="126" t="s">
        <v>29</v>
      </c>
      <c r="B229" s="123" t="s">
        <v>439</v>
      </c>
      <c r="C229" s="124">
        <v>200</v>
      </c>
      <c r="D229" s="146" t="s">
        <v>22</v>
      </c>
      <c r="E229" s="146"/>
      <c r="F229" s="147">
        <f>F230</f>
        <v>308100</v>
      </c>
      <c r="G229" s="147">
        <f t="shared" si="73"/>
        <v>0</v>
      </c>
      <c r="H229" s="147">
        <f t="shared" si="73"/>
        <v>0</v>
      </c>
      <c r="I229" s="147">
        <f t="shared" si="73"/>
        <v>0</v>
      </c>
      <c r="J229" s="147">
        <f t="shared" si="73"/>
        <v>308100</v>
      </c>
      <c r="K229" s="147">
        <f t="shared" si="73"/>
        <v>0</v>
      </c>
    </row>
    <row r="230" spans="1:11" x14ac:dyDescent="0.25">
      <c r="A230" s="126" t="s">
        <v>25</v>
      </c>
      <c r="B230" s="123" t="s">
        <v>439</v>
      </c>
      <c r="C230" s="124">
        <v>200</v>
      </c>
      <c r="D230" s="146" t="s">
        <v>22</v>
      </c>
      <c r="E230" s="146" t="s">
        <v>21</v>
      </c>
      <c r="F230" s="147">
        <f>'8. разд '!F107</f>
        <v>308100</v>
      </c>
      <c r="G230" s="147">
        <f>'8. разд '!G107</f>
        <v>0</v>
      </c>
      <c r="H230" s="147">
        <f>'8. разд '!H107</f>
        <v>0</v>
      </c>
      <c r="I230" s="147">
        <f>'8. разд '!I107</f>
        <v>0</v>
      </c>
      <c r="J230" s="147">
        <f>'8. разд '!J107</f>
        <v>308100</v>
      </c>
      <c r="K230" s="147">
        <f>'8. разд '!K107</f>
        <v>0</v>
      </c>
    </row>
    <row r="231" spans="1:11" ht="38.25" x14ac:dyDescent="0.25">
      <c r="A231" s="127" t="s">
        <v>490</v>
      </c>
      <c r="B231" s="123" t="s">
        <v>443</v>
      </c>
      <c r="C231" s="124"/>
      <c r="D231" s="146"/>
      <c r="E231" s="146"/>
      <c r="F231" s="147">
        <f>F232+F236</f>
        <v>12000</v>
      </c>
      <c r="G231" s="147">
        <f t="shared" ref="G231:K231" si="74">G232+G236</f>
        <v>11400</v>
      </c>
      <c r="H231" s="147">
        <f t="shared" si="74"/>
        <v>1050</v>
      </c>
      <c r="I231" s="147">
        <f t="shared" si="74"/>
        <v>0</v>
      </c>
      <c r="J231" s="147">
        <f t="shared" si="74"/>
        <v>13050</v>
      </c>
      <c r="K231" s="147">
        <f t="shared" si="74"/>
        <v>11400</v>
      </c>
    </row>
    <row r="232" spans="1:11" ht="51" x14ac:dyDescent="0.25">
      <c r="A232" s="126" t="s">
        <v>110</v>
      </c>
      <c r="B232" s="123" t="s">
        <v>491</v>
      </c>
      <c r="C232" s="124"/>
      <c r="D232" s="146"/>
      <c r="E232" s="146"/>
      <c r="F232" s="147">
        <f>F233</f>
        <v>11400</v>
      </c>
      <c r="G232" s="147">
        <f t="shared" ref="G232:K234" si="75">G233</f>
        <v>11400</v>
      </c>
      <c r="H232" s="147">
        <f t="shared" si="75"/>
        <v>0</v>
      </c>
      <c r="I232" s="147">
        <f t="shared" si="75"/>
        <v>0</v>
      </c>
      <c r="J232" s="147">
        <f t="shared" si="75"/>
        <v>11400</v>
      </c>
      <c r="K232" s="147">
        <f t="shared" si="75"/>
        <v>11400</v>
      </c>
    </row>
    <row r="233" spans="1:11" ht="25.5" x14ac:dyDescent="0.25">
      <c r="A233" s="126" t="s">
        <v>17</v>
      </c>
      <c r="B233" s="123" t="s">
        <v>491</v>
      </c>
      <c r="C233" s="124">
        <v>200</v>
      </c>
      <c r="D233" s="146"/>
      <c r="E233" s="146"/>
      <c r="F233" s="147">
        <f>F234</f>
        <v>11400</v>
      </c>
      <c r="G233" s="147">
        <f t="shared" si="75"/>
        <v>11400</v>
      </c>
      <c r="H233" s="147">
        <f t="shared" si="75"/>
        <v>0</v>
      </c>
      <c r="I233" s="147">
        <f t="shared" si="75"/>
        <v>0</v>
      </c>
      <c r="J233" s="147">
        <f t="shared" si="75"/>
        <v>11400</v>
      </c>
      <c r="K233" s="147">
        <f t="shared" si="75"/>
        <v>11400</v>
      </c>
    </row>
    <row r="234" spans="1:11" x14ac:dyDescent="0.25">
      <c r="A234" s="126" t="s">
        <v>20</v>
      </c>
      <c r="B234" s="123" t="s">
        <v>491</v>
      </c>
      <c r="C234" s="124">
        <v>200</v>
      </c>
      <c r="D234" s="146" t="s">
        <v>2</v>
      </c>
      <c r="E234" s="146"/>
      <c r="F234" s="147">
        <f>F235</f>
        <v>11400</v>
      </c>
      <c r="G234" s="147">
        <f t="shared" si="75"/>
        <v>11400</v>
      </c>
      <c r="H234" s="147">
        <f t="shared" si="75"/>
        <v>0</v>
      </c>
      <c r="I234" s="147">
        <f t="shared" si="75"/>
        <v>0</v>
      </c>
      <c r="J234" s="147">
        <f t="shared" si="75"/>
        <v>11400</v>
      </c>
      <c r="K234" s="147">
        <f t="shared" si="75"/>
        <v>11400</v>
      </c>
    </row>
    <row r="235" spans="1:11" x14ac:dyDescent="0.25">
      <c r="A235" s="126" t="s">
        <v>111</v>
      </c>
      <c r="B235" s="123" t="s">
        <v>491</v>
      </c>
      <c r="C235" s="124">
        <v>200</v>
      </c>
      <c r="D235" s="146" t="s">
        <v>2</v>
      </c>
      <c r="E235" s="146" t="s">
        <v>3</v>
      </c>
      <c r="F235" s="147">
        <f>'8. разд '!F232</f>
        <v>11400</v>
      </c>
      <c r="G235" s="147">
        <f>'8. разд '!G232</f>
        <v>11400</v>
      </c>
      <c r="H235" s="147">
        <f>'8. разд '!H232</f>
        <v>0</v>
      </c>
      <c r="I235" s="147">
        <f>'8. разд '!I232</f>
        <v>0</v>
      </c>
      <c r="J235" s="147">
        <f>'8. разд '!J232</f>
        <v>11400</v>
      </c>
      <c r="K235" s="147">
        <f>'8. разд '!K232</f>
        <v>11400</v>
      </c>
    </row>
    <row r="236" spans="1:11" ht="63.75" x14ac:dyDescent="0.25">
      <c r="A236" s="126" t="s">
        <v>493</v>
      </c>
      <c r="B236" s="124" t="s">
        <v>492</v>
      </c>
      <c r="C236" s="124"/>
      <c r="D236" s="146"/>
      <c r="E236" s="146"/>
      <c r="F236" s="147">
        <f>F237</f>
        <v>600</v>
      </c>
      <c r="G236" s="147">
        <f t="shared" ref="G236:K238" si="76">G237</f>
        <v>0</v>
      </c>
      <c r="H236" s="147">
        <f t="shared" si="76"/>
        <v>1050</v>
      </c>
      <c r="I236" s="147">
        <f t="shared" si="76"/>
        <v>0</v>
      </c>
      <c r="J236" s="147">
        <f t="shared" si="76"/>
        <v>1650</v>
      </c>
      <c r="K236" s="147">
        <f t="shared" si="76"/>
        <v>0</v>
      </c>
    </row>
    <row r="237" spans="1:11" ht="25.5" x14ac:dyDescent="0.25">
      <c r="A237" s="126" t="s">
        <v>17</v>
      </c>
      <c r="B237" s="124" t="s">
        <v>492</v>
      </c>
      <c r="C237" s="124">
        <v>200</v>
      </c>
      <c r="D237" s="146"/>
      <c r="E237" s="146"/>
      <c r="F237" s="147">
        <f>F238</f>
        <v>600</v>
      </c>
      <c r="G237" s="147">
        <f t="shared" si="76"/>
        <v>0</v>
      </c>
      <c r="H237" s="147">
        <f t="shared" si="76"/>
        <v>1050</v>
      </c>
      <c r="I237" s="147">
        <f t="shared" si="76"/>
        <v>0</v>
      </c>
      <c r="J237" s="147">
        <f t="shared" si="76"/>
        <v>1650</v>
      </c>
      <c r="K237" s="147">
        <f t="shared" si="76"/>
        <v>0</v>
      </c>
    </row>
    <row r="238" spans="1:11" x14ac:dyDescent="0.25">
      <c r="A238" s="126" t="s">
        <v>20</v>
      </c>
      <c r="B238" s="124" t="s">
        <v>492</v>
      </c>
      <c r="C238" s="124">
        <v>200</v>
      </c>
      <c r="D238" s="146" t="s">
        <v>2</v>
      </c>
      <c r="E238" s="146"/>
      <c r="F238" s="147">
        <f>F239</f>
        <v>600</v>
      </c>
      <c r="G238" s="147">
        <f t="shared" si="76"/>
        <v>0</v>
      </c>
      <c r="H238" s="147">
        <f t="shared" si="76"/>
        <v>1050</v>
      </c>
      <c r="I238" s="147">
        <f t="shared" si="76"/>
        <v>0</v>
      </c>
      <c r="J238" s="147">
        <f t="shared" si="76"/>
        <v>1650</v>
      </c>
      <c r="K238" s="147">
        <f t="shared" si="76"/>
        <v>0</v>
      </c>
    </row>
    <row r="239" spans="1:11" x14ac:dyDescent="0.25">
      <c r="A239" s="126" t="s">
        <v>111</v>
      </c>
      <c r="B239" s="124" t="s">
        <v>492</v>
      </c>
      <c r="C239" s="124">
        <v>200</v>
      </c>
      <c r="D239" s="146" t="s">
        <v>2</v>
      </c>
      <c r="E239" s="146" t="s">
        <v>3</v>
      </c>
      <c r="F239" s="147">
        <f>'8. разд '!F234</f>
        <v>600</v>
      </c>
      <c r="G239" s="147">
        <f>'8. разд '!G234</f>
        <v>0</v>
      </c>
      <c r="H239" s="147">
        <f>'8. разд '!H234</f>
        <v>1050</v>
      </c>
      <c r="I239" s="147">
        <f>'8. разд '!I234</f>
        <v>0</v>
      </c>
      <c r="J239" s="147">
        <f>'8. разд '!J234</f>
        <v>1650</v>
      </c>
      <c r="K239" s="147">
        <f>'8. разд '!K234</f>
        <v>0</v>
      </c>
    </row>
    <row r="240" spans="1:11" ht="38.25" x14ac:dyDescent="0.25">
      <c r="A240" s="126" t="s">
        <v>433</v>
      </c>
      <c r="B240" s="123" t="s">
        <v>442</v>
      </c>
      <c r="C240" s="124"/>
      <c r="D240" s="146"/>
      <c r="E240" s="146"/>
      <c r="F240" s="147">
        <f>F241</f>
        <v>253000</v>
      </c>
      <c r="G240" s="147">
        <f t="shared" ref="G240:K243" si="77">G241</f>
        <v>0</v>
      </c>
      <c r="H240" s="147">
        <f t="shared" si="77"/>
        <v>0</v>
      </c>
      <c r="I240" s="147">
        <f t="shared" si="77"/>
        <v>0</v>
      </c>
      <c r="J240" s="147">
        <f t="shared" si="77"/>
        <v>253000</v>
      </c>
      <c r="K240" s="147">
        <f t="shared" si="77"/>
        <v>0</v>
      </c>
    </row>
    <row r="241" spans="1:11" ht="38.25" x14ac:dyDescent="0.25">
      <c r="A241" s="27" t="s">
        <v>431</v>
      </c>
      <c r="B241" s="123" t="s">
        <v>440</v>
      </c>
      <c r="C241" s="124"/>
      <c r="D241" s="146"/>
      <c r="E241" s="146"/>
      <c r="F241" s="147">
        <f>F242</f>
        <v>253000</v>
      </c>
      <c r="G241" s="147">
        <f t="shared" si="77"/>
        <v>0</v>
      </c>
      <c r="H241" s="147">
        <f t="shared" si="77"/>
        <v>0</v>
      </c>
      <c r="I241" s="147">
        <f t="shared" si="77"/>
        <v>0</v>
      </c>
      <c r="J241" s="147">
        <f t="shared" si="77"/>
        <v>253000</v>
      </c>
      <c r="K241" s="147">
        <f t="shared" si="77"/>
        <v>0</v>
      </c>
    </row>
    <row r="242" spans="1:11" ht="25.5" x14ac:dyDescent="0.25">
      <c r="A242" s="126" t="s">
        <v>17</v>
      </c>
      <c r="B242" s="123" t="s">
        <v>440</v>
      </c>
      <c r="C242" s="124">
        <v>200</v>
      </c>
      <c r="D242" s="146"/>
      <c r="E242" s="146"/>
      <c r="F242" s="147">
        <f>F243</f>
        <v>253000</v>
      </c>
      <c r="G242" s="147">
        <f t="shared" si="77"/>
        <v>0</v>
      </c>
      <c r="H242" s="147">
        <f t="shared" si="77"/>
        <v>0</v>
      </c>
      <c r="I242" s="147">
        <f t="shared" si="77"/>
        <v>0</v>
      </c>
      <c r="J242" s="147">
        <f t="shared" si="77"/>
        <v>253000</v>
      </c>
      <c r="K242" s="147">
        <f t="shared" si="77"/>
        <v>0</v>
      </c>
    </row>
    <row r="243" spans="1:11" x14ac:dyDescent="0.25">
      <c r="A243" s="126" t="s">
        <v>29</v>
      </c>
      <c r="B243" s="123" t="s">
        <v>440</v>
      </c>
      <c r="C243" s="124">
        <v>200</v>
      </c>
      <c r="D243" s="146" t="s">
        <v>22</v>
      </c>
      <c r="E243" s="146"/>
      <c r="F243" s="147">
        <f>F244</f>
        <v>253000</v>
      </c>
      <c r="G243" s="147">
        <f t="shared" si="77"/>
        <v>0</v>
      </c>
      <c r="H243" s="147">
        <f t="shared" si="77"/>
        <v>0</v>
      </c>
      <c r="I243" s="147">
        <f t="shared" si="77"/>
        <v>0</v>
      </c>
      <c r="J243" s="147">
        <f t="shared" si="77"/>
        <v>253000</v>
      </c>
      <c r="K243" s="147">
        <f t="shared" si="77"/>
        <v>0</v>
      </c>
    </row>
    <row r="244" spans="1:11" x14ac:dyDescent="0.25">
      <c r="A244" s="126" t="s">
        <v>25</v>
      </c>
      <c r="B244" s="123" t="s">
        <v>440</v>
      </c>
      <c r="C244" s="124">
        <v>200</v>
      </c>
      <c r="D244" s="146" t="s">
        <v>22</v>
      </c>
      <c r="E244" s="146" t="s">
        <v>21</v>
      </c>
      <c r="F244" s="147">
        <f>'8. разд '!F110</f>
        <v>253000</v>
      </c>
      <c r="G244" s="147">
        <f>'8. разд '!G110</f>
        <v>0</v>
      </c>
      <c r="H244" s="147">
        <f>'8. разд '!H110</f>
        <v>0</v>
      </c>
      <c r="I244" s="147">
        <f>'8. разд '!I110</f>
        <v>0</v>
      </c>
      <c r="J244" s="147">
        <f>'8. разд '!J110</f>
        <v>253000</v>
      </c>
      <c r="K244" s="147">
        <f>'8. разд '!K110</f>
        <v>0</v>
      </c>
    </row>
    <row r="245" spans="1:11" ht="38.25" x14ac:dyDescent="0.25">
      <c r="A245" s="126" t="s">
        <v>434</v>
      </c>
      <c r="B245" s="123" t="s">
        <v>570</v>
      </c>
      <c r="C245" s="124"/>
      <c r="D245" s="146"/>
      <c r="E245" s="146"/>
      <c r="F245" s="147">
        <f>F246</f>
        <v>706000</v>
      </c>
      <c r="G245" s="147">
        <f t="shared" ref="G245:K246" si="78">G246</f>
        <v>0</v>
      </c>
      <c r="H245" s="147">
        <f t="shared" si="78"/>
        <v>0</v>
      </c>
      <c r="I245" s="147">
        <f t="shared" si="78"/>
        <v>0</v>
      </c>
      <c r="J245" s="147">
        <f t="shared" si="78"/>
        <v>706000</v>
      </c>
      <c r="K245" s="147">
        <f t="shared" si="78"/>
        <v>0</v>
      </c>
    </row>
    <row r="246" spans="1:11" ht="38.25" x14ac:dyDescent="0.25">
      <c r="A246" s="27" t="s">
        <v>431</v>
      </c>
      <c r="B246" s="123" t="s">
        <v>441</v>
      </c>
      <c r="C246" s="124"/>
      <c r="D246" s="146"/>
      <c r="E246" s="146"/>
      <c r="F246" s="147">
        <f>F247</f>
        <v>706000</v>
      </c>
      <c r="G246" s="147">
        <f t="shared" si="78"/>
        <v>0</v>
      </c>
      <c r="H246" s="147">
        <f t="shared" si="78"/>
        <v>0</v>
      </c>
      <c r="I246" s="147">
        <f t="shared" si="78"/>
        <v>0</v>
      </c>
      <c r="J246" s="147">
        <f t="shared" si="78"/>
        <v>706000</v>
      </c>
      <c r="K246" s="147">
        <f t="shared" si="78"/>
        <v>0</v>
      </c>
    </row>
    <row r="247" spans="1:11" ht="25.5" x14ac:dyDescent="0.25">
      <c r="A247" s="126" t="s">
        <v>17</v>
      </c>
      <c r="B247" s="123" t="s">
        <v>441</v>
      </c>
      <c r="C247" s="124">
        <v>200</v>
      </c>
      <c r="D247" s="146"/>
      <c r="E247" s="146"/>
      <c r="F247" s="147">
        <f>F248+F250</f>
        <v>706000</v>
      </c>
      <c r="G247" s="147">
        <f t="shared" ref="G247:K247" si="79">G248+G250</f>
        <v>0</v>
      </c>
      <c r="H247" s="147">
        <f t="shared" si="79"/>
        <v>0</v>
      </c>
      <c r="I247" s="147">
        <f t="shared" si="79"/>
        <v>0</v>
      </c>
      <c r="J247" s="147">
        <f t="shared" si="79"/>
        <v>706000</v>
      </c>
      <c r="K247" s="147">
        <f t="shared" si="79"/>
        <v>0</v>
      </c>
    </row>
    <row r="248" spans="1:11" x14ac:dyDescent="0.25">
      <c r="A248" s="126" t="s">
        <v>29</v>
      </c>
      <c r="B248" s="123" t="s">
        <v>441</v>
      </c>
      <c r="C248" s="124">
        <v>200</v>
      </c>
      <c r="D248" s="146" t="s">
        <v>22</v>
      </c>
      <c r="E248" s="146"/>
      <c r="F248" s="147">
        <f>F249</f>
        <v>622000</v>
      </c>
      <c r="G248" s="147">
        <f t="shared" ref="G248:K248" si="80">G249</f>
        <v>0</v>
      </c>
      <c r="H248" s="147">
        <f t="shared" si="80"/>
        <v>0</v>
      </c>
      <c r="I248" s="147">
        <f t="shared" si="80"/>
        <v>0</v>
      </c>
      <c r="J248" s="147">
        <f t="shared" si="80"/>
        <v>622000</v>
      </c>
      <c r="K248" s="147">
        <f t="shared" si="80"/>
        <v>0</v>
      </c>
    </row>
    <row r="249" spans="1:11" x14ac:dyDescent="0.25">
      <c r="A249" s="126" t="s">
        <v>25</v>
      </c>
      <c r="B249" s="123" t="s">
        <v>441</v>
      </c>
      <c r="C249" s="124">
        <v>200</v>
      </c>
      <c r="D249" s="146" t="s">
        <v>22</v>
      </c>
      <c r="E249" s="146" t="s">
        <v>21</v>
      </c>
      <c r="F249" s="147">
        <f>'8. разд '!F113</f>
        <v>622000</v>
      </c>
      <c r="G249" s="147">
        <f>'8. разд '!G113</f>
        <v>0</v>
      </c>
      <c r="H249" s="147">
        <f>'8. разд '!H113</f>
        <v>0</v>
      </c>
      <c r="I249" s="147">
        <f>'8. разд '!I113</f>
        <v>0</v>
      </c>
      <c r="J249" s="147">
        <f>'8. разд '!J113</f>
        <v>622000</v>
      </c>
      <c r="K249" s="147">
        <f>'8. разд '!K113</f>
        <v>0</v>
      </c>
    </row>
    <row r="250" spans="1:11" x14ac:dyDescent="0.25">
      <c r="A250" s="126" t="s">
        <v>903</v>
      </c>
      <c r="B250" s="123" t="s">
        <v>441</v>
      </c>
      <c r="C250" s="124">
        <v>200</v>
      </c>
      <c r="D250" s="146" t="s">
        <v>57</v>
      </c>
      <c r="E250" s="146"/>
      <c r="F250" s="147">
        <f>F251</f>
        <v>84000</v>
      </c>
      <c r="G250" s="147">
        <f t="shared" ref="G250:K250" si="81">G251</f>
        <v>0</v>
      </c>
      <c r="H250" s="147">
        <f t="shared" si="81"/>
        <v>0</v>
      </c>
      <c r="I250" s="147">
        <f t="shared" si="81"/>
        <v>0</v>
      </c>
      <c r="J250" s="147">
        <f t="shared" si="81"/>
        <v>84000</v>
      </c>
      <c r="K250" s="147">
        <f t="shared" si="81"/>
        <v>0</v>
      </c>
    </row>
    <row r="251" spans="1:11" x14ac:dyDescent="0.25">
      <c r="A251" s="126" t="s">
        <v>904</v>
      </c>
      <c r="B251" s="123" t="s">
        <v>441</v>
      </c>
      <c r="C251" s="124">
        <v>200</v>
      </c>
      <c r="D251" s="146" t="s">
        <v>57</v>
      </c>
      <c r="E251" s="146" t="s">
        <v>2</v>
      </c>
      <c r="F251" s="147">
        <f>'8. разд '!F535</f>
        <v>84000</v>
      </c>
      <c r="G251" s="147">
        <f>'8. разд '!G535</f>
        <v>0</v>
      </c>
      <c r="H251" s="147">
        <f>'8. разд '!H535</f>
        <v>0</v>
      </c>
      <c r="I251" s="147">
        <f>'8. разд '!I535</f>
        <v>0</v>
      </c>
      <c r="J251" s="147">
        <f>'8. разд '!J535</f>
        <v>84000</v>
      </c>
      <c r="K251" s="147">
        <f>'8. разд '!K535</f>
        <v>0</v>
      </c>
    </row>
    <row r="252" spans="1:11" ht="25.5" x14ac:dyDescent="0.25">
      <c r="A252" s="126" t="s">
        <v>445</v>
      </c>
      <c r="B252" s="123" t="s">
        <v>448</v>
      </c>
      <c r="C252" s="124"/>
      <c r="D252" s="146"/>
      <c r="E252" s="146"/>
      <c r="F252" s="147">
        <f>F253+F268+F276</f>
        <v>6875500</v>
      </c>
      <c r="G252" s="147">
        <f t="shared" ref="G252:K252" si="82">G253+G268+G276</f>
        <v>0</v>
      </c>
      <c r="H252" s="147">
        <f t="shared" si="82"/>
        <v>0</v>
      </c>
      <c r="I252" s="147">
        <f t="shared" si="82"/>
        <v>0</v>
      </c>
      <c r="J252" s="147">
        <f t="shared" si="82"/>
        <v>6875500</v>
      </c>
      <c r="K252" s="147">
        <f t="shared" si="82"/>
        <v>0</v>
      </c>
    </row>
    <row r="253" spans="1:11" ht="38.25" x14ac:dyDescent="0.25">
      <c r="A253" s="128" t="s">
        <v>450</v>
      </c>
      <c r="B253" s="123" t="s">
        <v>449</v>
      </c>
      <c r="C253" s="124"/>
      <c r="D253" s="146"/>
      <c r="E253" s="146"/>
      <c r="F253" s="147">
        <f>F254+F261</f>
        <v>2487800</v>
      </c>
      <c r="G253" s="147">
        <f t="shared" ref="G253:K253" si="83">G254+G261</f>
        <v>0</v>
      </c>
      <c r="H253" s="147">
        <f t="shared" si="83"/>
        <v>-20000</v>
      </c>
      <c r="I253" s="147">
        <f t="shared" si="83"/>
        <v>0</v>
      </c>
      <c r="J253" s="147">
        <f t="shared" si="83"/>
        <v>2467800</v>
      </c>
      <c r="K253" s="147">
        <f t="shared" si="83"/>
        <v>0</v>
      </c>
    </row>
    <row r="254" spans="1:11" ht="25.5" x14ac:dyDescent="0.25">
      <c r="A254" s="129" t="s">
        <v>451</v>
      </c>
      <c r="B254" s="81" t="s">
        <v>456</v>
      </c>
      <c r="C254" s="130"/>
      <c r="D254" s="146"/>
      <c r="E254" s="146"/>
      <c r="F254" s="147">
        <f>F255+F258</f>
        <v>1468100</v>
      </c>
      <c r="G254" s="147">
        <f t="shared" ref="G254:K254" si="84">G255+G258</f>
        <v>0</v>
      </c>
      <c r="H254" s="147">
        <f t="shared" si="84"/>
        <v>0</v>
      </c>
      <c r="I254" s="147">
        <f t="shared" si="84"/>
        <v>0</v>
      </c>
      <c r="J254" s="147">
        <f t="shared" si="84"/>
        <v>1468100</v>
      </c>
      <c r="K254" s="147">
        <f t="shared" si="84"/>
        <v>0</v>
      </c>
    </row>
    <row r="255" spans="1:11" ht="51" x14ac:dyDescent="0.25">
      <c r="A255" s="128" t="s">
        <v>12</v>
      </c>
      <c r="B255" s="81" t="s">
        <v>456</v>
      </c>
      <c r="C255" s="130">
        <v>100</v>
      </c>
      <c r="D255" s="146"/>
      <c r="E255" s="146"/>
      <c r="F255" s="147">
        <f>F256</f>
        <v>530000</v>
      </c>
      <c r="G255" s="147">
        <f t="shared" ref="G255:K256" si="85">G256</f>
        <v>0</v>
      </c>
      <c r="H255" s="147">
        <f t="shared" si="85"/>
        <v>0</v>
      </c>
      <c r="I255" s="147">
        <f t="shared" si="85"/>
        <v>0</v>
      </c>
      <c r="J255" s="147">
        <f t="shared" si="85"/>
        <v>530000</v>
      </c>
      <c r="K255" s="147">
        <f t="shared" si="85"/>
        <v>0</v>
      </c>
    </row>
    <row r="256" spans="1:11" x14ac:dyDescent="0.25">
      <c r="A256" s="126" t="s">
        <v>29</v>
      </c>
      <c r="B256" s="81" t="s">
        <v>456</v>
      </c>
      <c r="C256" s="130">
        <v>100</v>
      </c>
      <c r="D256" s="146" t="s">
        <v>22</v>
      </c>
      <c r="E256" s="146"/>
      <c r="F256" s="147">
        <f>F257</f>
        <v>530000</v>
      </c>
      <c r="G256" s="147">
        <f t="shared" si="85"/>
        <v>0</v>
      </c>
      <c r="H256" s="147">
        <f t="shared" si="85"/>
        <v>0</v>
      </c>
      <c r="I256" s="147">
        <f t="shared" si="85"/>
        <v>0</v>
      </c>
      <c r="J256" s="147">
        <f t="shared" si="85"/>
        <v>530000</v>
      </c>
      <c r="K256" s="147">
        <f t="shared" si="85"/>
        <v>0</v>
      </c>
    </row>
    <row r="257" spans="1:11" x14ac:dyDescent="0.25">
      <c r="A257" s="126" t="s">
        <v>25</v>
      </c>
      <c r="B257" s="81" t="s">
        <v>456</v>
      </c>
      <c r="C257" s="130">
        <v>100</v>
      </c>
      <c r="D257" s="146" t="s">
        <v>22</v>
      </c>
      <c r="E257" s="146" t="s">
        <v>21</v>
      </c>
      <c r="F257" s="147">
        <f>'8. разд '!F117</f>
        <v>530000</v>
      </c>
      <c r="G257" s="147">
        <f>'8. разд '!G117</f>
        <v>0</v>
      </c>
      <c r="H257" s="147">
        <f>'8. разд '!H117</f>
        <v>0</v>
      </c>
      <c r="I257" s="147">
        <f>'8. разд '!I117</f>
        <v>0</v>
      </c>
      <c r="J257" s="147">
        <f>'8. разд '!J117</f>
        <v>530000</v>
      </c>
      <c r="K257" s="147">
        <f>'8. разд '!K117</f>
        <v>0</v>
      </c>
    </row>
    <row r="258" spans="1:11" ht="25.5" x14ac:dyDescent="0.25">
      <c r="A258" s="128" t="s">
        <v>17</v>
      </c>
      <c r="B258" s="81" t="s">
        <v>456</v>
      </c>
      <c r="C258" s="130">
        <v>200</v>
      </c>
      <c r="D258" s="146"/>
      <c r="E258" s="146"/>
      <c r="F258" s="147">
        <f>F259</f>
        <v>938100</v>
      </c>
      <c r="G258" s="147">
        <f t="shared" ref="G258:K259" si="86">G259</f>
        <v>0</v>
      </c>
      <c r="H258" s="147">
        <f t="shared" si="86"/>
        <v>0</v>
      </c>
      <c r="I258" s="147">
        <f t="shared" si="86"/>
        <v>0</v>
      </c>
      <c r="J258" s="147">
        <f t="shared" si="86"/>
        <v>938100</v>
      </c>
      <c r="K258" s="147">
        <f t="shared" si="86"/>
        <v>0</v>
      </c>
    </row>
    <row r="259" spans="1:11" x14ac:dyDescent="0.25">
      <c r="A259" s="126" t="s">
        <v>29</v>
      </c>
      <c r="B259" s="81" t="s">
        <v>456</v>
      </c>
      <c r="C259" s="130">
        <v>200</v>
      </c>
      <c r="D259" s="146" t="s">
        <v>22</v>
      </c>
      <c r="E259" s="146"/>
      <c r="F259" s="147">
        <f>F260</f>
        <v>938100</v>
      </c>
      <c r="G259" s="147">
        <f t="shared" si="86"/>
        <v>0</v>
      </c>
      <c r="H259" s="147">
        <f t="shared" si="86"/>
        <v>0</v>
      </c>
      <c r="I259" s="147">
        <f t="shared" si="86"/>
        <v>0</v>
      </c>
      <c r="J259" s="147">
        <f t="shared" si="86"/>
        <v>938100</v>
      </c>
      <c r="K259" s="147">
        <f t="shared" si="86"/>
        <v>0</v>
      </c>
    </row>
    <row r="260" spans="1:11" x14ac:dyDescent="0.25">
      <c r="A260" s="126" t="s">
        <v>25</v>
      </c>
      <c r="B260" s="81" t="s">
        <v>456</v>
      </c>
      <c r="C260" s="130">
        <v>200</v>
      </c>
      <c r="D260" s="146" t="s">
        <v>22</v>
      </c>
      <c r="E260" s="146" t="s">
        <v>21</v>
      </c>
      <c r="F260" s="147">
        <f>'8. разд '!F118</f>
        <v>938100</v>
      </c>
      <c r="G260" s="147">
        <f>'8. разд '!G118</f>
        <v>0</v>
      </c>
      <c r="H260" s="147">
        <f>'8. разд '!H118</f>
        <v>0</v>
      </c>
      <c r="I260" s="147">
        <f>'8. разд '!I118</f>
        <v>0</v>
      </c>
      <c r="J260" s="147">
        <f>'8. разд '!J118</f>
        <v>938100</v>
      </c>
      <c r="K260" s="147">
        <f>'8. разд '!K118</f>
        <v>0</v>
      </c>
    </row>
    <row r="261" spans="1:11" ht="25.5" x14ac:dyDescent="0.25">
      <c r="A261" s="128" t="s">
        <v>452</v>
      </c>
      <c r="B261" s="81" t="s">
        <v>457</v>
      </c>
      <c r="C261" s="130"/>
      <c r="D261" s="146"/>
      <c r="E261" s="146"/>
      <c r="F261" s="147">
        <f>F262+F265</f>
        <v>1019700</v>
      </c>
      <c r="G261" s="147">
        <f t="shared" ref="G261:K261" si="87">G262+G265</f>
        <v>0</v>
      </c>
      <c r="H261" s="147">
        <f t="shared" si="87"/>
        <v>-20000</v>
      </c>
      <c r="I261" s="147">
        <f t="shared" si="87"/>
        <v>0</v>
      </c>
      <c r="J261" s="147">
        <f t="shared" si="87"/>
        <v>999700</v>
      </c>
      <c r="K261" s="147">
        <f t="shared" si="87"/>
        <v>0</v>
      </c>
    </row>
    <row r="262" spans="1:11" ht="51" x14ac:dyDescent="0.25">
      <c r="A262" s="128" t="s">
        <v>12</v>
      </c>
      <c r="B262" s="81" t="s">
        <v>457</v>
      </c>
      <c r="C262" s="130">
        <v>100</v>
      </c>
      <c r="D262" s="146"/>
      <c r="E262" s="146"/>
      <c r="F262" s="147">
        <f>F263</f>
        <v>617500</v>
      </c>
      <c r="G262" s="147">
        <f t="shared" ref="G262:K263" si="88">G263</f>
        <v>0</v>
      </c>
      <c r="H262" s="147">
        <f t="shared" si="88"/>
        <v>98000</v>
      </c>
      <c r="I262" s="147">
        <f t="shared" si="88"/>
        <v>0</v>
      </c>
      <c r="J262" s="147">
        <f t="shared" si="88"/>
        <v>715500</v>
      </c>
      <c r="K262" s="147">
        <f t="shared" si="88"/>
        <v>0</v>
      </c>
    </row>
    <row r="263" spans="1:11" x14ac:dyDescent="0.25">
      <c r="A263" s="126" t="s">
        <v>29</v>
      </c>
      <c r="B263" s="81" t="s">
        <v>457</v>
      </c>
      <c r="C263" s="130">
        <v>100</v>
      </c>
      <c r="D263" s="146" t="s">
        <v>22</v>
      </c>
      <c r="E263" s="146"/>
      <c r="F263" s="147">
        <f>F264</f>
        <v>617500</v>
      </c>
      <c r="G263" s="147">
        <f t="shared" si="88"/>
        <v>0</v>
      </c>
      <c r="H263" s="147">
        <f t="shared" si="88"/>
        <v>98000</v>
      </c>
      <c r="I263" s="147">
        <f t="shared" si="88"/>
        <v>0</v>
      </c>
      <c r="J263" s="147">
        <f t="shared" si="88"/>
        <v>715500</v>
      </c>
      <c r="K263" s="147">
        <f t="shared" si="88"/>
        <v>0</v>
      </c>
    </row>
    <row r="264" spans="1:11" x14ac:dyDescent="0.25">
      <c r="A264" s="126" t="s">
        <v>25</v>
      </c>
      <c r="B264" s="81" t="s">
        <v>457</v>
      </c>
      <c r="C264" s="130">
        <v>100</v>
      </c>
      <c r="D264" s="146" t="s">
        <v>22</v>
      </c>
      <c r="E264" s="146" t="s">
        <v>21</v>
      </c>
      <c r="F264" s="147">
        <f>'8. разд '!F120</f>
        <v>617500</v>
      </c>
      <c r="G264" s="147">
        <f>'8. разд '!G120</f>
        <v>0</v>
      </c>
      <c r="H264" s="147">
        <f>'8. разд '!H120</f>
        <v>98000</v>
      </c>
      <c r="I264" s="147">
        <f>'8. разд '!I120</f>
        <v>0</v>
      </c>
      <c r="J264" s="147">
        <f>'8. разд '!J120</f>
        <v>715500</v>
      </c>
      <c r="K264" s="147">
        <f>'8. разд '!K120</f>
        <v>0</v>
      </c>
    </row>
    <row r="265" spans="1:11" ht="25.5" x14ac:dyDescent="0.25">
      <c r="A265" s="128" t="s">
        <v>17</v>
      </c>
      <c r="B265" s="81" t="s">
        <v>457</v>
      </c>
      <c r="C265" s="130">
        <v>200</v>
      </c>
      <c r="D265" s="146"/>
      <c r="E265" s="146"/>
      <c r="F265" s="147">
        <f>F266</f>
        <v>402200</v>
      </c>
      <c r="G265" s="147">
        <f t="shared" ref="G265:K266" si="89">G266</f>
        <v>0</v>
      </c>
      <c r="H265" s="147">
        <f t="shared" si="89"/>
        <v>-118000</v>
      </c>
      <c r="I265" s="147">
        <f t="shared" si="89"/>
        <v>0</v>
      </c>
      <c r="J265" s="147">
        <f t="shared" si="89"/>
        <v>284200</v>
      </c>
      <c r="K265" s="147">
        <f t="shared" si="89"/>
        <v>0</v>
      </c>
    </row>
    <row r="266" spans="1:11" x14ac:dyDescent="0.25">
      <c r="A266" s="126" t="s">
        <v>29</v>
      </c>
      <c r="B266" s="81" t="s">
        <v>457</v>
      </c>
      <c r="C266" s="130">
        <v>200</v>
      </c>
      <c r="D266" s="146" t="s">
        <v>22</v>
      </c>
      <c r="E266" s="146"/>
      <c r="F266" s="147">
        <f>F267</f>
        <v>402200</v>
      </c>
      <c r="G266" s="147">
        <f t="shared" si="89"/>
        <v>0</v>
      </c>
      <c r="H266" s="147">
        <f t="shared" si="89"/>
        <v>-118000</v>
      </c>
      <c r="I266" s="147">
        <f t="shared" si="89"/>
        <v>0</v>
      </c>
      <c r="J266" s="147">
        <f t="shared" si="89"/>
        <v>284200</v>
      </c>
      <c r="K266" s="147">
        <f t="shared" si="89"/>
        <v>0</v>
      </c>
    </row>
    <row r="267" spans="1:11" x14ac:dyDescent="0.25">
      <c r="A267" s="126" t="s">
        <v>25</v>
      </c>
      <c r="B267" s="81" t="s">
        <v>457</v>
      </c>
      <c r="C267" s="130">
        <v>200</v>
      </c>
      <c r="D267" s="146" t="s">
        <v>22</v>
      </c>
      <c r="E267" s="146" t="s">
        <v>21</v>
      </c>
      <c r="F267" s="147">
        <f>'8. разд '!F121</f>
        <v>402200</v>
      </c>
      <c r="G267" s="147">
        <f>'8. разд '!G121</f>
        <v>0</v>
      </c>
      <c r="H267" s="147">
        <f>'8. разд '!H121</f>
        <v>-118000</v>
      </c>
      <c r="I267" s="147">
        <f>'8. разд '!I121</f>
        <v>0</v>
      </c>
      <c r="J267" s="147">
        <f>'8. разд '!J121</f>
        <v>284200</v>
      </c>
      <c r="K267" s="147">
        <f>'8. разд '!K121</f>
        <v>0</v>
      </c>
    </row>
    <row r="268" spans="1:11" ht="25.5" x14ac:dyDescent="0.25">
      <c r="A268" s="128" t="s">
        <v>453</v>
      </c>
      <c r="B268" s="81" t="s">
        <v>458</v>
      </c>
      <c r="C268" s="130"/>
      <c r="D268" s="146"/>
      <c r="E268" s="146"/>
      <c r="F268" s="147">
        <f>F269</f>
        <v>291000</v>
      </c>
      <c r="G268" s="147">
        <f t="shared" ref="G268:K268" si="90">G269</f>
        <v>0</v>
      </c>
      <c r="H268" s="147">
        <f t="shared" si="90"/>
        <v>0</v>
      </c>
      <c r="I268" s="147">
        <f t="shared" si="90"/>
        <v>0</v>
      </c>
      <c r="J268" s="147">
        <f t="shared" si="90"/>
        <v>291000</v>
      </c>
      <c r="K268" s="147">
        <f t="shared" si="90"/>
        <v>0</v>
      </c>
    </row>
    <row r="269" spans="1:11" x14ac:dyDescent="0.25">
      <c r="A269" s="128" t="s">
        <v>455</v>
      </c>
      <c r="B269" s="81" t="s">
        <v>459</v>
      </c>
      <c r="C269" s="130"/>
      <c r="D269" s="146"/>
      <c r="E269" s="146"/>
      <c r="F269" s="147">
        <f>F270+F273</f>
        <v>291000</v>
      </c>
      <c r="G269" s="147">
        <f t="shared" ref="G269:K269" si="91">G270+G273</f>
        <v>0</v>
      </c>
      <c r="H269" s="147">
        <f t="shared" si="91"/>
        <v>0</v>
      </c>
      <c r="I269" s="147">
        <f t="shared" si="91"/>
        <v>0</v>
      </c>
      <c r="J269" s="147">
        <f t="shared" si="91"/>
        <v>291000</v>
      </c>
      <c r="K269" s="147">
        <f t="shared" si="91"/>
        <v>0</v>
      </c>
    </row>
    <row r="270" spans="1:11" ht="51" x14ac:dyDescent="0.25">
      <c r="A270" s="128" t="s">
        <v>12</v>
      </c>
      <c r="B270" s="81" t="s">
        <v>459</v>
      </c>
      <c r="C270" s="130">
        <v>100</v>
      </c>
      <c r="D270" s="146"/>
      <c r="E270" s="146"/>
      <c r="F270" s="147">
        <f>F271</f>
        <v>243000</v>
      </c>
      <c r="G270" s="147">
        <f t="shared" ref="G270:K271" si="92">G271</f>
        <v>0</v>
      </c>
      <c r="H270" s="147">
        <f t="shared" si="92"/>
        <v>0</v>
      </c>
      <c r="I270" s="147">
        <f t="shared" si="92"/>
        <v>0</v>
      </c>
      <c r="J270" s="147">
        <f t="shared" si="92"/>
        <v>243000</v>
      </c>
      <c r="K270" s="147">
        <f t="shared" si="92"/>
        <v>0</v>
      </c>
    </row>
    <row r="271" spans="1:11" x14ac:dyDescent="0.25">
      <c r="A271" s="126" t="s">
        <v>29</v>
      </c>
      <c r="B271" s="81" t="s">
        <v>459</v>
      </c>
      <c r="C271" s="130">
        <v>100</v>
      </c>
      <c r="D271" s="146" t="s">
        <v>22</v>
      </c>
      <c r="E271" s="146"/>
      <c r="F271" s="147">
        <f>F272</f>
        <v>243000</v>
      </c>
      <c r="G271" s="147">
        <f t="shared" si="92"/>
        <v>0</v>
      </c>
      <c r="H271" s="147">
        <f t="shared" si="92"/>
        <v>0</v>
      </c>
      <c r="I271" s="147">
        <f t="shared" si="92"/>
        <v>0</v>
      </c>
      <c r="J271" s="147">
        <f t="shared" si="92"/>
        <v>243000</v>
      </c>
      <c r="K271" s="147">
        <f t="shared" si="92"/>
        <v>0</v>
      </c>
    </row>
    <row r="272" spans="1:11" x14ac:dyDescent="0.25">
      <c r="A272" s="126" t="s">
        <v>25</v>
      </c>
      <c r="B272" s="81" t="s">
        <v>459</v>
      </c>
      <c r="C272" s="130">
        <v>100</v>
      </c>
      <c r="D272" s="146" t="s">
        <v>22</v>
      </c>
      <c r="E272" s="146" t="s">
        <v>21</v>
      </c>
      <c r="F272" s="147">
        <f>'8. разд '!F124</f>
        <v>243000</v>
      </c>
      <c r="G272" s="147">
        <f>'8. разд '!G124</f>
        <v>0</v>
      </c>
      <c r="H272" s="147">
        <f>'8. разд '!H124</f>
        <v>0</v>
      </c>
      <c r="I272" s="147">
        <f>'8. разд '!I124</f>
        <v>0</v>
      </c>
      <c r="J272" s="147">
        <f>'8. разд '!J124</f>
        <v>243000</v>
      </c>
      <c r="K272" s="147">
        <f>'8. разд '!K124</f>
        <v>0</v>
      </c>
    </row>
    <row r="273" spans="1:11" ht="25.5" x14ac:dyDescent="0.25">
      <c r="A273" s="128" t="s">
        <v>17</v>
      </c>
      <c r="B273" s="81" t="s">
        <v>459</v>
      </c>
      <c r="C273" s="130">
        <v>200</v>
      </c>
      <c r="D273" s="146"/>
      <c r="E273" s="146"/>
      <c r="F273" s="147">
        <f>F274</f>
        <v>48000</v>
      </c>
      <c r="G273" s="147">
        <f t="shared" ref="G273:K274" si="93">G274</f>
        <v>0</v>
      </c>
      <c r="H273" s="147">
        <f t="shared" si="93"/>
        <v>0</v>
      </c>
      <c r="I273" s="147">
        <f t="shared" si="93"/>
        <v>0</v>
      </c>
      <c r="J273" s="147">
        <f t="shared" si="93"/>
        <v>48000</v>
      </c>
      <c r="K273" s="147">
        <f t="shared" si="93"/>
        <v>0</v>
      </c>
    </row>
    <row r="274" spans="1:11" x14ac:dyDescent="0.25">
      <c r="A274" s="126" t="s">
        <v>29</v>
      </c>
      <c r="B274" s="81" t="s">
        <v>459</v>
      </c>
      <c r="C274" s="130">
        <v>200</v>
      </c>
      <c r="D274" s="146" t="s">
        <v>22</v>
      </c>
      <c r="E274" s="146"/>
      <c r="F274" s="147">
        <f>F275</f>
        <v>48000</v>
      </c>
      <c r="G274" s="147">
        <f t="shared" si="93"/>
        <v>0</v>
      </c>
      <c r="H274" s="147">
        <f t="shared" si="93"/>
        <v>0</v>
      </c>
      <c r="I274" s="147">
        <f t="shared" si="93"/>
        <v>0</v>
      </c>
      <c r="J274" s="147">
        <f t="shared" si="93"/>
        <v>48000</v>
      </c>
      <c r="K274" s="147">
        <f t="shared" si="93"/>
        <v>0</v>
      </c>
    </row>
    <row r="275" spans="1:11" x14ac:dyDescent="0.25">
      <c r="A275" s="126" t="s">
        <v>25</v>
      </c>
      <c r="B275" s="81" t="s">
        <v>459</v>
      </c>
      <c r="C275" s="130">
        <v>200</v>
      </c>
      <c r="D275" s="146" t="s">
        <v>22</v>
      </c>
      <c r="E275" s="146" t="s">
        <v>21</v>
      </c>
      <c r="F275" s="147">
        <f>'8. разд '!F125</f>
        <v>48000</v>
      </c>
      <c r="G275" s="147">
        <f>'8. разд '!G125</f>
        <v>0</v>
      </c>
      <c r="H275" s="147">
        <f>'8. разд '!H125</f>
        <v>0</v>
      </c>
      <c r="I275" s="147">
        <f>'8. разд '!I125</f>
        <v>0</v>
      </c>
      <c r="J275" s="147">
        <f>'8. разд '!J125</f>
        <v>48000</v>
      </c>
      <c r="K275" s="147">
        <f>'8. разд '!K125</f>
        <v>0</v>
      </c>
    </row>
    <row r="276" spans="1:11" ht="38.25" x14ac:dyDescent="0.25">
      <c r="A276" s="128" t="s">
        <v>454</v>
      </c>
      <c r="B276" s="81" t="s">
        <v>460</v>
      </c>
      <c r="C276" s="130"/>
      <c r="D276" s="146"/>
      <c r="E276" s="146"/>
      <c r="F276" s="147">
        <f>F281+F277</f>
        <v>4096700</v>
      </c>
      <c r="G276" s="147">
        <f t="shared" ref="G276:K276" si="94">G281+G277</f>
        <v>0</v>
      </c>
      <c r="H276" s="147">
        <f t="shared" si="94"/>
        <v>20000</v>
      </c>
      <c r="I276" s="147">
        <f t="shared" si="94"/>
        <v>0</v>
      </c>
      <c r="J276" s="147">
        <f t="shared" si="94"/>
        <v>4116700</v>
      </c>
      <c r="K276" s="147">
        <f t="shared" si="94"/>
        <v>0</v>
      </c>
    </row>
    <row r="277" spans="1:11" ht="51" x14ac:dyDescent="0.25">
      <c r="A277" s="126" t="s">
        <v>13</v>
      </c>
      <c r="B277" s="81" t="s">
        <v>954</v>
      </c>
      <c r="C277" s="130"/>
      <c r="D277" s="146"/>
      <c r="E277" s="146"/>
      <c r="F277" s="147">
        <f>F278</f>
        <v>1480900</v>
      </c>
      <c r="G277" s="147">
        <f t="shared" ref="G277:K279" si="95">G278</f>
        <v>0</v>
      </c>
      <c r="H277" s="147">
        <f t="shared" si="95"/>
        <v>0</v>
      </c>
      <c r="I277" s="147">
        <f t="shared" si="95"/>
        <v>0</v>
      </c>
      <c r="J277" s="147">
        <f t="shared" si="95"/>
        <v>1480900</v>
      </c>
      <c r="K277" s="147">
        <f t="shared" si="95"/>
        <v>0</v>
      </c>
    </row>
    <row r="278" spans="1:11" ht="51" x14ac:dyDescent="0.25">
      <c r="A278" s="128" t="s">
        <v>12</v>
      </c>
      <c r="B278" s="81" t="s">
        <v>954</v>
      </c>
      <c r="C278" s="130">
        <v>100</v>
      </c>
      <c r="D278" s="146"/>
      <c r="E278" s="146"/>
      <c r="F278" s="147">
        <f>F279</f>
        <v>1480900</v>
      </c>
      <c r="G278" s="147">
        <f t="shared" si="95"/>
        <v>0</v>
      </c>
      <c r="H278" s="147">
        <f t="shared" si="95"/>
        <v>0</v>
      </c>
      <c r="I278" s="147">
        <f t="shared" si="95"/>
        <v>0</v>
      </c>
      <c r="J278" s="147">
        <f t="shared" si="95"/>
        <v>1480900</v>
      </c>
      <c r="K278" s="147">
        <f t="shared" si="95"/>
        <v>0</v>
      </c>
    </row>
    <row r="279" spans="1:11" x14ac:dyDescent="0.25">
      <c r="A279" s="126" t="s">
        <v>29</v>
      </c>
      <c r="B279" s="81" t="s">
        <v>954</v>
      </c>
      <c r="C279" s="130">
        <v>100</v>
      </c>
      <c r="D279" s="146" t="s">
        <v>22</v>
      </c>
      <c r="E279" s="146"/>
      <c r="F279" s="147">
        <f>F280</f>
        <v>1480900</v>
      </c>
      <c r="G279" s="147">
        <f t="shared" si="95"/>
        <v>0</v>
      </c>
      <c r="H279" s="147">
        <f t="shared" si="95"/>
        <v>0</v>
      </c>
      <c r="I279" s="147">
        <f t="shared" si="95"/>
        <v>0</v>
      </c>
      <c r="J279" s="147">
        <f t="shared" si="95"/>
        <v>1480900</v>
      </c>
      <c r="K279" s="147">
        <f t="shared" si="95"/>
        <v>0</v>
      </c>
    </row>
    <row r="280" spans="1:11" x14ac:dyDescent="0.25">
      <c r="A280" s="126" t="s">
        <v>25</v>
      </c>
      <c r="B280" s="81" t="s">
        <v>954</v>
      </c>
      <c r="C280" s="130">
        <v>100</v>
      </c>
      <c r="D280" s="146" t="s">
        <v>22</v>
      </c>
      <c r="E280" s="146" t="s">
        <v>21</v>
      </c>
      <c r="F280" s="147">
        <f>'8. разд '!F128</f>
        <v>1480900</v>
      </c>
      <c r="G280" s="147">
        <f>'8. разд '!G128</f>
        <v>0</v>
      </c>
      <c r="H280" s="147">
        <f>'8. разд '!H128</f>
        <v>0</v>
      </c>
      <c r="I280" s="147">
        <f>'8. разд '!I128</f>
        <v>0</v>
      </c>
      <c r="J280" s="147">
        <f>'8. разд '!J128</f>
        <v>1480900</v>
      </c>
      <c r="K280" s="147">
        <f>'8. разд '!K128</f>
        <v>0</v>
      </c>
    </row>
    <row r="281" spans="1:11" x14ac:dyDescent="0.25">
      <c r="A281" s="128" t="s">
        <v>455</v>
      </c>
      <c r="B281" s="81" t="s">
        <v>461</v>
      </c>
      <c r="C281" s="130"/>
      <c r="D281" s="123"/>
      <c r="E281" s="124"/>
      <c r="F281" s="147">
        <f>F282+F285</f>
        <v>2615800</v>
      </c>
      <c r="G281" s="147">
        <f t="shared" ref="G281:K281" si="96">G282+G285</f>
        <v>0</v>
      </c>
      <c r="H281" s="147">
        <f t="shared" si="96"/>
        <v>20000</v>
      </c>
      <c r="I281" s="147">
        <f t="shared" si="96"/>
        <v>0</v>
      </c>
      <c r="J281" s="147">
        <f t="shared" si="96"/>
        <v>2635800</v>
      </c>
      <c r="K281" s="147">
        <f t="shared" si="96"/>
        <v>0</v>
      </c>
    </row>
    <row r="282" spans="1:11" ht="25.5" x14ac:dyDescent="0.25">
      <c r="A282" s="128" t="s">
        <v>17</v>
      </c>
      <c r="B282" s="81" t="s">
        <v>461</v>
      </c>
      <c r="C282" s="130">
        <v>200</v>
      </c>
      <c r="D282" s="123"/>
      <c r="E282" s="123"/>
      <c r="F282" s="147">
        <f>F283</f>
        <v>2596900</v>
      </c>
      <c r="G282" s="147">
        <f t="shared" ref="G282:K283" si="97">G283</f>
        <v>0</v>
      </c>
      <c r="H282" s="147">
        <f t="shared" si="97"/>
        <v>20000</v>
      </c>
      <c r="I282" s="147">
        <f t="shared" si="97"/>
        <v>0</v>
      </c>
      <c r="J282" s="147">
        <f t="shared" si="97"/>
        <v>2616900</v>
      </c>
      <c r="K282" s="147">
        <f t="shared" si="97"/>
        <v>0</v>
      </c>
    </row>
    <row r="283" spans="1:11" x14ac:dyDescent="0.25">
      <c r="A283" s="126" t="s">
        <v>29</v>
      </c>
      <c r="B283" s="81" t="s">
        <v>461</v>
      </c>
      <c r="C283" s="130">
        <v>200</v>
      </c>
      <c r="D283" s="123" t="s">
        <v>22</v>
      </c>
      <c r="E283" s="123"/>
      <c r="F283" s="147">
        <f>F284</f>
        <v>2596900</v>
      </c>
      <c r="G283" s="147">
        <f t="shared" si="97"/>
        <v>0</v>
      </c>
      <c r="H283" s="147">
        <f t="shared" si="97"/>
        <v>20000</v>
      </c>
      <c r="I283" s="147">
        <f t="shared" si="97"/>
        <v>0</v>
      </c>
      <c r="J283" s="147">
        <f t="shared" si="97"/>
        <v>2616900</v>
      </c>
      <c r="K283" s="147">
        <f t="shared" si="97"/>
        <v>0</v>
      </c>
    </row>
    <row r="284" spans="1:11" x14ac:dyDescent="0.25">
      <c r="A284" s="126" t="s">
        <v>25</v>
      </c>
      <c r="B284" s="81" t="s">
        <v>461</v>
      </c>
      <c r="C284" s="130">
        <v>200</v>
      </c>
      <c r="D284" s="123" t="s">
        <v>22</v>
      </c>
      <c r="E284" s="123" t="s">
        <v>21</v>
      </c>
      <c r="F284" s="147">
        <f>'8. разд '!F130</f>
        <v>2596900</v>
      </c>
      <c r="G284" s="147">
        <f>'8. разд '!G130</f>
        <v>0</v>
      </c>
      <c r="H284" s="147">
        <f>'8. разд '!H130</f>
        <v>20000</v>
      </c>
      <c r="I284" s="147">
        <f>'8. разд '!I130</f>
        <v>0</v>
      </c>
      <c r="J284" s="147">
        <f>'8. разд '!J130</f>
        <v>2616900</v>
      </c>
      <c r="K284" s="147">
        <f>'8. разд '!K130</f>
        <v>0</v>
      </c>
    </row>
    <row r="285" spans="1:11" x14ac:dyDescent="0.25">
      <c r="A285" s="126" t="s">
        <v>15</v>
      </c>
      <c r="B285" s="81" t="s">
        <v>461</v>
      </c>
      <c r="C285" s="130">
        <v>800</v>
      </c>
      <c r="D285" s="123"/>
      <c r="E285" s="123"/>
      <c r="F285" s="147">
        <f>F286</f>
        <v>18900</v>
      </c>
      <c r="G285" s="147">
        <f t="shared" ref="G285:K286" si="98">G286</f>
        <v>0</v>
      </c>
      <c r="H285" s="147">
        <f t="shared" si="98"/>
        <v>0</v>
      </c>
      <c r="I285" s="147">
        <f t="shared" si="98"/>
        <v>0</v>
      </c>
      <c r="J285" s="147">
        <f t="shared" si="98"/>
        <v>18900</v>
      </c>
      <c r="K285" s="147">
        <f t="shared" si="98"/>
        <v>0</v>
      </c>
    </row>
    <row r="286" spans="1:11" x14ac:dyDescent="0.25">
      <c r="A286" s="126" t="s">
        <v>29</v>
      </c>
      <c r="B286" s="81" t="s">
        <v>461</v>
      </c>
      <c r="C286" s="130">
        <v>800</v>
      </c>
      <c r="D286" s="123" t="s">
        <v>22</v>
      </c>
      <c r="E286" s="123"/>
      <c r="F286" s="147">
        <f>F287</f>
        <v>18900</v>
      </c>
      <c r="G286" s="147">
        <f t="shared" si="98"/>
        <v>0</v>
      </c>
      <c r="H286" s="147">
        <f t="shared" si="98"/>
        <v>0</v>
      </c>
      <c r="I286" s="147">
        <f t="shared" si="98"/>
        <v>0</v>
      </c>
      <c r="J286" s="147">
        <f t="shared" si="98"/>
        <v>18900</v>
      </c>
      <c r="K286" s="147">
        <f t="shared" si="98"/>
        <v>0</v>
      </c>
    </row>
    <row r="287" spans="1:11" x14ac:dyDescent="0.25">
      <c r="A287" s="126" t="s">
        <v>25</v>
      </c>
      <c r="B287" s="81" t="s">
        <v>461</v>
      </c>
      <c r="C287" s="130">
        <v>800</v>
      </c>
      <c r="D287" s="123" t="s">
        <v>22</v>
      </c>
      <c r="E287" s="123" t="s">
        <v>21</v>
      </c>
      <c r="F287" s="147">
        <f>'8. разд '!F131</f>
        <v>18900</v>
      </c>
      <c r="G287" s="147">
        <f>'8. разд '!G131</f>
        <v>0</v>
      </c>
      <c r="H287" s="147">
        <f>'8. разд '!H131</f>
        <v>0</v>
      </c>
      <c r="I287" s="147">
        <f>'8. разд '!I131</f>
        <v>0</v>
      </c>
      <c r="J287" s="147">
        <f>'8. разд '!J131</f>
        <v>18900</v>
      </c>
      <c r="K287" s="147">
        <f>'8. разд '!K131</f>
        <v>0</v>
      </c>
    </row>
    <row r="288" spans="1:11" ht="25.5" x14ac:dyDescent="0.25">
      <c r="A288" s="126" t="s">
        <v>896</v>
      </c>
      <c r="B288" s="123" t="s">
        <v>462</v>
      </c>
      <c r="C288" s="124"/>
      <c r="D288" s="146"/>
      <c r="E288" s="146"/>
      <c r="F288" s="147">
        <f>F289</f>
        <v>142000</v>
      </c>
      <c r="G288" s="147">
        <f t="shared" ref="G288:K292" si="99">G289</f>
        <v>0</v>
      </c>
      <c r="H288" s="147">
        <f t="shared" si="99"/>
        <v>0</v>
      </c>
      <c r="I288" s="147">
        <f t="shared" si="99"/>
        <v>0</v>
      </c>
      <c r="J288" s="147">
        <f t="shared" si="99"/>
        <v>142000</v>
      </c>
      <c r="K288" s="147">
        <f t="shared" si="99"/>
        <v>0</v>
      </c>
    </row>
    <row r="289" spans="1:11" ht="25.5" x14ac:dyDescent="0.25">
      <c r="A289" s="126" t="s">
        <v>463</v>
      </c>
      <c r="B289" s="123" t="s">
        <v>464</v>
      </c>
      <c r="C289" s="124"/>
      <c r="D289" s="146"/>
      <c r="E289" s="146"/>
      <c r="F289" s="147">
        <f>F290</f>
        <v>142000</v>
      </c>
      <c r="G289" s="147">
        <f t="shared" si="99"/>
        <v>0</v>
      </c>
      <c r="H289" s="147">
        <f t="shared" si="99"/>
        <v>0</v>
      </c>
      <c r="I289" s="147">
        <f t="shared" si="99"/>
        <v>0</v>
      </c>
      <c r="J289" s="147">
        <f t="shared" si="99"/>
        <v>142000</v>
      </c>
      <c r="K289" s="147">
        <f t="shared" si="99"/>
        <v>0</v>
      </c>
    </row>
    <row r="290" spans="1:11" x14ac:dyDescent="0.25">
      <c r="A290" s="27" t="s">
        <v>24</v>
      </c>
      <c r="B290" s="123" t="s">
        <v>465</v>
      </c>
      <c r="C290" s="124"/>
      <c r="D290" s="146"/>
      <c r="E290" s="146"/>
      <c r="F290" s="147">
        <f>F291</f>
        <v>142000</v>
      </c>
      <c r="G290" s="147">
        <f t="shared" si="99"/>
        <v>0</v>
      </c>
      <c r="H290" s="147">
        <f t="shared" si="99"/>
        <v>0</v>
      </c>
      <c r="I290" s="147">
        <f t="shared" si="99"/>
        <v>0</v>
      </c>
      <c r="J290" s="147">
        <f t="shared" si="99"/>
        <v>142000</v>
      </c>
      <c r="K290" s="147">
        <f t="shared" si="99"/>
        <v>0</v>
      </c>
    </row>
    <row r="291" spans="1:11" ht="25.5" x14ac:dyDescent="0.25">
      <c r="A291" s="126" t="s">
        <v>17</v>
      </c>
      <c r="B291" s="123" t="s">
        <v>465</v>
      </c>
      <c r="C291" s="124">
        <v>200</v>
      </c>
      <c r="D291" s="146"/>
      <c r="E291" s="146"/>
      <c r="F291" s="147">
        <f>F292</f>
        <v>142000</v>
      </c>
      <c r="G291" s="147">
        <f t="shared" si="99"/>
        <v>0</v>
      </c>
      <c r="H291" s="147">
        <f t="shared" si="99"/>
        <v>0</v>
      </c>
      <c r="I291" s="147">
        <f t="shared" si="99"/>
        <v>0</v>
      </c>
      <c r="J291" s="147">
        <f t="shared" si="99"/>
        <v>142000</v>
      </c>
      <c r="K291" s="147">
        <f t="shared" si="99"/>
        <v>0</v>
      </c>
    </row>
    <row r="292" spans="1:11" x14ac:dyDescent="0.25">
      <c r="A292" s="126" t="s">
        <v>29</v>
      </c>
      <c r="B292" s="123" t="s">
        <v>465</v>
      </c>
      <c r="C292" s="124">
        <v>200</v>
      </c>
      <c r="D292" s="123" t="s">
        <v>22</v>
      </c>
      <c r="E292" s="123"/>
      <c r="F292" s="147">
        <f>F293</f>
        <v>142000</v>
      </c>
      <c r="G292" s="147">
        <f t="shared" si="99"/>
        <v>0</v>
      </c>
      <c r="H292" s="147">
        <f t="shared" si="99"/>
        <v>0</v>
      </c>
      <c r="I292" s="147">
        <f t="shared" si="99"/>
        <v>0</v>
      </c>
      <c r="J292" s="147">
        <f t="shared" si="99"/>
        <v>142000</v>
      </c>
      <c r="K292" s="147">
        <f t="shared" si="99"/>
        <v>0</v>
      </c>
    </row>
    <row r="293" spans="1:11" x14ac:dyDescent="0.25">
      <c r="A293" s="126" t="s">
        <v>25</v>
      </c>
      <c r="B293" s="123" t="s">
        <v>465</v>
      </c>
      <c r="C293" s="124">
        <v>200</v>
      </c>
      <c r="D293" s="123" t="s">
        <v>22</v>
      </c>
      <c r="E293" s="123" t="s">
        <v>21</v>
      </c>
      <c r="F293" s="147">
        <f>'8. разд '!F135</f>
        <v>142000</v>
      </c>
      <c r="G293" s="147">
        <f>'8. разд '!G135</f>
        <v>0</v>
      </c>
      <c r="H293" s="147">
        <f>'8. разд '!H135</f>
        <v>0</v>
      </c>
      <c r="I293" s="147">
        <f>'8. разд '!I135</f>
        <v>0</v>
      </c>
      <c r="J293" s="147">
        <f>'8. разд '!J135</f>
        <v>142000</v>
      </c>
      <c r="K293" s="147">
        <f>'8. разд '!K135</f>
        <v>0</v>
      </c>
    </row>
    <row r="294" spans="1:11" s="31" customFormat="1" ht="25.5" x14ac:dyDescent="0.25">
      <c r="A294" s="127" t="s">
        <v>630</v>
      </c>
      <c r="B294" s="123" t="s">
        <v>744</v>
      </c>
      <c r="C294" s="123"/>
      <c r="D294" s="146"/>
      <c r="E294" s="146"/>
      <c r="F294" s="147">
        <f t="shared" ref="F294" si="100">F295+F326+F345+F356+F362+F385+F432</f>
        <v>248754798.91999999</v>
      </c>
      <c r="G294" s="147">
        <f t="shared" ref="G294:K294" si="101">G295+G326+G345+G356+G362+G385+G432</f>
        <v>34873718.920000002</v>
      </c>
      <c r="H294" s="147">
        <f t="shared" si="101"/>
        <v>8383472.25</v>
      </c>
      <c r="I294" s="147">
        <f t="shared" si="101"/>
        <v>0</v>
      </c>
      <c r="J294" s="147">
        <f t="shared" si="101"/>
        <v>257138271.16999999</v>
      </c>
      <c r="K294" s="147">
        <f t="shared" si="101"/>
        <v>34873718.920000002</v>
      </c>
    </row>
    <row r="295" spans="1:11" ht="25.5" x14ac:dyDescent="0.25">
      <c r="A295" s="127" t="s">
        <v>631</v>
      </c>
      <c r="B295" s="123" t="s">
        <v>755</v>
      </c>
      <c r="C295" s="123"/>
      <c r="D295" s="146"/>
      <c r="E295" s="146"/>
      <c r="F295" s="147">
        <f>F296+F305</f>
        <v>147982781.81999999</v>
      </c>
      <c r="G295" s="147">
        <f t="shared" ref="G295:K295" si="102">G296+G305</f>
        <v>29669761.82</v>
      </c>
      <c r="H295" s="147">
        <f t="shared" si="102"/>
        <v>8383472.25</v>
      </c>
      <c r="I295" s="147">
        <f t="shared" si="102"/>
        <v>0</v>
      </c>
      <c r="J295" s="147">
        <f t="shared" si="102"/>
        <v>156366254.06999999</v>
      </c>
      <c r="K295" s="147">
        <f t="shared" si="102"/>
        <v>29669761.82</v>
      </c>
    </row>
    <row r="296" spans="1:11" ht="38.25" x14ac:dyDescent="0.25">
      <c r="A296" s="127" t="s">
        <v>754</v>
      </c>
      <c r="B296" s="123" t="s">
        <v>756</v>
      </c>
      <c r="C296" s="123"/>
      <c r="D296" s="146"/>
      <c r="E296" s="146"/>
      <c r="F296" s="147">
        <f>F297+F301</f>
        <v>975600</v>
      </c>
      <c r="G296" s="147">
        <f t="shared" ref="G296:K296" si="103">G297+G301</f>
        <v>0</v>
      </c>
      <c r="H296" s="147">
        <f t="shared" si="103"/>
        <v>712616.64</v>
      </c>
      <c r="I296" s="147">
        <f t="shared" si="103"/>
        <v>0</v>
      </c>
      <c r="J296" s="147">
        <f t="shared" si="103"/>
        <v>1688216.6400000001</v>
      </c>
      <c r="K296" s="147">
        <f t="shared" si="103"/>
        <v>0</v>
      </c>
    </row>
    <row r="297" spans="1:11" ht="38.25" x14ac:dyDescent="0.25">
      <c r="A297" s="27" t="s">
        <v>757</v>
      </c>
      <c r="B297" s="123" t="s">
        <v>758</v>
      </c>
      <c r="C297" s="123"/>
      <c r="D297" s="146"/>
      <c r="E297" s="146"/>
      <c r="F297" s="147">
        <f>F298</f>
        <v>0</v>
      </c>
      <c r="G297" s="147">
        <f t="shared" ref="G297:K299" si="104">G298</f>
        <v>0</v>
      </c>
      <c r="H297" s="147">
        <f t="shared" si="104"/>
        <v>0</v>
      </c>
      <c r="I297" s="147">
        <f t="shared" si="104"/>
        <v>0</v>
      </c>
      <c r="J297" s="147">
        <f t="shared" si="104"/>
        <v>0</v>
      </c>
      <c r="K297" s="147">
        <f t="shared" si="104"/>
        <v>0</v>
      </c>
    </row>
    <row r="298" spans="1:11" ht="25.5" x14ac:dyDescent="0.25">
      <c r="A298" s="126" t="s">
        <v>17</v>
      </c>
      <c r="B298" s="123" t="s">
        <v>758</v>
      </c>
      <c r="C298" s="123" t="s">
        <v>16</v>
      </c>
      <c r="D298" s="146"/>
      <c r="E298" s="146"/>
      <c r="F298" s="147">
        <f>F299</f>
        <v>0</v>
      </c>
      <c r="G298" s="147">
        <f t="shared" si="104"/>
        <v>0</v>
      </c>
      <c r="H298" s="147">
        <f t="shared" si="104"/>
        <v>0</v>
      </c>
      <c r="I298" s="147">
        <f t="shared" si="104"/>
        <v>0</v>
      </c>
      <c r="J298" s="147">
        <f t="shared" si="104"/>
        <v>0</v>
      </c>
      <c r="K298" s="147">
        <f t="shared" si="104"/>
        <v>0</v>
      </c>
    </row>
    <row r="299" spans="1:11" x14ac:dyDescent="0.25">
      <c r="A299" s="126" t="s">
        <v>20</v>
      </c>
      <c r="B299" s="123" t="s">
        <v>758</v>
      </c>
      <c r="C299" s="123" t="s">
        <v>16</v>
      </c>
      <c r="D299" s="123" t="s">
        <v>2</v>
      </c>
      <c r="E299" s="123"/>
      <c r="F299" s="147">
        <f>F300</f>
        <v>0</v>
      </c>
      <c r="G299" s="147">
        <f t="shared" si="104"/>
        <v>0</v>
      </c>
      <c r="H299" s="147">
        <f t="shared" si="104"/>
        <v>0</v>
      </c>
      <c r="I299" s="147">
        <f t="shared" si="104"/>
        <v>0</v>
      </c>
      <c r="J299" s="147">
        <f t="shared" si="104"/>
        <v>0</v>
      </c>
      <c r="K299" s="147">
        <f t="shared" si="104"/>
        <v>0</v>
      </c>
    </row>
    <row r="300" spans="1:11" x14ac:dyDescent="0.25">
      <c r="A300" s="126" t="s">
        <v>56</v>
      </c>
      <c r="B300" s="123" t="s">
        <v>758</v>
      </c>
      <c r="C300" s="123" t="s">
        <v>16</v>
      </c>
      <c r="D300" s="123" t="s">
        <v>2</v>
      </c>
      <c r="E300" s="123" t="s">
        <v>55</v>
      </c>
      <c r="F300" s="147">
        <f>'8. разд '!F213</f>
        <v>0</v>
      </c>
      <c r="G300" s="147">
        <f>'8. разд '!G213</f>
        <v>0</v>
      </c>
      <c r="H300" s="147">
        <f>'8. разд '!H213</f>
        <v>0</v>
      </c>
      <c r="I300" s="147">
        <f>'8. разд '!I213</f>
        <v>0</v>
      </c>
      <c r="J300" s="147">
        <f>'8. разд '!J213</f>
        <v>0</v>
      </c>
      <c r="K300" s="147">
        <f>'8. разд '!K213</f>
        <v>0</v>
      </c>
    </row>
    <row r="301" spans="1:11" ht="25.5" x14ac:dyDescent="0.25">
      <c r="A301" s="126" t="s">
        <v>759</v>
      </c>
      <c r="B301" s="123" t="s">
        <v>760</v>
      </c>
      <c r="C301" s="123"/>
      <c r="D301" s="146"/>
      <c r="E301" s="146"/>
      <c r="F301" s="147">
        <f>F302</f>
        <v>975600</v>
      </c>
      <c r="G301" s="147">
        <f t="shared" ref="G301:K303" si="105">G302</f>
        <v>0</v>
      </c>
      <c r="H301" s="147">
        <f t="shared" si="105"/>
        <v>712616.64</v>
      </c>
      <c r="I301" s="147">
        <f t="shared" si="105"/>
        <v>0</v>
      </c>
      <c r="J301" s="147">
        <f t="shared" si="105"/>
        <v>1688216.6400000001</v>
      </c>
      <c r="K301" s="147">
        <f t="shared" si="105"/>
        <v>0</v>
      </c>
    </row>
    <row r="302" spans="1:11" ht="25.5" x14ac:dyDescent="0.25">
      <c r="A302" s="126" t="s">
        <v>17</v>
      </c>
      <c r="B302" s="123" t="s">
        <v>760</v>
      </c>
      <c r="C302" s="123" t="s">
        <v>16</v>
      </c>
      <c r="D302" s="146"/>
      <c r="E302" s="146"/>
      <c r="F302" s="147">
        <f>F303</f>
        <v>975600</v>
      </c>
      <c r="G302" s="147">
        <f t="shared" si="105"/>
        <v>0</v>
      </c>
      <c r="H302" s="147">
        <f t="shared" si="105"/>
        <v>712616.64</v>
      </c>
      <c r="I302" s="147">
        <f t="shared" si="105"/>
        <v>0</v>
      </c>
      <c r="J302" s="147">
        <f t="shared" si="105"/>
        <v>1688216.6400000001</v>
      </c>
      <c r="K302" s="147">
        <f t="shared" si="105"/>
        <v>0</v>
      </c>
    </row>
    <row r="303" spans="1:11" x14ac:dyDescent="0.25">
      <c r="A303" s="126" t="s">
        <v>20</v>
      </c>
      <c r="B303" s="123" t="s">
        <v>760</v>
      </c>
      <c r="C303" s="123" t="s">
        <v>16</v>
      </c>
      <c r="D303" s="123" t="s">
        <v>2</v>
      </c>
      <c r="E303" s="123"/>
      <c r="F303" s="147">
        <f>F304</f>
        <v>975600</v>
      </c>
      <c r="G303" s="147">
        <f t="shared" si="105"/>
        <v>0</v>
      </c>
      <c r="H303" s="147">
        <f t="shared" si="105"/>
        <v>712616.64</v>
      </c>
      <c r="I303" s="147">
        <f t="shared" si="105"/>
        <v>0</v>
      </c>
      <c r="J303" s="147">
        <f t="shared" si="105"/>
        <v>1688216.6400000001</v>
      </c>
      <c r="K303" s="147">
        <f t="shared" si="105"/>
        <v>0</v>
      </c>
    </row>
    <row r="304" spans="1:11" x14ac:dyDescent="0.25">
      <c r="A304" s="126" t="s">
        <v>56</v>
      </c>
      <c r="B304" s="123" t="s">
        <v>760</v>
      </c>
      <c r="C304" s="123" t="s">
        <v>16</v>
      </c>
      <c r="D304" s="123" t="s">
        <v>2</v>
      </c>
      <c r="E304" s="123" t="s">
        <v>55</v>
      </c>
      <c r="F304" s="147">
        <f>'8. разд '!F215</f>
        <v>975600</v>
      </c>
      <c r="G304" s="147">
        <f>'8. разд '!G215</f>
        <v>0</v>
      </c>
      <c r="H304" s="147">
        <f>'8. разд '!H215</f>
        <v>712616.64</v>
      </c>
      <c r="I304" s="147">
        <f>'8. разд '!I215</f>
        <v>0</v>
      </c>
      <c r="J304" s="147">
        <f>'8. разд '!J215</f>
        <v>1688216.6400000001</v>
      </c>
      <c r="K304" s="147">
        <f>'8. разд '!K215</f>
        <v>0</v>
      </c>
    </row>
    <row r="305" spans="1:11" ht="38.25" x14ac:dyDescent="0.25">
      <c r="A305" s="126" t="s">
        <v>761</v>
      </c>
      <c r="B305" s="123" t="s">
        <v>762</v>
      </c>
      <c r="C305" s="123"/>
      <c r="D305" s="146"/>
      <c r="E305" s="146"/>
      <c r="F305" s="147">
        <f>F310+F314+F318+F306+F322</f>
        <v>147007181.81999999</v>
      </c>
      <c r="G305" s="147">
        <f t="shared" ref="G305:K305" si="106">G310+G314+G318+G306+G322</f>
        <v>29669761.82</v>
      </c>
      <c r="H305" s="147">
        <f t="shared" si="106"/>
        <v>7670855.6100000003</v>
      </c>
      <c r="I305" s="147">
        <f t="shared" si="106"/>
        <v>0</v>
      </c>
      <c r="J305" s="147">
        <f t="shared" si="106"/>
        <v>154678037.43000001</v>
      </c>
      <c r="K305" s="147">
        <f t="shared" si="106"/>
        <v>29669761.82</v>
      </c>
    </row>
    <row r="306" spans="1:11" ht="38.25" x14ac:dyDescent="0.25">
      <c r="A306" s="126" t="s">
        <v>979</v>
      </c>
      <c r="B306" s="123" t="s">
        <v>980</v>
      </c>
      <c r="C306" s="123"/>
      <c r="D306" s="146"/>
      <c r="E306" s="146"/>
      <c r="F306" s="147">
        <f>F307</f>
        <v>29669761.82</v>
      </c>
      <c r="G306" s="147">
        <f t="shared" ref="G306:K308" si="107">G307</f>
        <v>29669761.82</v>
      </c>
      <c r="H306" s="147">
        <f t="shared" si="107"/>
        <v>0</v>
      </c>
      <c r="I306" s="147">
        <f t="shared" si="107"/>
        <v>0</v>
      </c>
      <c r="J306" s="147">
        <f t="shared" si="107"/>
        <v>29669761.82</v>
      </c>
      <c r="K306" s="147">
        <f t="shared" si="107"/>
        <v>29669761.82</v>
      </c>
    </row>
    <row r="307" spans="1:11" ht="25.5" x14ac:dyDescent="0.25">
      <c r="A307" s="126" t="s">
        <v>17</v>
      </c>
      <c r="B307" s="123" t="s">
        <v>980</v>
      </c>
      <c r="C307" s="123" t="s">
        <v>16</v>
      </c>
      <c r="D307" s="146"/>
      <c r="E307" s="146"/>
      <c r="F307" s="147">
        <f>F308</f>
        <v>29669761.82</v>
      </c>
      <c r="G307" s="147">
        <f t="shared" si="107"/>
        <v>29669761.82</v>
      </c>
      <c r="H307" s="147">
        <f t="shared" si="107"/>
        <v>0</v>
      </c>
      <c r="I307" s="147">
        <f t="shared" si="107"/>
        <v>0</v>
      </c>
      <c r="J307" s="147">
        <f t="shared" si="107"/>
        <v>29669761.82</v>
      </c>
      <c r="K307" s="147">
        <f t="shared" si="107"/>
        <v>29669761.82</v>
      </c>
    </row>
    <row r="308" spans="1:11" x14ac:dyDescent="0.25">
      <c r="A308" s="126" t="s">
        <v>20</v>
      </c>
      <c r="B308" s="123" t="s">
        <v>980</v>
      </c>
      <c r="C308" s="123" t="s">
        <v>16</v>
      </c>
      <c r="D308" s="123" t="s">
        <v>2</v>
      </c>
      <c r="E308" s="123"/>
      <c r="F308" s="147">
        <f>F309</f>
        <v>29669761.82</v>
      </c>
      <c r="G308" s="147">
        <f t="shared" si="107"/>
        <v>29669761.82</v>
      </c>
      <c r="H308" s="147">
        <f t="shared" si="107"/>
        <v>0</v>
      </c>
      <c r="I308" s="147">
        <f t="shared" si="107"/>
        <v>0</v>
      </c>
      <c r="J308" s="147">
        <f t="shared" si="107"/>
        <v>29669761.82</v>
      </c>
      <c r="K308" s="147">
        <f t="shared" si="107"/>
        <v>29669761.82</v>
      </c>
    </row>
    <row r="309" spans="1:11" x14ac:dyDescent="0.25">
      <c r="A309" s="126" t="s">
        <v>56</v>
      </c>
      <c r="B309" s="123" t="s">
        <v>980</v>
      </c>
      <c r="C309" s="123" t="s">
        <v>16</v>
      </c>
      <c r="D309" s="123" t="s">
        <v>2</v>
      </c>
      <c r="E309" s="123" t="s">
        <v>55</v>
      </c>
      <c r="F309" s="147">
        <f>'9.ведомства'!G659</f>
        <v>29669761.82</v>
      </c>
      <c r="G309" s="147">
        <f>'9.ведомства'!H659</f>
        <v>29669761.82</v>
      </c>
      <c r="H309" s="147">
        <f>'9.ведомства'!I659</f>
        <v>0</v>
      </c>
      <c r="I309" s="147">
        <f>'9.ведомства'!J659</f>
        <v>0</v>
      </c>
      <c r="J309" s="147">
        <f>'9.ведомства'!K659</f>
        <v>29669761.82</v>
      </c>
      <c r="K309" s="147">
        <f>'9.ведомства'!L659</f>
        <v>29669761.82</v>
      </c>
    </row>
    <row r="310" spans="1:11" ht="25.5" x14ac:dyDescent="0.25">
      <c r="A310" s="127" t="s">
        <v>319</v>
      </c>
      <c r="B310" s="123" t="s">
        <v>763</v>
      </c>
      <c r="C310" s="123"/>
      <c r="D310" s="146"/>
      <c r="E310" s="146"/>
      <c r="F310" s="147">
        <f>F311</f>
        <v>106835120</v>
      </c>
      <c r="G310" s="147">
        <f t="shared" ref="G310:K312" si="108">G311</f>
        <v>0</v>
      </c>
      <c r="H310" s="147">
        <f t="shared" si="108"/>
        <v>0</v>
      </c>
      <c r="I310" s="147">
        <f t="shared" si="108"/>
        <v>0</v>
      </c>
      <c r="J310" s="147">
        <f t="shared" si="108"/>
        <v>106835120</v>
      </c>
      <c r="K310" s="147">
        <f t="shared" si="108"/>
        <v>0</v>
      </c>
    </row>
    <row r="311" spans="1:11" ht="25.5" x14ac:dyDescent="0.25">
      <c r="A311" s="126" t="s">
        <v>17</v>
      </c>
      <c r="B311" s="123" t="s">
        <v>763</v>
      </c>
      <c r="C311" s="123" t="s">
        <v>16</v>
      </c>
      <c r="D311" s="146"/>
      <c r="E311" s="146"/>
      <c r="F311" s="147">
        <f>F312</f>
        <v>106835120</v>
      </c>
      <c r="G311" s="147">
        <f t="shared" si="108"/>
        <v>0</v>
      </c>
      <c r="H311" s="147">
        <f t="shared" si="108"/>
        <v>0</v>
      </c>
      <c r="I311" s="147">
        <f t="shared" si="108"/>
        <v>0</v>
      </c>
      <c r="J311" s="147">
        <f t="shared" si="108"/>
        <v>106835120</v>
      </c>
      <c r="K311" s="147">
        <f t="shared" si="108"/>
        <v>0</v>
      </c>
    </row>
    <row r="312" spans="1:11" x14ac:dyDescent="0.25">
      <c r="A312" s="126" t="s">
        <v>20</v>
      </c>
      <c r="B312" s="123" t="s">
        <v>763</v>
      </c>
      <c r="C312" s="123" t="s">
        <v>16</v>
      </c>
      <c r="D312" s="123" t="s">
        <v>2</v>
      </c>
      <c r="E312" s="123"/>
      <c r="F312" s="147">
        <f>F313</f>
        <v>106835120</v>
      </c>
      <c r="G312" s="147">
        <f t="shared" si="108"/>
        <v>0</v>
      </c>
      <c r="H312" s="147">
        <f t="shared" si="108"/>
        <v>0</v>
      </c>
      <c r="I312" s="147">
        <f t="shared" si="108"/>
        <v>0</v>
      </c>
      <c r="J312" s="147">
        <f t="shared" si="108"/>
        <v>106835120</v>
      </c>
      <c r="K312" s="147">
        <f t="shared" si="108"/>
        <v>0</v>
      </c>
    </row>
    <row r="313" spans="1:11" x14ac:dyDescent="0.25">
      <c r="A313" s="126" t="s">
        <v>56</v>
      </c>
      <c r="B313" s="123" t="s">
        <v>763</v>
      </c>
      <c r="C313" s="123" t="s">
        <v>16</v>
      </c>
      <c r="D313" s="123" t="s">
        <v>2</v>
      </c>
      <c r="E313" s="123" t="s">
        <v>55</v>
      </c>
      <c r="F313" s="147">
        <f>'8. разд '!F220</f>
        <v>106835120</v>
      </c>
      <c r="G313" s="147">
        <f>'8. разд '!G220</f>
        <v>0</v>
      </c>
      <c r="H313" s="147">
        <f>'8. разд '!H220</f>
        <v>0</v>
      </c>
      <c r="I313" s="147">
        <f>'8. разд '!I220</f>
        <v>0</v>
      </c>
      <c r="J313" s="147">
        <f>'8. разд '!J220</f>
        <v>106835120</v>
      </c>
      <c r="K313" s="147">
        <f>'8. разд '!K220</f>
        <v>0</v>
      </c>
    </row>
    <row r="314" spans="1:11" ht="38.25" x14ac:dyDescent="0.25">
      <c r="A314" s="126" t="s">
        <v>766</v>
      </c>
      <c r="B314" s="123" t="s">
        <v>767</v>
      </c>
      <c r="C314" s="123"/>
      <c r="D314" s="146"/>
      <c r="E314" s="146"/>
      <c r="F314" s="147">
        <f>F315</f>
        <v>0</v>
      </c>
      <c r="G314" s="147">
        <f t="shared" ref="G314:K316" si="109">G315</f>
        <v>0</v>
      </c>
      <c r="H314" s="147">
        <f t="shared" si="109"/>
        <v>7545135.0300000003</v>
      </c>
      <c r="I314" s="147">
        <f t="shared" si="109"/>
        <v>0</v>
      </c>
      <c r="J314" s="147">
        <f t="shared" si="109"/>
        <v>7545135.0300000003</v>
      </c>
      <c r="K314" s="147">
        <f t="shared" si="109"/>
        <v>0</v>
      </c>
    </row>
    <row r="315" spans="1:11" ht="25.5" x14ac:dyDescent="0.25">
      <c r="A315" s="126" t="s">
        <v>17</v>
      </c>
      <c r="B315" s="123" t="s">
        <v>767</v>
      </c>
      <c r="C315" s="123" t="s">
        <v>16</v>
      </c>
      <c r="D315" s="146"/>
      <c r="E315" s="146"/>
      <c r="F315" s="147">
        <f>F316</f>
        <v>0</v>
      </c>
      <c r="G315" s="147">
        <f t="shared" si="109"/>
        <v>0</v>
      </c>
      <c r="H315" s="147">
        <f t="shared" si="109"/>
        <v>7545135.0300000003</v>
      </c>
      <c r="I315" s="147">
        <f t="shared" si="109"/>
        <v>0</v>
      </c>
      <c r="J315" s="147">
        <f t="shared" si="109"/>
        <v>7545135.0300000003</v>
      </c>
      <c r="K315" s="147">
        <f t="shared" si="109"/>
        <v>0</v>
      </c>
    </row>
    <row r="316" spans="1:11" x14ac:dyDescent="0.25">
      <c r="A316" s="126" t="s">
        <v>20</v>
      </c>
      <c r="B316" s="123" t="s">
        <v>767</v>
      </c>
      <c r="C316" s="123" t="s">
        <v>16</v>
      </c>
      <c r="D316" s="123" t="s">
        <v>2</v>
      </c>
      <c r="E316" s="123"/>
      <c r="F316" s="147">
        <f>F317</f>
        <v>0</v>
      </c>
      <c r="G316" s="147">
        <f t="shared" si="109"/>
        <v>0</v>
      </c>
      <c r="H316" s="147">
        <f t="shared" si="109"/>
        <v>7545135.0300000003</v>
      </c>
      <c r="I316" s="147">
        <f t="shared" si="109"/>
        <v>0</v>
      </c>
      <c r="J316" s="147">
        <f t="shared" si="109"/>
        <v>7545135.0300000003</v>
      </c>
      <c r="K316" s="147">
        <f t="shared" si="109"/>
        <v>0</v>
      </c>
    </row>
    <row r="317" spans="1:11" x14ac:dyDescent="0.25">
      <c r="A317" s="126" t="s">
        <v>56</v>
      </c>
      <c r="B317" s="123" t="s">
        <v>767</v>
      </c>
      <c r="C317" s="123" t="s">
        <v>16</v>
      </c>
      <c r="D317" s="123" t="s">
        <v>2</v>
      </c>
      <c r="E317" s="123" t="s">
        <v>55</v>
      </c>
      <c r="F317" s="147">
        <f>'8. разд '!F222</f>
        <v>0</v>
      </c>
      <c r="G317" s="147">
        <f>'8. разд '!G222</f>
        <v>0</v>
      </c>
      <c r="H317" s="147">
        <f>'8. разд '!H222</f>
        <v>7545135.0300000003</v>
      </c>
      <c r="I317" s="147">
        <f>'8. разд '!I222</f>
        <v>0</v>
      </c>
      <c r="J317" s="147">
        <f>'8. разд '!J222</f>
        <v>7545135.0300000003</v>
      </c>
      <c r="K317" s="147">
        <f>'8. разд '!K222</f>
        <v>0</v>
      </c>
    </row>
    <row r="318" spans="1:11" ht="39" x14ac:dyDescent="0.25">
      <c r="A318" s="135" t="s">
        <v>764</v>
      </c>
      <c r="B318" s="123" t="s">
        <v>765</v>
      </c>
      <c r="C318" s="123"/>
      <c r="D318" s="146"/>
      <c r="E318" s="146"/>
      <c r="F318" s="147">
        <f>F319</f>
        <v>172200</v>
      </c>
      <c r="G318" s="147">
        <f t="shared" ref="G318:K320" si="110">G319</f>
        <v>0</v>
      </c>
      <c r="H318" s="147">
        <f t="shared" si="110"/>
        <v>125720.58</v>
      </c>
      <c r="I318" s="147">
        <f t="shared" si="110"/>
        <v>0</v>
      </c>
      <c r="J318" s="147">
        <f t="shared" si="110"/>
        <v>297920.58</v>
      </c>
      <c r="K318" s="147">
        <f t="shared" si="110"/>
        <v>0</v>
      </c>
    </row>
    <row r="319" spans="1:11" ht="25.5" x14ac:dyDescent="0.25">
      <c r="A319" s="126" t="s">
        <v>17</v>
      </c>
      <c r="B319" s="123" t="s">
        <v>765</v>
      </c>
      <c r="C319" s="123" t="s">
        <v>16</v>
      </c>
      <c r="D319" s="146"/>
      <c r="E319" s="146"/>
      <c r="F319" s="147">
        <f>F320</f>
        <v>172200</v>
      </c>
      <c r="G319" s="147">
        <f t="shared" si="110"/>
        <v>0</v>
      </c>
      <c r="H319" s="147">
        <f t="shared" si="110"/>
        <v>125720.58</v>
      </c>
      <c r="I319" s="147">
        <f t="shared" si="110"/>
        <v>0</v>
      </c>
      <c r="J319" s="147">
        <f t="shared" si="110"/>
        <v>297920.58</v>
      </c>
      <c r="K319" s="147">
        <f t="shared" si="110"/>
        <v>0</v>
      </c>
    </row>
    <row r="320" spans="1:11" x14ac:dyDescent="0.25">
      <c r="A320" s="126" t="s">
        <v>20</v>
      </c>
      <c r="B320" s="123" t="s">
        <v>765</v>
      </c>
      <c r="C320" s="123" t="s">
        <v>16</v>
      </c>
      <c r="D320" s="123" t="s">
        <v>2</v>
      </c>
      <c r="E320" s="123"/>
      <c r="F320" s="147">
        <f>F321</f>
        <v>172200</v>
      </c>
      <c r="G320" s="147">
        <f t="shared" si="110"/>
        <v>0</v>
      </c>
      <c r="H320" s="147">
        <f t="shared" si="110"/>
        <v>125720.58</v>
      </c>
      <c r="I320" s="147">
        <f t="shared" si="110"/>
        <v>0</v>
      </c>
      <c r="J320" s="147">
        <f t="shared" si="110"/>
        <v>297920.58</v>
      </c>
      <c r="K320" s="147">
        <f t="shared" si="110"/>
        <v>0</v>
      </c>
    </row>
    <row r="321" spans="1:11" x14ac:dyDescent="0.25">
      <c r="A321" s="126" t="s">
        <v>56</v>
      </c>
      <c r="B321" s="123" t="s">
        <v>765</v>
      </c>
      <c r="C321" s="123" t="s">
        <v>16</v>
      </c>
      <c r="D321" s="123" t="s">
        <v>2</v>
      </c>
      <c r="E321" s="123" t="s">
        <v>55</v>
      </c>
      <c r="F321" s="147">
        <f>'8. разд '!F224</f>
        <v>172200</v>
      </c>
      <c r="G321" s="147">
        <f>'8. разд '!G224</f>
        <v>0</v>
      </c>
      <c r="H321" s="147">
        <f>'8. разд '!H224</f>
        <v>125720.58</v>
      </c>
      <c r="I321" s="147">
        <f>'8. разд '!I224</f>
        <v>0</v>
      </c>
      <c r="J321" s="147">
        <f>'8. разд '!J224</f>
        <v>297920.58</v>
      </c>
      <c r="K321" s="147">
        <f>'8. разд '!K224</f>
        <v>0</v>
      </c>
    </row>
    <row r="322" spans="1:11" ht="51" x14ac:dyDescent="0.25">
      <c r="A322" s="126" t="s">
        <v>981</v>
      </c>
      <c r="B322" s="123" t="s">
        <v>982</v>
      </c>
      <c r="C322" s="123"/>
      <c r="D322" s="123"/>
      <c r="E322" s="123"/>
      <c r="F322" s="147">
        <f>F323</f>
        <v>10330100</v>
      </c>
      <c r="G322" s="147">
        <f t="shared" ref="G322:K324" si="111">G323</f>
        <v>0</v>
      </c>
      <c r="H322" s="147">
        <f t="shared" si="111"/>
        <v>0</v>
      </c>
      <c r="I322" s="147">
        <f t="shared" si="111"/>
        <v>0</v>
      </c>
      <c r="J322" s="147">
        <f t="shared" si="111"/>
        <v>10330100</v>
      </c>
      <c r="K322" s="147">
        <f t="shared" si="111"/>
        <v>0</v>
      </c>
    </row>
    <row r="323" spans="1:11" ht="25.5" x14ac:dyDescent="0.25">
      <c r="A323" s="126" t="s">
        <v>17</v>
      </c>
      <c r="B323" s="123" t="s">
        <v>982</v>
      </c>
      <c r="C323" s="123" t="s">
        <v>16</v>
      </c>
      <c r="D323" s="146"/>
      <c r="E323" s="146"/>
      <c r="F323" s="147">
        <f>F324</f>
        <v>10330100</v>
      </c>
      <c r="G323" s="147">
        <f t="shared" si="111"/>
        <v>0</v>
      </c>
      <c r="H323" s="147">
        <f t="shared" si="111"/>
        <v>0</v>
      </c>
      <c r="I323" s="147">
        <f t="shared" si="111"/>
        <v>0</v>
      </c>
      <c r="J323" s="147">
        <f t="shared" si="111"/>
        <v>10330100</v>
      </c>
      <c r="K323" s="147">
        <f t="shared" si="111"/>
        <v>0</v>
      </c>
    </row>
    <row r="324" spans="1:11" x14ac:dyDescent="0.25">
      <c r="A324" s="126" t="s">
        <v>20</v>
      </c>
      <c r="B324" s="123" t="s">
        <v>982</v>
      </c>
      <c r="C324" s="123" t="s">
        <v>16</v>
      </c>
      <c r="D324" s="123" t="s">
        <v>2</v>
      </c>
      <c r="E324" s="123"/>
      <c r="F324" s="147">
        <f>F325</f>
        <v>10330100</v>
      </c>
      <c r="G324" s="147">
        <f t="shared" si="111"/>
        <v>0</v>
      </c>
      <c r="H324" s="147">
        <f t="shared" si="111"/>
        <v>0</v>
      </c>
      <c r="I324" s="147">
        <f t="shared" si="111"/>
        <v>0</v>
      </c>
      <c r="J324" s="147">
        <f t="shared" si="111"/>
        <v>10330100</v>
      </c>
      <c r="K324" s="147">
        <f t="shared" si="111"/>
        <v>0</v>
      </c>
    </row>
    <row r="325" spans="1:11" x14ac:dyDescent="0.25">
      <c r="A325" s="126" t="s">
        <v>56</v>
      </c>
      <c r="B325" s="123" t="s">
        <v>982</v>
      </c>
      <c r="C325" s="123" t="s">
        <v>16</v>
      </c>
      <c r="D325" s="123" t="s">
        <v>2</v>
      </c>
      <c r="E325" s="123" t="s">
        <v>55</v>
      </c>
      <c r="F325" s="147">
        <f>'9.ведомства'!G667</f>
        <v>10330100</v>
      </c>
      <c r="G325" s="147">
        <f>'9.ведомства'!H667</f>
        <v>0</v>
      </c>
      <c r="H325" s="147">
        <f>'9.ведомства'!I667</f>
        <v>0</v>
      </c>
      <c r="I325" s="147">
        <f>'9.ведомства'!J667</f>
        <v>0</v>
      </c>
      <c r="J325" s="147">
        <f>'9.ведомства'!K667</f>
        <v>10330100</v>
      </c>
      <c r="K325" s="147">
        <f>'9.ведомства'!L667</f>
        <v>0</v>
      </c>
    </row>
    <row r="326" spans="1:11" ht="25.5" x14ac:dyDescent="0.25">
      <c r="A326" s="126" t="s">
        <v>641</v>
      </c>
      <c r="B326" s="123" t="s">
        <v>794</v>
      </c>
      <c r="C326" s="123"/>
      <c r="D326" s="146"/>
      <c r="E326" s="146"/>
      <c r="F326" s="147">
        <f>F327+F340</f>
        <v>22776320</v>
      </c>
      <c r="G326" s="147">
        <f t="shared" ref="G326:K326" si="112">G327+G340</f>
        <v>0</v>
      </c>
      <c r="H326" s="147">
        <f t="shared" si="112"/>
        <v>0</v>
      </c>
      <c r="I326" s="147">
        <f t="shared" si="112"/>
        <v>0</v>
      </c>
      <c r="J326" s="147">
        <f t="shared" si="112"/>
        <v>22776320</v>
      </c>
      <c r="K326" s="147">
        <f t="shared" si="112"/>
        <v>0</v>
      </c>
    </row>
    <row r="327" spans="1:11" ht="25.5" x14ac:dyDescent="0.25">
      <c r="A327" s="126" t="s">
        <v>795</v>
      </c>
      <c r="B327" s="123" t="s">
        <v>796</v>
      </c>
      <c r="C327" s="123"/>
      <c r="D327" s="146"/>
      <c r="E327" s="146"/>
      <c r="F327" s="147">
        <f>F328+F332+F336</f>
        <v>22076320</v>
      </c>
      <c r="G327" s="147">
        <f t="shared" ref="G327:K327" si="113">G328+G332+G336</f>
        <v>0</v>
      </c>
      <c r="H327" s="147">
        <f t="shared" si="113"/>
        <v>0</v>
      </c>
      <c r="I327" s="147">
        <f t="shared" si="113"/>
        <v>0</v>
      </c>
      <c r="J327" s="147">
        <f t="shared" si="113"/>
        <v>22076320</v>
      </c>
      <c r="K327" s="147">
        <f t="shared" si="113"/>
        <v>0</v>
      </c>
    </row>
    <row r="328" spans="1:11" ht="25.5" x14ac:dyDescent="0.25">
      <c r="A328" s="126" t="s">
        <v>797</v>
      </c>
      <c r="B328" s="123" t="s">
        <v>801</v>
      </c>
      <c r="C328" s="123"/>
      <c r="D328" s="146"/>
      <c r="E328" s="146"/>
      <c r="F328" s="147">
        <f>F329</f>
        <v>14265640</v>
      </c>
      <c r="G328" s="147">
        <f t="shared" ref="G328:K330" si="114">G329</f>
        <v>0</v>
      </c>
      <c r="H328" s="147">
        <f t="shared" si="114"/>
        <v>0</v>
      </c>
      <c r="I328" s="147">
        <f t="shared" si="114"/>
        <v>0</v>
      </c>
      <c r="J328" s="147">
        <f t="shared" si="114"/>
        <v>14265640</v>
      </c>
      <c r="K328" s="147">
        <f t="shared" si="114"/>
        <v>0</v>
      </c>
    </row>
    <row r="329" spans="1:11" ht="25.5" x14ac:dyDescent="0.25">
      <c r="A329" s="126" t="s">
        <v>17</v>
      </c>
      <c r="B329" s="123" t="s">
        <v>801</v>
      </c>
      <c r="C329" s="123" t="s">
        <v>16</v>
      </c>
      <c r="D329" s="146"/>
      <c r="E329" s="146"/>
      <c r="F329" s="147">
        <f>F330</f>
        <v>14265640</v>
      </c>
      <c r="G329" s="147">
        <f t="shared" si="114"/>
        <v>0</v>
      </c>
      <c r="H329" s="147">
        <f t="shared" si="114"/>
        <v>0</v>
      </c>
      <c r="I329" s="147">
        <f t="shared" si="114"/>
        <v>0</v>
      </c>
      <c r="J329" s="147">
        <f t="shared" si="114"/>
        <v>14265640</v>
      </c>
      <c r="K329" s="147">
        <f t="shared" si="114"/>
        <v>0</v>
      </c>
    </row>
    <row r="330" spans="1:11" x14ac:dyDescent="0.25">
      <c r="A330" s="126" t="s">
        <v>901</v>
      </c>
      <c r="B330" s="123" t="s">
        <v>801</v>
      </c>
      <c r="C330" s="123" t="s">
        <v>16</v>
      </c>
      <c r="D330" s="146" t="s">
        <v>46</v>
      </c>
      <c r="E330" s="146"/>
      <c r="F330" s="147">
        <f>F331</f>
        <v>14265640</v>
      </c>
      <c r="G330" s="147">
        <f t="shared" si="114"/>
        <v>0</v>
      </c>
      <c r="H330" s="147">
        <f t="shared" si="114"/>
        <v>0</v>
      </c>
      <c r="I330" s="147">
        <f t="shared" si="114"/>
        <v>0</v>
      </c>
      <c r="J330" s="147">
        <f t="shared" si="114"/>
        <v>14265640</v>
      </c>
      <c r="K330" s="147">
        <f t="shared" si="114"/>
        <v>0</v>
      </c>
    </row>
    <row r="331" spans="1:11" x14ac:dyDescent="0.25">
      <c r="A331" s="126" t="s">
        <v>50</v>
      </c>
      <c r="B331" s="123" t="s">
        <v>801</v>
      </c>
      <c r="C331" s="123" t="s">
        <v>16</v>
      </c>
      <c r="D331" s="146" t="s">
        <v>46</v>
      </c>
      <c r="E331" s="146" t="s">
        <v>37</v>
      </c>
      <c r="F331" s="147">
        <f>'8. разд '!F324</f>
        <v>14265640</v>
      </c>
      <c r="G331" s="147">
        <f>'8. разд '!G324</f>
        <v>0</v>
      </c>
      <c r="H331" s="147">
        <f>'8. разд '!H324</f>
        <v>0</v>
      </c>
      <c r="I331" s="147">
        <f>'8. разд '!I324</f>
        <v>0</v>
      </c>
      <c r="J331" s="147">
        <f>'8. разд '!J324</f>
        <v>14265640</v>
      </c>
      <c r="K331" s="147">
        <f>'8. разд '!K324</f>
        <v>0</v>
      </c>
    </row>
    <row r="332" spans="1:11" x14ac:dyDescent="0.25">
      <c r="A332" s="126" t="s">
        <v>798</v>
      </c>
      <c r="B332" s="123" t="s">
        <v>802</v>
      </c>
      <c r="C332" s="123"/>
      <c r="D332" s="146"/>
      <c r="E332" s="146"/>
      <c r="F332" s="147">
        <f>F333</f>
        <v>7035080</v>
      </c>
      <c r="G332" s="147">
        <f t="shared" ref="G332:K334" si="115">G333</f>
        <v>0</v>
      </c>
      <c r="H332" s="147">
        <f t="shared" si="115"/>
        <v>0</v>
      </c>
      <c r="I332" s="147">
        <f t="shared" si="115"/>
        <v>0</v>
      </c>
      <c r="J332" s="147">
        <f t="shared" si="115"/>
        <v>7035080</v>
      </c>
      <c r="K332" s="147">
        <f t="shared" si="115"/>
        <v>0</v>
      </c>
    </row>
    <row r="333" spans="1:11" ht="25.5" x14ac:dyDescent="0.25">
      <c r="A333" s="126" t="s">
        <v>17</v>
      </c>
      <c r="B333" s="123" t="s">
        <v>802</v>
      </c>
      <c r="C333" s="123" t="s">
        <v>16</v>
      </c>
      <c r="D333" s="146"/>
      <c r="E333" s="146"/>
      <c r="F333" s="147">
        <f>F334</f>
        <v>7035080</v>
      </c>
      <c r="G333" s="147">
        <f t="shared" si="115"/>
        <v>0</v>
      </c>
      <c r="H333" s="147">
        <f t="shared" si="115"/>
        <v>0</v>
      </c>
      <c r="I333" s="147">
        <f t="shared" si="115"/>
        <v>0</v>
      </c>
      <c r="J333" s="147">
        <f t="shared" si="115"/>
        <v>7035080</v>
      </c>
      <c r="K333" s="147">
        <f t="shared" si="115"/>
        <v>0</v>
      </c>
    </row>
    <row r="334" spans="1:11" x14ac:dyDescent="0.25">
      <c r="A334" s="126" t="s">
        <v>901</v>
      </c>
      <c r="B334" s="123" t="s">
        <v>802</v>
      </c>
      <c r="C334" s="123" t="s">
        <v>16</v>
      </c>
      <c r="D334" s="146" t="s">
        <v>46</v>
      </c>
      <c r="E334" s="146"/>
      <c r="F334" s="147">
        <f>F335</f>
        <v>7035080</v>
      </c>
      <c r="G334" s="147">
        <f t="shared" si="115"/>
        <v>0</v>
      </c>
      <c r="H334" s="147">
        <f t="shared" si="115"/>
        <v>0</v>
      </c>
      <c r="I334" s="147">
        <f t="shared" si="115"/>
        <v>0</v>
      </c>
      <c r="J334" s="147">
        <f t="shared" si="115"/>
        <v>7035080</v>
      </c>
      <c r="K334" s="147">
        <f t="shared" si="115"/>
        <v>0</v>
      </c>
    </row>
    <row r="335" spans="1:11" x14ac:dyDescent="0.25">
      <c r="A335" s="126" t="s">
        <v>50</v>
      </c>
      <c r="B335" s="123" t="s">
        <v>802</v>
      </c>
      <c r="C335" s="123" t="s">
        <v>16</v>
      </c>
      <c r="D335" s="146" t="s">
        <v>46</v>
      </c>
      <c r="E335" s="146" t="s">
        <v>37</v>
      </c>
      <c r="F335" s="147">
        <f>'8. разд '!F326</f>
        <v>7035080</v>
      </c>
      <c r="G335" s="147">
        <f>'8. разд '!G326</f>
        <v>0</v>
      </c>
      <c r="H335" s="147">
        <f>'8. разд '!H326</f>
        <v>0</v>
      </c>
      <c r="I335" s="147">
        <f>'8. разд '!I326</f>
        <v>0</v>
      </c>
      <c r="J335" s="147">
        <f>'8. разд '!J326</f>
        <v>7035080</v>
      </c>
      <c r="K335" s="147">
        <f>'8. разд '!K326</f>
        <v>0</v>
      </c>
    </row>
    <row r="336" spans="1:11" x14ac:dyDescent="0.25">
      <c r="A336" s="126" t="s">
        <v>799</v>
      </c>
      <c r="B336" s="123" t="s">
        <v>803</v>
      </c>
      <c r="C336" s="123"/>
      <c r="D336" s="146"/>
      <c r="E336" s="146"/>
      <c r="F336" s="147">
        <f>F337</f>
        <v>775600</v>
      </c>
      <c r="G336" s="147">
        <f t="shared" ref="G336:K338" si="116">G337</f>
        <v>0</v>
      </c>
      <c r="H336" s="147">
        <f t="shared" si="116"/>
        <v>0</v>
      </c>
      <c r="I336" s="147">
        <f t="shared" si="116"/>
        <v>0</v>
      </c>
      <c r="J336" s="147">
        <f t="shared" si="116"/>
        <v>775600</v>
      </c>
      <c r="K336" s="147">
        <f t="shared" si="116"/>
        <v>0</v>
      </c>
    </row>
    <row r="337" spans="1:11" ht="25.5" x14ac:dyDescent="0.25">
      <c r="A337" s="126" t="s">
        <v>17</v>
      </c>
      <c r="B337" s="123" t="s">
        <v>803</v>
      </c>
      <c r="C337" s="123" t="s">
        <v>16</v>
      </c>
      <c r="D337" s="146"/>
      <c r="E337" s="146"/>
      <c r="F337" s="147">
        <f>F338</f>
        <v>775600</v>
      </c>
      <c r="G337" s="147">
        <f t="shared" si="116"/>
        <v>0</v>
      </c>
      <c r="H337" s="147">
        <f t="shared" si="116"/>
        <v>0</v>
      </c>
      <c r="I337" s="147">
        <f t="shared" si="116"/>
        <v>0</v>
      </c>
      <c r="J337" s="147">
        <f t="shared" si="116"/>
        <v>775600</v>
      </c>
      <c r="K337" s="147">
        <f t="shared" si="116"/>
        <v>0</v>
      </c>
    </row>
    <row r="338" spans="1:11" x14ac:dyDescent="0.25">
      <c r="A338" s="126" t="s">
        <v>901</v>
      </c>
      <c r="B338" s="123" t="s">
        <v>803</v>
      </c>
      <c r="C338" s="123" t="s">
        <v>16</v>
      </c>
      <c r="D338" s="146" t="s">
        <v>46</v>
      </c>
      <c r="E338" s="146"/>
      <c r="F338" s="147">
        <f>F339</f>
        <v>775600</v>
      </c>
      <c r="G338" s="147">
        <f t="shared" si="116"/>
        <v>0</v>
      </c>
      <c r="H338" s="147">
        <f t="shared" si="116"/>
        <v>0</v>
      </c>
      <c r="I338" s="147">
        <f t="shared" si="116"/>
        <v>0</v>
      </c>
      <c r="J338" s="147">
        <f t="shared" si="116"/>
        <v>775600</v>
      </c>
      <c r="K338" s="147">
        <f t="shared" si="116"/>
        <v>0</v>
      </c>
    </row>
    <row r="339" spans="1:11" x14ac:dyDescent="0.25">
      <c r="A339" s="126" t="s">
        <v>50</v>
      </c>
      <c r="B339" s="123" t="s">
        <v>803</v>
      </c>
      <c r="C339" s="123" t="s">
        <v>16</v>
      </c>
      <c r="D339" s="146" t="s">
        <v>46</v>
      </c>
      <c r="E339" s="146" t="s">
        <v>37</v>
      </c>
      <c r="F339" s="147">
        <f>'8. разд '!F328</f>
        <v>775600</v>
      </c>
      <c r="G339" s="147">
        <f>'8. разд '!G328</f>
        <v>0</v>
      </c>
      <c r="H339" s="147">
        <f>'8. разд '!H328</f>
        <v>0</v>
      </c>
      <c r="I339" s="147">
        <f>'8. разд '!I328</f>
        <v>0</v>
      </c>
      <c r="J339" s="147">
        <f>'8. разд '!J328</f>
        <v>775600</v>
      </c>
      <c r="K339" s="147">
        <f>'8. разд '!K328</f>
        <v>0</v>
      </c>
    </row>
    <row r="340" spans="1:11" ht="25.5" x14ac:dyDescent="0.25">
      <c r="A340" s="126" t="s">
        <v>800</v>
      </c>
      <c r="B340" s="123" t="s">
        <v>804</v>
      </c>
      <c r="C340" s="123"/>
      <c r="D340" s="146"/>
      <c r="E340" s="146"/>
      <c r="F340" s="147">
        <f>F341</f>
        <v>700000</v>
      </c>
      <c r="G340" s="147">
        <f t="shared" ref="G340:K343" si="117">G341</f>
        <v>0</v>
      </c>
      <c r="H340" s="147">
        <f t="shared" si="117"/>
        <v>0</v>
      </c>
      <c r="I340" s="147">
        <f t="shared" si="117"/>
        <v>0</v>
      </c>
      <c r="J340" s="147">
        <f t="shared" si="117"/>
        <v>700000</v>
      </c>
      <c r="K340" s="147">
        <f t="shared" si="117"/>
        <v>0</v>
      </c>
    </row>
    <row r="341" spans="1:11" x14ac:dyDescent="0.25">
      <c r="A341" s="126" t="s">
        <v>455</v>
      </c>
      <c r="B341" s="123" t="s">
        <v>963</v>
      </c>
      <c r="C341" s="123"/>
      <c r="D341" s="146"/>
      <c r="E341" s="146"/>
      <c r="F341" s="147">
        <f>F342</f>
        <v>700000</v>
      </c>
      <c r="G341" s="147">
        <f t="shared" si="117"/>
        <v>0</v>
      </c>
      <c r="H341" s="147">
        <f t="shared" si="117"/>
        <v>0</v>
      </c>
      <c r="I341" s="147">
        <f t="shared" si="117"/>
        <v>0</v>
      </c>
      <c r="J341" s="147">
        <f t="shared" si="117"/>
        <v>700000</v>
      </c>
      <c r="K341" s="147">
        <f t="shared" si="117"/>
        <v>0</v>
      </c>
    </row>
    <row r="342" spans="1:11" ht="25.5" x14ac:dyDescent="0.25">
      <c r="A342" s="126" t="s">
        <v>17</v>
      </c>
      <c r="B342" s="123" t="s">
        <v>963</v>
      </c>
      <c r="C342" s="123" t="s">
        <v>16</v>
      </c>
      <c r="D342" s="146"/>
      <c r="E342" s="146"/>
      <c r="F342" s="147">
        <f>F343</f>
        <v>700000</v>
      </c>
      <c r="G342" s="147">
        <f t="shared" si="117"/>
        <v>0</v>
      </c>
      <c r="H342" s="147">
        <f t="shared" si="117"/>
        <v>0</v>
      </c>
      <c r="I342" s="147">
        <f t="shared" si="117"/>
        <v>0</v>
      </c>
      <c r="J342" s="147">
        <f t="shared" si="117"/>
        <v>700000</v>
      </c>
      <c r="K342" s="147">
        <f t="shared" si="117"/>
        <v>0</v>
      </c>
    </row>
    <row r="343" spans="1:11" x14ac:dyDescent="0.25">
      <c r="A343" s="126" t="s">
        <v>901</v>
      </c>
      <c r="B343" s="123" t="s">
        <v>963</v>
      </c>
      <c r="C343" s="123" t="s">
        <v>16</v>
      </c>
      <c r="D343" s="146" t="s">
        <v>46</v>
      </c>
      <c r="E343" s="146"/>
      <c r="F343" s="147">
        <f>F344</f>
        <v>700000</v>
      </c>
      <c r="G343" s="147">
        <f t="shared" si="117"/>
        <v>0</v>
      </c>
      <c r="H343" s="147">
        <f t="shared" si="117"/>
        <v>0</v>
      </c>
      <c r="I343" s="147">
        <f t="shared" si="117"/>
        <v>0</v>
      </c>
      <c r="J343" s="147">
        <f t="shared" si="117"/>
        <v>700000</v>
      </c>
      <c r="K343" s="147">
        <f t="shared" si="117"/>
        <v>0</v>
      </c>
    </row>
    <row r="344" spans="1:11" x14ac:dyDescent="0.25">
      <c r="A344" s="126" t="s">
        <v>50</v>
      </c>
      <c r="B344" s="123" t="s">
        <v>963</v>
      </c>
      <c r="C344" s="123" t="s">
        <v>16</v>
      </c>
      <c r="D344" s="146" t="s">
        <v>46</v>
      </c>
      <c r="E344" s="146" t="s">
        <v>37</v>
      </c>
      <c r="F344" s="147">
        <f>'8. разд '!F331</f>
        <v>700000</v>
      </c>
      <c r="G344" s="147">
        <f>'8. разд '!G331</f>
        <v>0</v>
      </c>
      <c r="H344" s="147">
        <f>'8. разд '!H331</f>
        <v>0</v>
      </c>
      <c r="I344" s="147">
        <f>'8. разд '!I331</f>
        <v>0</v>
      </c>
      <c r="J344" s="147">
        <f>'8. разд '!J331</f>
        <v>700000</v>
      </c>
      <c r="K344" s="147">
        <f>'8. разд '!K331</f>
        <v>0</v>
      </c>
    </row>
    <row r="345" spans="1:11" ht="25.5" x14ac:dyDescent="0.25">
      <c r="A345" s="127" t="s">
        <v>635</v>
      </c>
      <c r="B345" s="123" t="s">
        <v>777</v>
      </c>
      <c r="C345" s="123"/>
      <c r="D345" s="146"/>
      <c r="E345" s="146"/>
      <c r="F345" s="147">
        <f>F346+F351</f>
        <v>5222500</v>
      </c>
      <c r="G345" s="147">
        <f t="shared" ref="G345:K345" si="118">G346+G351</f>
        <v>0</v>
      </c>
      <c r="H345" s="147">
        <f t="shared" si="118"/>
        <v>0</v>
      </c>
      <c r="I345" s="147">
        <f t="shared" si="118"/>
        <v>0</v>
      </c>
      <c r="J345" s="147">
        <f t="shared" si="118"/>
        <v>5222500</v>
      </c>
      <c r="K345" s="147">
        <f t="shared" si="118"/>
        <v>0</v>
      </c>
    </row>
    <row r="346" spans="1:11" ht="51" x14ac:dyDescent="0.25">
      <c r="A346" s="127" t="s">
        <v>778</v>
      </c>
      <c r="B346" s="123" t="s">
        <v>781</v>
      </c>
      <c r="C346" s="123"/>
      <c r="D346" s="146"/>
      <c r="E346" s="146"/>
      <c r="F346" s="147">
        <f>F347</f>
        <v>200000</v>
      </c>
      <c r="G346" s="147">
        <f t="shared" ref="G346:K349" si="119">G347</f>
        <v>0</v>
      </c>
      <c r="H346" s="147">
        <f t="shared" si="119"/>
        <v>0</v>
      </c>
      <c r="I346" s="147">
        <f t="shared" si="119"/>
        <v>0</v>
      </c>
      <c r="J346" s="147">
        <f t="shared" si="119"/>
        <v>200000</v>
      </c>
      <c r="K346" s="147">
        <f t="shared" si="119"/>
        <v>0</v>
      </c>
    </row>
    <row r="347" spans="1:11" ht="38.25" x14ac:dyDescent="0.25">
      <c r="A347" s="129" t="s">
        <v>779</v>
      </c>
      <c r="B347" s="123" t="s">
        <v>782</v>
      </c>
      <c r="C347" s="123"/>
      <c r="D347" s="146"/>
      <c r="E347" s="146"/>
      <c r="F347" s="147">
        <f>F348</f>
        <v>200000</v>
      </c>
      <c r="G347" s="147">
        <f t="shared" si="119"/>
        <v>0</v>
      </c>
      <c r="H347" s="147">
        <f t="shared" si="119"/>
        <v>0</v>
      </c>
      <c r="I347" s="147">
        <f t="shared" si="119"/>
        <v>0</v>
      </c>
      <c r="J347" s="147">
        <f t="shared" si="119"/>
        <v>200000</v>
      </c>
      <c r="K347" s="147">
        <f t="shared" si="119"/>
        <v>0</v>
      </c>
    </row>
    <row r="348" spans="1:11" x14ac:dyDescent="0.25">
      <c r="A348" s="129" t="s">
        <v>5</v>
      </c>
      <c r="B348" s="123" t="s">
        <v>782</v>
      </c>
      <c r="C348" s="123" t="s">
        <v>1</v>
      </c>
      <c r="D348" s="146"/>
      <c r="E348" s="146"/>
      <c r="F348" s="147">
        <f>F349</f>
        <v>200000</v>
      </c>
      <c r="G348" s="147">
        <f t="shared" si="119"/>
        <v>0</v>
      </c>
      <c r="H348" s="147">
        <f t="shared" si="119"/>
        <v>0</v>
      </c>
      <c r="I348" s="147">
        <f t="shared" si="119"/>
        <v>0</v>
      </c>
      <c r="J348" s="147">
        <f t="shared" si="119"/>
        <v>200000</v>
      </c>
      <c r="K348" s="147">
        <f t="shared" si="119"/>
        <v>0</v>
      </c>
    </row>
    <row r="349" spans="1:11" x14ac:dyDescent="0.25">
      <c r="A349" s="129" t="s">
        <v>901</v>
      </c>
      <c r="B349" s="123" t="s">
        <v>782</v>
      </c>
      <c r="C349" s="123" t="s">
        <v>1</v>
      </c>
      <c r="D349" s="146" t="s">
        <v>46</v>
      </c>
      <c r="E349" s="146"/>
      <c r="F349" s="147">
        <f>F350</f>
        <v>200000</v>
      </c>
      <c r="G349" s="147">
        <f t="shared" si="119"/>
        <v>0</v>
      </c>
      <c r="H349" s="147">
        <f t="shared" si="119"/>
        <v>0</v>
      </c>
      <c r="I349" s="147">
        <f t="shared" si="119"/>
        <v>0</v>
      </c>
      <c r="J349" s="147">
        <f t="shared" si="119"/>
        <v>200000</v>
      </c>
      <c r="K349" s="147">
        <f t="shared" si="119"/>
        <v>0</v>
      </c>
    </row>
    <row r="350" spans="1:11" x14ac:dyDescent="0.25">
      <c r="A350" s="129" t="s">
        <v>52</v>
      </c>
      <c r="B350" s="123" t="s">
        <v>782</v>
      </c>
      <c r="C350" s="123" t="s">
        <v>1</v>
      </c>
      <c r="D350" s="146" t="s">
        <v>46</v>
      </c>
      <c r="E350" s="146" t="s">
        <v>40</v>
      </c>
      <c r="F350" s="147">
        <f>'8. разд '!F299</f>
        <v>200000</v>
      </c>
      <c r="G350" s="147">
        <f>'8. разд '!G299</f>
        <v>0</v>
      </c>
      <c r="H350" s="147">
        <f>'8. разд '!H299</f>
        <v>0</v>
      </c>
      <c r="I350" s="147">
        <f>'8. разд '!I299</f>
        <v>0</v>
      </c>
      <c r="J350" s="147">
        <f>'8. разд '!J299</f>
        <v>200000</v>
      </c>
      <c r="K350" s="147">
        <f>'8. разд '!K299</f>
        <v>0</v>
      </c>
    </row>
    <row r="351" spans="1:11" ht="51" x14ac:dyDescent="0.25">
      <c r="A351" s="129" t="s">
        <v>780</v>
      </c>
      <c r="B351" s="123" t="s">
        <v>783</v>
      </c>
      <c r="C351" s="123"/>
      <c r="D351" s="146"/>
      <c r="E351" s="146"/>
      <c r="F351" s="147">
        <f>F352</f>
        <v>5022500</v>
      </c>
      <c r="G351" s="147">
        <f t="shared" ref="G351:K354" si="120">G352</f>
        <v>0</v>
      </c>
      <c r="H351" s="147">
        <f t="shared" si="120"/>
        <v>0</v>
      </c>
      <c r="I351" s="147">
        <f t="shared" si="120"/>
        <v>0</v>
      </c>
      <c r="J351" s="147">
        <f t="shared" si="120"/>
        <v>5022500</v>
      </c>
      <c r="K351" s="147">
        <f t="shared" si="120"/>
        <v>0</v>
      </c>
    </row>
    <row r="352" spans="1:11" x14ac:dyDescent="0.25">
      <c r="A352" s="129" t="s">
        <v>455</v>
      </c>
      <c r="B352" s="123" t="s">
        <v>784</v>
      </c>
      <c r="C352" s="123"/>
      <c r="D352" s="146"/>
      <c r="E352" s="146"/>
      <c r="F352" s="147">
        <f>F353</f>
        <v>5022500</v>
      </c>
      <c r="G352" s="147">
        <f t="shared" si="120"/>
        <v>0</v>
      </c>
      <c r="H352" s="147">
        <f t="shared" si="120"/>
        <v>0</v>
      </c>
      <c r="I352" s="147">
        <f t="shared" si="120"/>
        <v>0</v>
      </c>
      <c r="J352" s="147">
        <f t="shared" si="120"/>
        <v>5022500</v>
      </c>
      <c r="K352" s="147">
        <f t="shared" si="120"/>
        <v>0</v>
      </c>
    </row>
    <row r="353" spans="1:11" x14ac:dyDescent="0.25">
      <c r="A353" s="129" t="s">
        <v>15</v>
      </c>
      <c r="B353" s="123" t="s">
        <v>784</v>
      </c>
      <c r="C353" s="123" t="s">
        <v>14</v>
      </c>
      <c r="D353" s="146"/>
      <c r="E353" s="146"/>
      <c r="F353" s="147">
        <f>F354</f>
        <v>5022500</v>
      </c>
      <c r="G353" s="147">
        <f t="shared" si="120"/>
        <v>0</v>
      </c>
      <c r="H353" s="147">
        <f t="shared" si="120"/>
        <v>0</v>
      </c>
      <c r="I353" s="147">
        <f t="shared" si="120"/>
        <v>0</v>
      </c>
      <c r="J353" s="147">
        <f t="shared" si="120"/>
        <v>5022500</v>
      </c>
      <c r="K353" s="147">
        <f t="shared" si="120"/>
        <v>0</v>
      </c>
    </row>
    <row r="354" spans="1:11" x14ac:dyDescent="0.25">
      <c r="A354" s="129" t="s">
        <v>901</v>
      </c>
      <c r="B354" s="123" t="s">
        <v>784</v>
      </c>
      <c r="C354" s="123" t="s">
        <v>14</v>
      </c>
      <c r="D354" s="146" t="s">
        <v>46</v>
      </c>
      <c r="E354" s="146"/>
      <c r="F354" s="147">
        <f>F355</f>
        <v>5022500</v>
      </c>
      <c r="G354" s="147">
        <f t="shared" si="120"/>
        <v>0</v>
      </c>
      <c r="H354" s="147">
        <f t="shared" si="120"/>
        <v>0</v>
      </c>
      <c r="I354" s="147">
        <f t="shared" si="120"/>
        <v>0</v>
      </c>
      <c r="J354" s="147">
        <f t="shared" si="120"/>
        <v>5022500</v>
      </c>
      <c r="K354" s="147">
        <f t="shared" si="120"/>
        <v>0</v>
      </c>
    </row>
    <row r="355" spans="1:11" x14ac:dyDescent="0.25">
      <c r="A355" s="129" t="s">
        <v>52</v>
      </c>
      <c r="B355" s="123" t="s">
        <v>784</v>
      </c>
      <c r="C355" s="123" t="s">
        <v>14</v>
      </c>
      <c r="D355" s="146" t="s">
        <v>46</v>
      </c>
      <c r="E355" s="146" t="s">
        <v>40</v>
      </c>
      <c r="F355" s="147">
        <f>'8. разд '!F302</f>
        <v>5022500</v>
      </c>
      <c r="G355" s="147">
        <f>'8. разд '!G302</f>
        <v>0</v>
      </c>
      <c r="H355" s="147">
        <f>'8. разд '!H302</f>
        <v>0</v>
      </c>
      <c r="I355" s="147">
        <f>'8. разд '!I302</f>
        <v>0</v>
      </c>
      <c r="J355" s="147">
        <f>'8. разд '!J302</f>
        <v>5022500</v>
      </c>
      <c r="K355" s="147">
        <f>'8. разд '!K302</f>
        <v>0</v>
      </c>
    </row>
    <row r="356" spans="1:11" ht="38.25" x14ac:dyDescent="0.25">
      <c r="A356" s="126" t="s">
        <v>636</v>
      </c>
      <c r="B356" s="123" t="s">
        <v>785</v>
      </c>
      <c r="C356" s="123"/>
      <c r="D356" s="146"/>
      <c r="E356" s="146"/>
      <c r="F356" s="147">
        <f>F357</f>
        <v>3500000</v>
      </c>
      <c r="G356" s="147">
        <f t="shared" ref="G356:K360" si="121">G357</f>
        <v>0</v>
      </c>
      <c r="H356" s="147">
        <f t="shared" si="121"/>
        <v>0</v>
      </c>
      <c r="I356" s="147">
        <f t="shared" si="121"/>
        <v>0</v>
      </c>
      <c r="J356" s="147">
        <f t="shared" si="121"/>
        <v>3500000</v>
      </c>
      <c r="K356" s="147">
        <f t="shared" si="121"/>
        <v>0</v>
      </c>
    </row>
    <row r="357" spans="1:11" ht="38.25" x14ac:dyDescent="0.25">
      <c r="A357" s="126" t="s">
        <v>1001</v>
      </c>
      <c r="B357" s="123" t="s">
        <v>786</v>
      </c>
      <c r="C357" s="123"/>
      <c r="D357" s="146"/>
      <c r="E357" s="146"/>
      <c r="F357" s="147">
        <f>F358</f>
        <v>3500000</v>
      </c>
      <c r="G357" s="147">
        <f t="shared" si="121"/>
        <v>0</v>
      </c>
      <c r="H357" s="147">
        <f t="shared" si="121"/>
        <v>0</v>
      </c>
      <c r="I357" s="147">
        <f t="shared" si="121"/>
        <v>0</v>
      </c>
      <c r="J357" s="147">
        <f t="shared" si="121"/>
        <v>3500000</v>
      </c>
      <c r="K357" s="147">
        <f t="shared" si="121"/>
        <v>0</v>
      </c>
    </row>
    <row r="358" spans="1:11" x14ac:dyDescent="0.25">
      <c r="A358" s="129" t="s">
        <v>455</v>
      </c>
      <c r="B358" s="123" t="s">
        <v>787</v>
      </c>
      <c r="C358" s="123"/>
      <c r="D358" s="146"/>
      <c r="E358" s="146"/>
      <c r="F358" s="147">
        <f>F359</f>
        <v>3500000</v>
      </c>
      <c r="G358" s="147">
        <f t="shared" si="121"/>
        <v>0</v>
      </c>
      <c r="H358" s="147">
        <f t="shared" si="121"/>
        <v>0</v>
      </c>
      <c r="I358" s="147">
        <f t="shared" si="121"/>
        <v>0</v>
      </c>
      <c r="J358" s="147">
        <f t="shared" si="121"/>
        <v>3500000</v>
      </c>
      <c r="K358" s="147">
        <f t="shared" si="121"/>
        <v>0</v>
      </c>
    </row>
    <row r="359" spans="1:11" ht="25.5" x14ac:dyDescent="0.25">
      <c r="A359" s="126" t="s">
        <v>17</v>
      </c>
      <c r="B359" s="123" t="s">
        <v>787</v>
      </c>
      <c r="C359" s="123" t="s">
        <v>16</v>
      </c>
      <c r="D359" s="146"/>
      <c r="E359" s="146"/>
      <c r="F359" s="147">
        <f>F360</f>
        <v>3500000</v>
      </c>
      <c r="G359" s="147">
        <f t="shared" si="121"/>
        <v>0</v>
      </c>
      <c r="H359" s="147">
        <f t="shared" si="121"/>
        <v>0</v>
      </c>
      <c r="I359" s="147">
        <f t="shared" si="121"/>
        <v>0</v>
      </c>
      <c r="J359" s="147">
        <f t="shared" si="121"/>
        <v>3500000</v>
      </c>
      <c r="K359" s="147">
        <f t="shared" si="121"/>
        <v>0</v>
      </c>
    </row>
    <row r="360" spans="1:11" x14ac:dyDescent="0.25">
      <c r="A360" s="129" t="s">
        <v>901</v>
      </c>
      <c r="B360" s="123" t="s">
        <v>787</v>
      </c>
      <c r="C360" s="123" t="s">
        <v>16</v>
      </c>
      <c r="D360" s="146" t="s">
        <v>46</v>
      </c>
      <c r="E360" s="146"/>
      <c r="F360" s="147">
        <f>F361</f>
        <v>3500000</v>
      </c>
      <c r="G360" s="147">
        <f t="shared" si="121"/>
        <v>0</v>
      </c>
      <c r="H360" s="147">
        <f t="shared" si="121"/>
        <v>0</v>
      </c>
      <c r="I360" s="147">
        <f t="shared" si="121"/>
        <v>0</v>
      </c>
      <c r="J360" s="147">
        <f t="shared" si="121"/>
        <v>3500000</v>
      </c>
      <c r="K360" s="147">
        <f t="shared" si="121"/>
        <v>0</v>
      </c>
    </row>
    <row r="361" spans="1:11" x14ac:dyDescent="0.25">
      <c r="A361" s="129" t="s">
        <v>52</v>
      </c>
      <c r="B361" s="123" t="s">
        <v>787</v>
      </c>
      <c r="C361" s="123" t="s">
        <v>16</v>
      </c>
      <c r="D361" s="146" t="s">
        <v>46</v>
      </c>
      <c r="E361" s="146" t="s">
        <v>40</v>
      </c>
      <c r="F361" s="147">
        <f>'8. разд '!F306</f>
        <v>3500000</v>
      </c>
      <c r="G361" s="147">
        <f>'8. разд '!G306</f>
        <v>0</v>
      </c>
      <c r="H361" s="147">
        <f>'8. разд '!H306</f>
        <v>0</v>
      </c>
      <c r="I361" s="147">
        <f>'8. разд '!I306</f>
        <v>0</v>
      </c>
      <c r="J361" s="147">
        <f>'8. разд '!J306</f>
        <v>3500000</v>
      </c>
      <c r="K361" s="147">
        <f>'8. разд '!K306</f>
        <v>0</v>
      </c>
    </row>
    <row r="362" spans="1:11" ht="25.5" x14ac:dyDescent="0.25">
      <c r="A362" s="127" t="s">
        <v>637</v>
      </c>
      <c r="B362" s="123" t="s">
        <v>768</v>
      </c>
      <c r="C362" s="123"/>
      <c r="D362" s="146"/>
      <c r="E362" s="146"/>
      <c r="F362" s="147">
        <f>F363+F372</f>
        <v>38063300</v>
      </c>
      <c r="G362" s="147">
        <f t="shared" ref="G362:K362" si="122">G363+G372</f>
        <v>0</v>
      </c>
      <c r="H362" s="147">
        <f t="shared" si="122"/>
        <v>0</v>
      </c>
      <c r="I362" s="147">
        <f t="shared" si="122"/>
        <v>0</v>
      </c>
      <c r="J362" s="147">
        <f t="shared" si="122"/>
        <v>38063300</v>
      </c>
      <c r="K362" s="147">
        <f t="shared" si="122"/>
        <v>0</v>
      </c>
    </row>
    <row r="363" spans="1:11" ht="25.5" x14ac:dyDescent="0.25">
      <c r="A363" s="127" t="s">
        <v>770</v>
      </c>
      <c r="B363" s="123" t="s">
        <v>769</v>
      </c>
      <c r="C363" s="123"/>
      <c r="D363" s="146"/>
      <c r="E363" s="146"/>
      <c r="F363" s="147">
        <f>F364+F368</f>
        <v>24000000</v>
      </c>
      <c r="G363" s="147">
        <f t="shared" ref="G363:K363" si="123">G364+G368</f>
        <v>0</v>
      </c>
      <c r="H363" s="147">
        <f t="shared" si="123"/>
        <v>0</v>
      </c>
      <c r="I363" s="147">
        <f t="shared" si="123"/>
        <v>0</v>
      </c>
      <c r="J363" s="147">
        <f t="shared" si="123"/>
        <v>24000000</v>
      </c>
      <c r="K363" s="147">
        <f t="shared" si="123"/>
        <v>0</v>
      </c>
    </row>
    <row r="364" spans="1:11" ht="38.25" x14ac:dyDescent="0.25">
      <c r="A364" s="27" t="s">
        <v>871</v>
      </c>
      <c r="B364" s="123" t="s">
        <v>870</v>
      </c>
      <c r="C364" s="123"/>
      <c r="D364" s="146"/>
      <c r="E364" s="146"/>
      <c r="F364" s="147">
        <f>F365</f>
        <v>22000000</v>
      </c>
      <c r="G364" s="147">
        <f t="shared" ref="G364:K366" si="124">G365</f>
        <v>0</v>
      </c>
      <c r="H364" s="147">
        <f t="shared" si="124"/>
        <v>0</v>
      </c>
      <c r="I364" s="147">
        <f t="shared" si="124"/>
        <v>0</v>
      </c>
      <c r="J364" s="147">
        <f t="shared" si="124"/>
        <v>22000000</v>
      </c>
      <c r="K364" s="147">
        <f t="shared" si="124"/>
        <v>0</v>
      </c>
    </row>
    <row r="365" spans="1:11" ht="25.5" x14ac:dyDescent="0.25">
      <c r="A365" s="126" t="s">
        <v>17</v>
      </c>
      <c r="B365" s="123" t="s">
        <v>870</v>
      </c>
      <c r="C365" s="123" t="s">
        <v>16</v>
      </c>
      <c r="D365" s="146"/>
      <c r="E365" s="146"/>
      <c r="F365" s="147">
        <f>F366</f>
        <v>22000000</v>
      </c>
      <c r="G365" s="147">
        <f t="shared" si="124"/>
        <v>0</v>
      </c>
      <c r="H365" s="147">
        <f t="shared" si="124"/>
        <v>0</v>
      </c>
      <c r="I365" s="147">
        <f t="shared" si="124"/>
        <v>0</v>
      </c>
      <c r="J365" s="147">
        <f t="shared" si="124"/>
        <v>22000000</v>
      </c>
      <c r="K365" s="147">
        <f t="shared" si="124"/>
        <v>0</v>
      </c>
    </row>
    <row r="366" spans="1:11" x14ac:dyDescent="0.25">
      <c r="A366" s="127" t="s">
        <v>901</v>
      </c>
      <c r="B366" s="123" t="s">
        <v>870</v>
      </c>
      <c r="C366" s="123" t="s">
        <v>16</v>
      </c>
      <c r="D366" s="146" t="s">
        <v>46</v>
      </c>
      <c r="E366" s="146"/>
      <c r="F366" s="147">
        <f>F367</f>
        <v>22000000</v>
      </c>
      <c r="G366" s="147">
        <f t="shared" si="124"/>
        <v>0</v>
      </c>
      <c r="H366" s="147">
        <f t="shared" si="124"/>
        <v>0</v>
      </c>
      <c r="I366" s="147">
        <f t="shared" si="124"/>
        <v>0</v>
      </c>
      <c r="J366" s="147">
        <f t="shared" si="124"/>
        <v>22000000</v>
      </c>
      <c r="K366" s="147">
        <f t="shared" si="124"/>
        <v>0</v>
      </c>
    </row>
    <row r="367" spans="1:11" x14ac:dyDescent="0.25">
      <c r="A367" s="126" t="s">
        <v>53</v>
      </c>
      <c r="B367" s="123" t="s">
        <v>870</v>
      </c>
      <c r="C367" s="123" t="s">
        <v>16</v>
      </c>
      <c r="D367" s="146" t="s">
        <v>46</v>
      </c>
      <c r="E367" s="146" t="s">
        <v>22</v>
      </c>
      <c r="F367" s="147">
        <f>'8. разд '!F286</f>
        <v>22000000</v>
      </c>
      <c r="G367" s="147">
        <f>'8. разд '!G286</f>
        <v>0</v>
      </c>
      <c r="H367" s="147">
        <f>'8. разд '!H286</f>
        <v>0</v>
      </c>
      <c r="I367" s="147">
        <f>'8. разд '!I286</f>
        <v>0</v>
      </c>
      <c r="J367" s="147">
        <f>'8. разд '!J286</f>
        <v>22000000</v>
      </c>
      <c r="K367" s="147">
        <f>'8. разд '!K286</f>
        <v>0</v>
      </c>
    </row>
    <row r="368" spans="1:11" ht="25.5" x14ac:dyDescent="0.25">
      <c r="A368" s="27" t="s">
        <v>771</v>
      </c>
      <c r="B368" s="123" t="s">
        <v>772</v>
      </c>
      <c r="C368" s="123"/>
      <c r="D368" s="146"/>
      <c r="E368" s="146"/>
      <c r="F368" s="147">
        <f>F369</f>
        <v>2000000</v>
      </c>
      <c r="G368" s="147">
        <f t="shared" ref="G368:K370" si="125">G369</f>
        <v>0</v>
      </c>
      <c r="H368" s="147">
        <f t="shared" si="125"/>
        <v>0</v>
      </c>
      <c r="I368" s="147">
        <f t="shared" si="125"/>
        <v>0</v>
      </c>
      <c r="J368" s="147">
        <f t="shared" si="125"/>
        <v>2000000</v>
      </c>
      <c r="K368" s="147">
        <f t="shared" si="125"/>
        <v>0</v>
      </c>
    </row>
    <row r="369" spans="1:11" ht="25.5" x14ac:dyDescent="0.25">
      <c r="A369" s="126" t="s">
        <v>17</v>
      </c>
      <c r="B369" s="123" t="s">
        <v>772</v>
      </c>
      <c r="C369" s="123" t="s">
        <v>16</v>
      </c>
      <c r="D369" s="146"/>
      <c r="E369" s="146"/>
      <c r="F369" s="147">
        <f>F370</f>
        <v>2000000</v>
      </c>
      <c r="G369" s="147">
        <f t="shared" si="125"/>
        <v>0</v>
      </c>
      <c r="H369" s="147">
        <f t="shared" si="125"/>
        <v>0</v>
      </c>
      <c r="I369" s="147">
        <f t="shared" si="125"/>
        <v>0</v>
      </c>
      <c r="J369" s="147">
        <f t="shared" si="125"/>
        <v>2000000</v>
      </c>
      <c r="K369" s="147">
        <f t="shared" si="125"/>
        <v>0</v>
      </c>
    </row>
    <row r="370" spans="1:11" x14ac:dyDescent="0.25">
      <c r="A370" s="127" t="s">
        <v>901</v>
      </c>
      <c r="B370" s="123" t="s">
        <v>772</v>
      </c>
      <c r="C370" s="123" t="s">
        <v>16</v>
      </c>
      <c r="D370" s="146" t="s">
        <v>46</v>
      </c>
      <c r="E370" s="146"/>
      <c r="F370" s="147">
        <f>F371</f>
        <v>2000000</v>
      </c>
      <c r="G370" s="147">
        <f t="shared" si="125"/>
        <v>0</v>
      </c>
      <c r="H370" s="147">
        <f t="shared" si="125"/>
        <v>0</v>
      </c>
      <c r="I370" s="147">
        <f t="shared" si="125"/>
        <v>0</v>
      </c>
      <c r="J370" s="147">
        <f t="shared" si="125"/>
        <v>2000000</v>
      </c>
      <c r="K370" s="147">
        <f t="shared" si="125"/>
        <v>0</v>
      </c>
    </row>
    <row r="371" spans="1:11" x14ac:dyDescent="0.25">
      <c r="A371" s="126" t="s">
        <v>53</v>
      </c>
      <c r="B371" s="123" t="s">
        <v>772</v>
      </c>
      <c r="C371" s="123" t="s">
        <v>16</v>
      </c>
      <c r="D371" s="146" t="s">
        <v>46</v>
      </c>
      <c r="E371" s="146" t="s">
        <v>22</v>
      </c>
      <c r="F371" s="147">
        <f>'8. разд '!F288</f>
        <v>2000000</v>
      </c>
      <c r="G371" s="147">
        <f>'8. разд '!G288</f>
        <v>0</v>
      </c>
      <c r="H371" s="147">
        <f>'8. разд '!H288</f>
        <v>0</v>
      </c>
      <c r="I371" s="147">
        <f>'8. разд '!I288</f>
        <v>0</v>
      </c>
      <c r="J371" s="147">
        <f>'8. разд '!J288</f>
        <v>2000000</v>
      </c>
      <c r="K371" s="147">
        <f>'8. разд '!K288</f>
        <v>0</v>
      </c>
    </row>
    <row r="372" spans="1:11" ht="25.5" x14ac:dyDescent="0.25">
      <c r="A372" s="126" t="s">
        <v>773</v>
      </c>
      <c r="B372" s="123" t="s">
        <v>775</v>
      </c>
      <c r="C372" s="123"/>
      <c r="D372" s="146"/>
      <c r="E372" s="146"/>
      <c r="F372" s="147">
        <f>F373+F377+F381</f>
        <v>14063300</v>
      </c>
      <c r="G372" s="147">
        <f t="shared" ref="G372:K372" si="126">G373+G377+G381</f>
        <v>0</v>
      </c>
      <c r="H372" s="147">
        <f t="shared" si="126"/>
        <v>0</v>
      </c>
      <c r="I372" s="147">
        <f t="shared" si="126"/>
        <v>0</v>
      </c>
      <c r="J372" s="147">
        <f t="shared" si="126"/>
        <v>14063300</v>
      </c>
      <c r="K372" s="147">
        <f t="shared" si="126"/>
        <v>0</v>
      </c>
    </row>
    <row r="373" spans="1:11" x14ac:dyDescent="0.25">
      <c r="A373" s="126" t="s">
        <v>872</v>
      </c>
      <c r="B373" s="123" t="s">
        <v>873</v>
      </c>
      <c r="C373" s="123"/>
      <c r="D373" s="146"/>
      <c r="E373" s="146"/>
      <c r="F373" s="147">
        <f>F374</f>
        <v>3324000</v>
      </c>
      <c r="G373" s="147">
        <f t="shared" ref="G373:K375" si="127">G374</f>
        <v>0</v>
      </c>
      <c r="H373" s="147">
        <f t="shared" si="127"/>
        <v>0</v>
      </c>
      <c r="I373" s="147">
        <f t="shared" si="127"/>
        <v>0</v>
      </c>
      <c r="J373" s="147">
        <f t="shared" si="127"/>
        <v>3324000</v>
      </c>
      <c r="K373" s="147">
        <f t="shared" si="127"/>
        <v>0</v>
      </c>
    </row>
    <row r="374" spans="1:11" ht="25.5" x14ac:dyDescent="0.25">
      <c r="A374" s="126" t="s">
        <v>17</v>
      </c>
      <c r="B374" s="123" t="s">
        <v>873</v>
      </c>
      <c r="C374" s="123" t="s">
        <v>16</v>
      </c>
      <c r="D374" s="146"/>
      <c r="E374" s="146"/>
      <c r="F374" s="147">
        <f>F375</f>
        <v>3324000</v>
      </c>
      <c r="G374" s="147">
        <f t="shared" si="127"/>
        <v>0</v>
      </c>
      <c r="H374" s="147">
        <f t="shared" si="127"/>
        <v>0</v>
      </c>
      <c r="I374" s="147">
        <f t="shared" si="127"/>
        <v>0</v>
      </c>
      <c r="J374" s="147">
        <f t="shared" si="127"/>
        <v>3324000</v>
      </c>
      <c r="K374" s="147">
        <f t="shared" si="127"/>
        <v>0</v>
      </c>
    </row>
    <row r="375" spans="1:11" x14ac:dyDescent="0.25">
      <c r="A375" s="127" t="s">
        <v>901</v>
      </c>
      <c r="B375" s="123" t="s">
        <v>873</v>
      </c>
      <c r="C375" s="123" t="s">
        <v>16</v>
      </c>
      <c r="D375" s="146" t="s">
        <v>46</v>
      </c>
      <c r="E375" s="146"/>
      <c r="F375" s="147">
        <f>F376</f>
        <v>3324000</v>
      </c>
      <c r="G375" s="147">
        <f t="shared" si="127"/>
        <v>0</v>
      </c>
      <c r="H375" s="147">
        <f t="shared" si="127"/>
        <v>0</v>
      </c>
      <c r="I375" s="147">
        <f t="shared" si="127"/>
        <v>0</v>
      </c>
      <c r="J375" s="147">
        <f t="shared" si="127"/>
        <v>3324000</v>
      </c>
      <c r="K375" s="147">
        <f t="shared" si="127"/>
        <v>0</v>
      </c>
    </row>
    <row r="376" spans="1:11" x14ac:dyDescent="0.25">
      <c r="A376" s="126" t="s">
        <v>53</v>
      </c>
      <c r="B376" s="123" t="s">
        <v>873</v>
      </c>
      <c r="C376" s="123" t="s">
        <v>16</v>
      </c>
      <c r="D376" s="146" t="s">
        <v>46</v>
      </c>
      <c r="E376" s="146" t="s">
        <v>22</v>
      </c>
      <c r="F376" s="147">
        <f>'8. разд '!F291</f>
        <v>3324000</v>
      </c>
      <c r="G376" s="147">
        <f>'8. разд '!G291</f>
        <v>0</v>
      </c>
      <c r="H376" s="147">
        <f>'8. разд '!H291</f>
        <v>0</v>
      </c>
      <c r="I376" s="147">
        <f>'8. разд '!I291</f>
        <v>0</v>
      </c>
      <c r="J376" s="147">
        <f>'8. разд '!J291</f>
        <v>3324000</v>
      </c>
      <c r="K376" s="147">
        <f>'8. разд '!K291</f>
        <v>0</v>
      </c>
    </row>
    <row r="377" spans="1:11" ht="25.5" x14ac:dyDescent="0.25">
      <c r="A377" s="126" t="s">
        <v>874</v>
      </c>
      <c r="B377" s="123" t="s">
        <v>875</v>
      </c>
      <c r="C377" s="123"/>
      <c r="D377" s="146"/>
      <c r="E377" s="146"/>
      <c r="F377" s="147">
        <f>F378</f>
        <v>10639300</v>
      </c>
      <c r="G377" s="147">
        <f t="shared" ref="G377:K379" si="128">G378</f>
        <v>0</v>
      </c>
      <c r="H377" s="147">
        <f t="shared" si="128"/>
        <v>0</v>
      </c>
      <c r="I377" s="147">
        <f t="shared" si="128"/>
        <v>0</v>
      </c>
      <c r="J377" s="147">
        <f t="shared" si="128"/>
        <v>10639300</v>
      </c>
      <c r="K377" s="147">
        <f t="shared" si="128"/>
        <v>0</v>
      </c>
    </row>
    <row r="378" spans="1:11" ht="25.5" x14ac:dyDescent="0.25">
      <c r="A378" s="126" t="s">
        <v>17</v>
      </c>
      <c r="B378" s="123" t="s">
        <v>875</v>
      </c>
      <c r="C378" s="123" t="s">
        <v>16</v>
      </c>
      <c r="D378" s="146"/>
      <c r="E378" s="146"/>
      <c r="F378" s="147">
        <f>F379</f>
        <v>10639300</v>
      </c>
      <c r="G378" s="147">
        <f t="shared" si="128"/>
        <v>0</v>
      </c>
      <c r="H378" s="147">
        <f t="shared" si="128"/>
        <v>0</v>
      </c>
      <c r="I378" s="147">
        <f t="shared" si="128"/>
        <v>0</v>
      </c>
      <c r="J378" s="147">
        <f t="shared" si="128"/>
        <v>10639300</v>
      </c>
      <c r="K378" s="147">
        <f t="shared" si="128"/>
        <v>0</v>
      </c>
    </row>
    <row r="379" spans="1:11" x14ac:dyDescent="0.25">
      <c r="A379" s="129" t="s">
        <v>901</v>
      </c>
      <c r="B379" s="123" t="s">
        <v>875</v>
      </c>
      <c r="C379" s="123" t="s">
        <v>16</v>
      </c>
      <c r="D379" s="146" t="s">
        <v>46</v>
      </c>
      <c r="E379" s="146"/>
      <c r="F379" s="147">
        <f>F380</f>
        <v>10639300</v>
      </c>
      <c r="G379" s="147">
        <f t="shared" si="128"/>
        <v>0</v>
      </c>
      <c r="H379" s="147">
        <f t="shared" si="128"/>
        <v>0</v>
      </c>
      <c r="I379" s="147">
        <f t="shared" si="128"/>
        <v>0</v>
      </c>
      <c r="J379" s="147">
        <f t="shared" si="128"/>
        <v>10639300</v>
      </c>
      <c r="K379" s="147">
        <f t="shared" si="128"/>
        <v>0</v>
      </c>
    </row>
    <row r="380" spans="1:11" x14ac:dyDescent="0.25">
      <c r="A380" s="129" t="s">
        <v>52</v>
      </c>
      <c r="B380" s="123" t="s">
        <v>875</v>
      </c>
      <c r="C380" s="123" t="s">
        <v>16</v>
      </c>
      <c r="D380" s="146" t="s">
        <v>46</v>
      </c>
      <c r="E380" s="146" t="s">
        <v>40</v>
      </c>
      <c r="F380" s="147">
        <f>'8. разд '!F310</f>
        <v>10639300</v>
      </c>
      <c r="G380" s="147">
        <f>'8. разд '!G310</f>
        <v>0</v>
      </c>
      <c r="H380" s="147">
        <f>'8. разд '!H310</f>
        <v>0</v>
      </c>
      <c r="I380" s="147">
        <f>'8. разд '!I310</f>
        <v>0</v>
      </c>
      <c r="J380" s="147">
        <f>'8. разд '!J310</f>
        <v>10639300</v>
      </c>
      <c r="K380" s="147">
        <f>'8. разд '!K310</f>
        <v>0</v>
      </c>
    </row>
    <row r="381" spans="1:11" ht="25.5" x14ac:dyDescent="0.25">
      <c r="A381" s="129" t="s">
        <v>774</v>
      </c>
      <c r="B381" s="123" t="s">
        <v>776</v>
      </c>
      <c r="C381" s="123"/>
      <c r="D381" s="146"/>
      <c r="E381" s="146"/>
      <c r="F381" s="147">
        <f>F382</f>
        <v>100000</v>
      </c>
      <c r="G381" s="147">
        <f t="shared" ref="G381:K383" si="129">G382</f>
        <v>0</v>
      </c>
      <c r="H381" s="147">
        <f t="shared" si="129"/>
        <v>0</v>
      </c>
      <c r="I381" s="147">
        <f t="shared" si="129"/>
        <v>0</v>
      </c>
      <c r="J381" s="147">
        <f t="shared" si="129"/>
        <v>100000</v>
      </c>
      <c r="K381" s="147">
        <f t="shared" si="129"/>
        <v>0</v>
      </c>
    </row>
    <row r="382" spans="1:11" ht="25.5" x14ac:dyDescent="0.25">
      <c r="A382" s="126" t="s">
        <v>17</v>
      </c>
      <c r="B382" s="123" t="s">
        <v>776</v>
      </c>
      <c r="C382" s="123" t="s">
        <v>16</v>
      </c>
      <c r="D382" s="146"/>
      <c r="E382" s="146"/>
      <c r="F382" s="147">
        <f>F383</f>
        <v>100000</v>
      </c>
      <c r="G382" s="147">
        <f t="shared" si="129"/>
        <v>0</v>
      </c>
      <c r="H382" s="147">
        <f t="shared" si="129"/>
        <v>0</v>
      </c>
      <c r="I382" s="147">
        <f t="shared" si="129"/>
        <v>0</v>
      </c>
      <c r="J382" s="147">
        <f t="shared" si="129"/>
        <v>100000</v>
      </c>
      <c r="K382" s="147">
        <f t="shared" si="129"/>
        <v>0</v>
      </c>
    </row>
    <row r="383" spans="1:11" x14ac:dyDescent="0.25">
      <c r="A383" s="127" t="s">
        <v>901</v>
      </c>
      <c r="B383" s="123" t="s">
        <v>776</v>
      </c>
      <c r="C383" s="123" t="s">
        <v>16</v>
      </c>
      <c r="D383" s="146" t="s">
        <v>46</v>
      </c>
      <c r="E383" s="146"/>
      <c r="F383" s="147">
        <f>F384</f>
        <v>100000</v>
      </c>
      <c r="G383" s="147">
        <f t="shared" si="129"/>
        <v>0</v>
      </c>
      <c r="H383" s="147">
        <f t="shared" si="129"/>
        <v>0</v>
      </c>
      <c r="I383" s="147">
        <f t="shared" si="129"/>
        <v>0</v>
      </c>
      <c r="J383" s="147">
        <f t="shared" si="129"/>
        <v>100000</v>
      </c>
      <c r="K383" s="147">
        <f t="shared" si="129"/>
        <v>0</v>
      </c>
    </row>
    <row r="384" spans="1:11" x14ac:dyDescent="0.25">
      <c r="A384" s="126" t="s">
        <v>53</v>
      </c>
      <c r="B384" s="123" t="s">
        <v>776</v>
      </c>
      <c r="C384" s="123" t="s">
        <v>16</v>
      </c>
      <c r="D384" s="146" t="s">
        <v>46</v>
      </c>
      <c r="E384" s="146" t="s">
        <v>22</v>
      </c>
      <c r="F384" s="147">
        <f>'8. разд '!F293</f>
        <v>100000</v>
      </c>
      <c r="G384" s="147">
        <f>'8. разд '!G293</f>
        <v>0</v>
      </c>
      <c r="H384" s="147">
        <f>'8. разд '!H293</f>
        <v>0</v>
      </c>
      <c r="I384" s="147">
        <f>'8. разд '!I293</f>
        <v>0</v>
      </c>
      <c r="J384" s="147">
        <f>'8. разд '!J293</f>
        <v>100000</v>
      </c>
      <c r="K384" s="147">
        <f>'8. разд '!K293</f>
        <v>0</v>
      </c>
    </row>
    <row r="385" spans="1:11" ht="25.5" x14ac:dyDescent="0.25">
      <c r="A385" s="126" t="s">
        <v>639</v>
      </c>
      <c r="B385" s="123" t="s">
        <v>745</v>
      </c>
      <c r="C385" s="123"/>
      <c r="D385" s="146"/>
      <c r="E385" s="146"/>
      <c r="F385" s="147">
        <f>F386+F417+F423+F427+F391+F404</f>
        <v>26479417.100000001</v>
      </c>
      <c r="G385" s="147">
        <f t="shared" ref="G385:K385" si="130">G386+G417+G423+G427+G391+G404</f>
        <v>5203957.0999999996</v>
      </c>
      <c r="H385" s="147">
        <f t="shared" si="130"/>
        <v>0</v>
      </c>
      <c r="I385" s="147">
        <f t="shared" si="130"/>
        <v>0</v>
      </c>
      <c r="J385" s="147">
        <f t="shared" si="130"/>
        <v>26479417.100000001</v>
      </c>
      <c r="K385" s="147">
        <f t="shared" si="130"/>
        <v>5203957.0999999996</v>
      </c>
    </row>
    <row r="386" spans="1:11" ht="38.25" x14ac:dyDescent="0.25">
      <c r="A386" s="126" t="s">
        <v>806</v>
      </c>
      <c r="B386" s="123" t="s">
        <v>808</v>
      </c>
      <c r="C386" s="123"/>
      <c r="D386" s="146"/>
      <c r="E386" s="146"/>
      <c r="F386" s="147">
        <f>F387</f>
        <v>9492550</v>
      </c>
      <c r="G386" s="147">
        <f t="shared" ref="G386:K389" si="131">G387</f>
        <v>0</v>
      </c>
      <c r="H386" s="147">
        <f t="shared" si="131"/>
        <v>0</v>
      </c>
      <c r="I386" s="147">
        <f t="shared" si="131"/>
        <v>0</v>
      </c>
      <c r="J386" s="147">
        <f t="shared" si="131"/>
        <v>9492550</v>
      </c>
      <c r="K386" s="147">
        <f t="shared" si="131"/>
        <v>0</v>
      </c>
    </row>
    <row r="387" spans="1:11" ht="25.5" x14ac:dyDescent="0.25">
      <c r="A387" s="126" t="s">
        <v>807</v>
      </c>
      <c r="B387" s="123" t="s">
        <v>809</v>
      </c>
      <c r="C387" s="123"/>
      <c r="D387" s="146"/>
      <c r="E387" s="146"/>
      <c r="F387" s="147">
        <f>F388</f>
        <v>9492550</v>
      </c>
      <c r="G387" s="147">
        <f t="shared" si="131"/>
        <v>0</v>
      </c>
      <c r="H387" s="147">
        <f t="shared" si="131"/>
        <v>0</v>
      </c>
      <c r="I387" s="147">
        <f t="shared" si="131"/>
        <v>0</v>
      </c>
      <c r="J387" s="147">
        <f t="shared" si="131"/>
        <v>9492550</v>
      </c>
      <c r="K387" s="147">
        <f t="shared" si="131"/>
        <v>0</v>
      </c>
    </row>
    <row r="388" spans="1:11" ht="25.5" x14ac:dyDescent="0.25">
      <c r="A388" s="126" t="s">
        <v>17</v>
      </c>
      <c r="B388" s="123" t="s">
        <v>809</v>
      </c>
      <c r="C388" s="123" t="s">
        <v>16</v>
      </c>
      <c r="D388" s="146"/>
      <c r="E388" s="146"/>
      <c r="F388" s="147">
        <f>F389</f>
        <v>9492550</v>
      </c>
      <c r="G388" s="147">
        <f t="shared" si="131"/>
        <v>0</v>
      </c>
      <c r="H388" s="147">
        <f t="shared" si="131"/>
        <v>0</v>
      </c>
      <c r="I388" s="147">
        <f t="shared" si="131"/>
        <v>0</v>
      </c>
      <c r="J388" s="147">
        <f t="shared" si="131"/>
        <v>9492550</v>
      </c>
      <c r="K388" s="147">
        <f t="shared" si="131"/>
        <v>0</v>
      </c>
    </row>
    <row r="389" spans="1:11" x14ac:dyDescent="0.25">
      <c r="A389" s="126" t="s">
        <v>901</v>
      </c>
      <c r="B389" s="123" t="s">
        <v>809</v>
      </c>
      <c r="C389" s="123" t="s">
        <v>16</v>
      </c>
      <c r="D389" s="146" t="s">
        <v>46</v>
      </c>
      <c r="E389" s="146"/>
      <c r="F389" s="147">
        <f>F390</f>
        <v>9492550</v>
      </c>
      <c r="G389" s="147">
        <f t="shared" si="131"/>
        <v>0</v>
      </c>
      <c r="H389" s="147">
        <f t="shared" si="131"/>
        <v>0</v>
      </c>
      <c r="I389" s="147">
        <f t="shared" si="131"/>
        <v>0</v>
      </c>
      <c r="J389" s="147">
        <f t="shared" si="131"/>
        <v>9492550</v>
      </c>
      <c r="K389" s="147">
        <f t="shared" si="131"/>
        <v>0</v>
      </c>
    </row>
    <row r="390" spans="1:11" x14ac:dyDescent="0.25">
      <c r="A390" s="126" t="s">
        <v>50</v>
      </c>
      <c r="B390" s="123" t="s">
        <v>809</v>
      </c>
      <c r="C390" s="123" t="s">
        <v>16</v>
      </c>
      <c r="D390" s="146" t="s">
        <v>46</v>
      </c>
      <c r="E390" s="146" t="s">
        <v>37</v>
      </c>
      <c r="F390" s="147">
        <f>'8. разд '!F335</f>
        <v>9492550</v>
      </c>
      <c r="G390" s="147">
        <f>'8. разд '!G335</f>
        <v>0</v>
      </c>
      <c r="H390" s="147">
        <f>'8. разд '!H335</f>
        <v>0</v>
      </c>
      <c r="I390" s="147">
        <f>'8. разд '!I335</f>
        <v>0</v>
      </c>
      <c r="J390" s="147">
        <f>'8. разд '!J335</f>
        <v>9492550</v>
      </c>
      <c r="K390" s="147">
        <f>'8. разд '!K335</f>
        <v>0</v>
      </c>
    </row>
    <row r="391" spans="1:11" ht="38.25" x14ac:dyDescent="0.25">
      <c r="A391" s="126" t="s">
        <v>743</v>
      </c>
      <c r="B391" s="123" t="s">
        <v>746</v>
      </c>
      <c r="C391" s="123"/>
      <c r="D391" s="123"/>
      <c r="E391" s="123"/>
      <c r="F391" s="147">
        <f>F392+F396+F400</f>
        <v>8734633.0999999996</v>
      </c>
      <c r="G391" s="147">
        <f t="shared" ref="G391:K391" si="132">G392+G396+G400</f>
        <v>5203957.0999999996</v>
      </c>
      <c r="H391" s="147">
        <f t="shared" si="132"/>
        <v>0</v>
      </c>
      <c r="I391" s="147">
        <f t="shared" si="132"/>
        <v>0</v>
      </c>
      <c r="J391" s="147">
        <f t="shared" si="132"/>
        <v>8734633.0999999996</v>
      </c>
      <c r="K391" s="147">
        <f t="shared" si="132"/>
        <v>5203957.0999999996</v>
      </c>
    </row>
    <row r="392" spans="1:11" ht="38.25" x14ac:dyDescent="0.25">
      <c r="A392" s="134" t="s">
        <v>386</v>
      </c>
      <c r="B392" s="123" t="s">
        <v>747</v>
      </c>
      <c r="C392" s="123"/>
      <c r="D392" s="123"/>
      <c r="E392" s="123"/>
      <c r="F392" s="147">
        <f>F393</f>
        <v>5186337.0999999996</v>
      </c>
      <c r="G392" s="147">
        <f t="shared" ref="G392:K394" si="133">G393</f>
        <v>5186337.0999999996</v>
      </c>
      <c r="H392" s="147">
        <f t="shared" si="133"/>
        <v>0</v>
      </c>
      <c r="I392" s="147">
        <f t="shared" si="133"/>
        <v>0</v>
      </c>
      <c r="J392" s="147">
        <f t="shared" si="133"/>
        <v>5186337.0999999996</v>
      </c>
      <c r="K392" s="147">
        <f t="shared" si="133"/>
        <v>5186337.0999999996</v>
      </c>
    </row>
    <row r="393" spans="1:11" ht="25.5" x14ac:dyDescent="0.25">
      <c r="A393" s="128" t="s">
        <v>17</v>
      </c>
      <c r="B393" s="123" t="s">
        <v>747</v>
      </c>
      <c r="C393" s="123" t="s">
        <v>16</v>
      </c>
      <c r="D393" s="123"/>
      <c r="E393" s="123"/>
      <c r="F393" s="147">
        <f>F394</f>
        <v>5186337.0999999996</v>
      </c>
      <c r="G393" s="147">
        <f t="shared" si="133"/>
        <v>5186337.0999999996</v>
      </c>
      <c r="H393" s="147">
        <f t="shared" si="133"/>
        <v>0</v>
      </c>
      <c r="I393" s="147">
        <f t="shared" si="133"/>
        <v>0</v>
      </c>
      <c r="J393" s="147">
        <f t="shared" si="133"/>
        <v>5186337.0999999996</v>
      </c>
      <c r="K393" s="147">
        <f t="shared" si="133"/>
        <v>5186337.0999999996</v>
      </c>
    </row>
    <row r="394" spans="1:11" x14ac:dyDescent="0.25">
      <c r="A394" s="128" t="s">
        <v>20</v>
      </c>
      <c r="B394" s="123" t="s">
        <v>747</v>
      </c>
      <c r="C394" s="123" t="s">
        <v>16</v>
      </c>
      <c r="D394" s="123" t="s">
        <v>2</v>
      </c>
      <c r="E394" s="123"/>
      <c r="F394" s="147">
        <f>F395</f>
        <v>5186337.0999999996</v>
      </c>
      <c r="G394" s="147">
        <f t="shared" si="133"/>
        <v>5186337.0999999996</v>
      </c>
      <c r="H394" s="147">
        <f t="shared" si="133"/>
        <v>0</v>
      </c>
      <c r="I394" s="147">
        <f t="shared" si="133"/>
        <v>0</v>
      </c>
      <c r="J394" s="147">
        <f t="shared" si="133"/>
        <v>5186337.0999999996</v>
      </c>
      <c r="K394" s="147">
        <f t="shared" si="133"/>
        <v>5186337.0999999996</v>
      </c>
    </row>
    <row r="395" spans="1:11" x14ac:dyDescent="0.25">
      <c r="A395" s="128" t="s">
        <v>385</v>
      </c>
      <c r="B395" s="123" t="s">
        <v>747</v>
      </c>
      <c r="C395" s="123" t="s">
        <v>16</v>
      </c>
      <c r="D395" s="123" t="s">
        <v>2</v>
      </c>
      <c r="E395" s="123" t="s">
        <v>46</v>
      </c>
      <c r="F395" s="147">
        <f>'8. разд '!F193</f>
        <v>5186337.0999999996</v>
      </c>
      <c r="G395" s="147">
        <f>'8. разд '!G193</f>
        <v>5186337.0999999996</v>
      </c>
      <c r="H395" s="147">
        <f>'8. разд '!H193</f>
        <v>0</v>
      </c>
      <c r="I395" s="147">
        <f>'8. разд '!I193</f>
        <v>0</v>
      </c>
      <c r="J395" s="147">
        <f>'8. разд '!J193</f>
        <v>5186337.0999999996</v>
      </c>
      <c r="K395" s="147">
        <f>'8. разд '!K193</f>
        <v>5186337.0999999996</v>
      </c>
    </row>
    <row r="396" spans="1:11" ht="51" x14ac:dyDescent="0.25">
      <c r="A396" s="134" t="s">
        <v>387</v>
      </c>
      <c r="B396" s="123" t="s">
        <v>748</v>
      </c>
      <c r="C396" s="123"/>
      <c r="D396" s="123"/>
      <c r="E396" s="123"/>
      <c r="F396" s="147">
        <f>F397</f>
        <v>17620</v>
      </c>
      <c r="G396" s="147">
        <f t="shared" ref="G396:K398" si="134">G397</f>
        <v>17620</v>
      </c>
      <c r="H396" s="147">
        <f t="shared" si="134"/>
        <v>0</v>
      </c>
      <c r="I396" s="147">
        <f t="shared" si="134"/>
        <v>0</v>
      </c>
      <c r="J396" s="147">
        <f t="shared" si="134"/>
        <v>17620</v>
      </c>
      <c r="K396" s="147">
        <f t="shared" si="134"/>
        <v>17620</v>
      </c>
    </row>
    <row r="397" spans="1:11" ht="25.5" x14ac:dyDescent="0.25">
      <c r="A397" s="128" t="s">
        <v>17</v>
      </c>
      <c r="B397" s="123" t="s">
        <v>748</v>
      </c>
      <c r="C397" s="123" t="s">
        <v>16</v>
      </c>
      <c r="D397" s="123"/>
      <c r="E397" s="123"/>
      <c r="F397" s="147">
        <f>F398</f>
        <v>17620</v>
      </c>
      <c r="G397" s="147">
        <f t="shared" si="134"/>
        <v>17620</v>
      </c>
      <c r="H397" s="147">
        <f t="shared" si="134"/>
        <v>0</v>
      </c>
      <c r="I397" s="147">
        <f t="shared" si="134"/>
        <v>0</v>
      </c>
      <c r="J397" s="147">
        <f t="shared" si="134"/>
        <v>17620</v>
      </c>
      <c r="K397" s="147">
        <f t="shared" si="134"/>
        <v>17620</v>
      </c>
    </row>
    <row r="398" spans="1:11" x14ac:dyDescent="0.25">
      <c r="A398" s="128" t="s">
        <v>20</v>
      </c>
      <c r="B398" s="123" t="s">
        <v>748</v>
      </c>
      <c r="C398" s="123" t="s">
        <v>16</v>
      </c>
      <c r="D398" s="123" t="s">
        <v>2</v>
      </c>
      <c r="E398" s="123"/>
      <c r="F398" s="147">
        <f>F399</f>
        <v>17620</v>
      </c>
      <c r="G398" s="147">
        <f t="shared" si="134"/>
        <v>17620</v>
      </c>
      <c r="H398" s="147">
        <f t="shared" si="134"/>
        <v>0</v>
      </c>
      <c r="I398" s="147">
        <f t="shared" si="134"/>
        <v>0</v>
      </c>
      <c r="J398" s="147">
        <f t="shared" si="134"/>
        <v>17620</v>
      </c>
      <c r="K398" s="147">
        <f t="shared" si="134"/>
        <v>17620</v>
      </c>
    </row>
    <row r="399" spans="1:11" x14ac:dyDescent="0.25">
      <c r="A399" s="128" t="s">
        <v>385</v>
      </c>
      <c r="B399" s="123" t="s">
        <v>748</v>
      </c>
      <c r="C399" s="123" t="s">
        <v>16</v>
      </c>
      <c r="D399" s="123" t="s">
        <v>2</v>
      </c>
      <c r="E399" s="123" t="s">
        <v>46</v>
      </c>
      <c r="F399" s="147">
        <f>'8. разд '!F195</f>
        <v>17620</v>
      </c>
      <c r="G399" s="147">
        <f>'8. разд '!G195</f>
        <v>17620</v>
      </c>
      <c r="H399" s="147">
        <f>'8. разд '!H195</f>
        <v>0</v>
      </c>
      <c r="I399" s="147">
        <f>'8. разд '!I195</f>
        <v>0</v>
      </c>
      <c r="J399" s="147">
        <f>'8. разд '!J195</f>
        <v>17620</v>
      </c>
      <c r="K399" s="147">
        <f>'8. разд '!K195</f>
        <v>17620</v>
      </c>
    </row>
    <row r="400" spans="1:11" ht="38.25" x14ac:dyDescent="0.25">
      <c r="A400" s="128" t="s">
        <v>750</v>
      </c>
      <c r="B400" s="123" t="s">
        <v>749</v>
      </c>
      <c r="C400" s="123"/>
      <c r="D400" s="123"/>
      <c r="E400" s="123"/>
      <c r="F400" s="147">
        <f>F401</f>
        <v>3530676</v>
      </c>
      <c r="G400" s="147">
        <f t="shared" ref="G400:K402" si="135">G401</f>
        <v>0</v>
      </c>
      <c r="H400" s="147">
        <f t="shared" si="135"/>
        <v>0</v>
      </c>
      <c r="I400" s="147">
        <f t="shared" si="135"/>
        <v>0</v>
      </c>
      <c r="J400" s="147">
        <f t="shared" si="135"/>
        <v>3530676</v>
      </c>
      <c r="K400" s="147">
        <f t="shared" si="135"/>
        <v>0</v>
      </c>
    </row>
    <row r="401" spans="1:11" ht="25.5" x14ac:dyDescent="0.25">
      <c r="A401" s="128" t="s">
        <v>17</v>
      </c>
      <c r="B401" s="123" t="s">
        <v>749</v>
      </c>
      <c r="C401" s="123" t="s">
        <v>16</v>
      </c>
      <c r="D401" s="123"/>
      <c r="E401" s="123"/>
      <c r="F401" s="147">
        <f>F402</f>
        <v>3530676</v>
      </c>
      <c r="G401" s="147">
        <f t="shared" si="135"/>
        <v>0</v>
      </c>
      <c r="H401" s="147">
        <f t="shared" si="135"/>
        <v>0</v>
      </c>
      <c r="I401" s="147">
        <f t="shared" si="135"/>
        <v>0</v>
      </c>
      <c r="J401" s="147">
        <f t="shared" si="135"/>
        <v>3530676</v>
      </c>
      <c r="K401" s="147">
        <f t="shared" si="135"/>
        <v>0</v>
      </c>
    </row>
    <row r="402" spans="1:11" x14ac:dyDescent="0.25">
      <c r="A402" s="128" t="s">
        <v>20</v>
      </c>
      <c r="B402" s="123" t="s">
        <v>749</v>
      </c>
      <c r="C402" s="123" t="s">
        <v>16</v>
      </c>
      <c r="D402" s="123" t="s">
        <v>2</v>
      </c>
      <c r="E402" s="123"/>
      <c r="F402" s="147">
        <f>F403</f>
        <v>3530676</v>
      </c>
      <c r="G402" s="147">
        <f t="shared" si="135"/>
        <v>0</v>
      </c>
      <c r="H402" s="147">
        <f t="shared" si="135"/>
        <v>0</v>
      </c>
      <c r="I402" s="147">
        <f t="shared" si="135"/>
        <v>0</v>
      </c>
      <c r="J402" s="147">
        <f t="shared" si="135"/>
        <v>3530676</v>
      </c>
      <c r="K402" s="147">
        <f t="shared" si="135"/>
        <v>0</v>
      </c>
    </row>
    <row r="403" spans="1:11" x14ac:dyDescent="0.25">
      <c r="A403" s="128" t="s">
        <v>385</v>
      </c>
      <c r="B403" s="123" t="s">
        <v>749</v>
      </c>
      <c r="C403" s="123" t="s">
        <v>16</v>
      </c>
      <c r="D403" s="123" t="s">
        <v>2</v>
      </c>
      <c r="E403" s="123" t="s">
        <v>46</v>
      </c>
      <c r="F403" s="147">
        <f>'8. разд '!F197</f>
        <v>3530676</v>
      </c>
      <c r="G403" s="147">
        <f>'8. разд '!G197</f>
        <v>0</v>
      </c>
      <c r="H403" s="147">
        <f>'8. разд '!H197</f>
        <v>0</v>
      </c>
      <c r="I403" s="147">
        <f>'8. разд '!I197</f>
        <v>0</v>
      </c>
      <c r="J403" s="147">
        <f>'8. разд '!J197</f>
        <v>3530676</v>
      </c>
      <c r="K403" s="147">
        <f>'8. разд '!K197</f>
        <v>0</v>
      </c>
    </row>
    <row r="404" spans="1:11" ht="25.5" x14ac:dyDescent="0.25">
      <c r="A404" s="126" t="s">
        <v>969</v>
      </c>
      <c r="B404" s="123" t="s">
        <v>972</v>
      </c>
      <c r="C404" s="123"/>
      <c r="D404" s="123"/>
      <c r="E404" s="123"/>
      <c r="F404" s="147">
        <f>F405+F409+F413</f>
        <v>3839764</v>
      </c>
      <c r="G404" s="147">
        <f t="shared" ref="G404:K404" si="136">G405+G409+G413</f>
        <v>0</v>
      </c>
      <c r="H404" s="147">
        <f t="shared" si="136"/>
        <v>0</v>
      </c>
      <c r="I404" s="147">
        <f t="shared" si="136"/>
        <v>0</v>
      </c>
      <c r="J404" s="147">
        <f t="shared" si="136"/>
        <v>3839764</v>
      </c>
      <c r="K404" s="147">
        <f t="shared" si="136"/>
        <v>0</v>
      </c>
    </row>
    <row r="405" spans="1:11" ht="25.5" x14ac:dyDescent="0.25">
      <c r="A405" s="126" t="s">
        <v>807</v>
      </c>
      <c r="B405" s="123" t="s">
        <v>974</v>
      </c>
      <c r="C405" s="123"/>
      <c r="D405" s="123"/>
      <c r="E405" s="123"/>
      <c r="F405" s="147">
        <f>F406</f>
        <v>398890</v>
      </c>
      <c r="G405" s="147">
        <f t="shared" ref="G405:K407" si="137">G406</f>
        <v>0</v>
      </c>
      <c r="H405" s="147">
        <f t="shared" si="137"/>
        <v>0</v>
      </c>
      <c r="I405" s="147">
        <f t="shared" si="137"/>
        <v>0</v>
      </c>
      <c r="J405" s="147">
        <f t="shared" si="137"/>
        <v>398890</v>
      </c>
      <c r="K405" s="147">
        <f t="shared" si="137"/>
        <v>0</v>
      </c>
    </row>
    <row r="406" spans="1:11" ht="25.5" x14ac:dyDescent="0.25">
      <c r="A406" s="128" t="s">
        <v>17</v>
      </c>
      <c r="B406" s="123" t="s">
        <v>974</v>
      </c>
      <c r="C406" s="123" t="s">
        <v>16</v>
      </c>
      <c r="D406" s="146"/>
      <c r="E406" s="146"/>
      <c r="F406" s="147">
        <f>F407</f>
        <v>398890</v>
      </c>
      <c r="G406" s="147">
        <f t="shared" si="137"/>
        <v>0</v>
      </c>
      <c r="H406" s="147">
        <f t="shared" si="137"/>
        <v>0</v>
      </c>
      <c r="I406" s="147">
        <f t="shared" si="137"/>
        <v>0</v>
      </c>
      <c r="J406" s="147">
        <f t="shared" si="137"/>
        <v>398890</v>
      </c>
      <c r="K406" s="147">
        <f t="shared" si="137"/>
        <v>0</v>
      </c>
    </row>
    <row r="407" spans="1:11" x14ac:dyDescent="0.25">
      <c r="A407" s="126" t="s">
        <v>901</v>
      </c>
      <c r="B407" s="123" t="s">
        <v>974</v>
      </c>
      <c r="C407" s="123" t="s">
        <v>16</v>
      </c>
      <c r="D407" s="146" t="s">
        <v>46</v>
      </c>
      <c r="E407" s="146"/>
      <c r="F407" s="147">
        <f>F408</f>
        <v>398890</v>
      </c>
      <c r="G407" s="147">
        <f t="shared" si="137"/>
        <v>0</v>
      </c>
      <c r="H407" s="147">
        <f t="shared" si="137"/>
        <v>0</v>
      </c>
      <c r="I407" s="147">
        <f t="shared" si="137"/>
        <v>0</v>
      </c>
      <c r="J407" s="147">
        <f t="shared" si="137"/>
        <v>398890</v>
      </c>
      <c r="K407" s="147">
        <f t="shared" si="137"/>
        <v>0</v>
      </c>
    </row>
    <row r="408" spans="1:11" x14ac:dyDescent="0.25">
      <c r="A408" s="126" t="s">
        <v>50</v>
      </c>
      <c r="B408" s="123" t="s">
        <v>974</v>
      </c>
      <c r="C408" s="123" t="s">
        <v>16</v>
      </c>
      <c r="D408" s="146" t="s">
        <v>46</v>
      </c>
      <c r="E408" s="146" t="s">
        <v>37</v>
      </c>
      <c r="F408" s="147">
        <f>'8. разд '!F338</f>
        <v>398890</v>
      </c>
      <c r="G408" s="147">
        <f>'8. разд '!G338</f>
        <v>0</v>
      </c>
      <c r="H408" s="147">
        <f>'8. разд '!H338</f>
        <v>0</v>
      </c>
      <c r="I408" s="147">
        <f>'8. разд '!I338</f>
        <v>0</v>
      </c>
      <c r="J408" s="147">
        <f>'8. разд '!J338</f>
        <v>398890</v>
      </c>
      <c r="K408" s="147">
        <f>'8. разд '!K338</f>
        <v>0</v>
      </c>
    </row>
    <row r="409" spans="1:11" x14ac:dyDescent="0.25">
      <c r="A409" s="126" t="s">
        <v>970</v>
      </c>
      <c r="B409" s="123" t="s">
        <v>971</v>
      </c>
      <c r="C409" s="123"/>
      <c r="D409" s="123"/>
      <c r="E409" s="123"/>
      <c r="F409" s="147">
        <f>F410</f>
        <v>790424</v>
      </c>
      <c r="G409" s="147">
        <f t="shared" ref="G409:K409" si="138">G410</f>
        <v>0</v>
      </c>
      <c r="H409" s="147">
        <f t="shared" si="138"/>
        <v>0</v>
      </c>
      <c r="I409" s="147">
        <f t="shared" si="138"/>
        <v>0</v>
      </c>
      <c r="J409" s="147">
        <f t="shared" si="138"/>
        <v>790424</v>
      </c>
      <c r="K409" s="147">
        <f t="shared" si="138"/>
        <v>0</v>
      </c>
    </row>
    <row r="410" spans="1:11" ht="25.5" x14ac:dyDescent="0.25">
      <c r="A410" s="128" t="s">
        <v>17</v>
      </c>
      <c r="B410" s="123" t="s">
        <v>971</v>
      </c>
      <c r="C410" s="123" t="s">
        <v>16</v>
      </c>
      <c r="D410" s="146"/>
      <c r="E410" s="146"/>
      <c r="F410" s="147">
        <f>F411</f>
        <v>790424</v>
      </c>
      <c r="G410" s="147">
        <f t="shared" ref="G410:K411" si="139">G411</f>
        <v>0</v>
      </c>
      <c r="H410" s="147">
        <f t="shared" si="139"/>
        <v>0</v>
      </c>
      <c r="I410" s="147">
        <f t="shared" si="139"/>
        <v>0</v>
      </c>
      <c r="J410" s="147">
        <f t="shared" si="139"/>
        <v>790424</v>
      </c>
      <c r="K410" s="147">
        <f t="shared" si="139"/>
        <v>0</v>
      </c>
    </row>
    <row r="411" spans="1:11" x14ac:dyDescent="0.25">
      <c r="A411" s="126" t="s">
        <v>901</v>
      </c>
      <c r="B411" s="123" t="s">
        <v>971</v>
      </c>
      <c r="C411" s="123" t="s">
        <v>16</v>
      </c>
      <c r="D411" s="146" t="s">
        <v>46</v>
      </c>
      <c r="E411" s="146"/>
      <c r="F411" s="147">
        <f>F412</f>
        <v>790424</v>
      </c>
      <c r="G411" s="147">
        <f t="shared" si="139"/>
        <v>0</v>
      </c>
      <c r="H411" s="147">
        <f t="shared" si="139"/>
        <v>0</v>
      </c>
      <c r="I411" s="147">
        <f t="shared" si="139"/>
        <v>0</v>
      </c>
      <c r="J411" s="147">
        <f t="shared" si="139"/>
        <v>790424</v>
      </c>
      <c r="K411" s="147">
        <f t="shared" si="139"/>
        <v>0</v>
      </c>
    </row>
    <row r="412" spans="1:11" x14ac:dyDescent="0.25">
      <c r="A412" s="126" t="s">
        <v>50</v>
      </c>
      <c r="B412" s="123" t="s">
        <v>971</v>
      </c>
      <c r="C412" s="123" t="s">
        <v>16</v>
      </c>
      <c r="D412" s="146" t="s">
        <v>46</v>
      </c>
      <c r="E412" s="146" t="s">
        <v>37</v>
      </c>
      <c r="F412" s="147">
        <f>'8. разд '!F340</f>
        <v>790424</v>
      </c>
      <c r="G412" s="147">
        <f>'8. разд '!G340</f>
        <v>0</v>
      </c>
      <c r="H412" s="147">
        <f>'8. разд '!H340</f>
        <v>0</v>
      </c>
      <c r="I412" s="147">
        <f>'8. разд '!I340</f>
        <v>0</v>
      </c>
      <c r="J412" s="147">
        <f>'8. разд '!J340</f>
        <v>790424</v>
      </c>
      <c r="K412" s="147">
        <f>'8. разд '!K340</f>
        <v>0</v>
      </c>
    </row>
    <row r="413" spans="1:11" x14ac:dyDescent="0.25">
      <c r="A413" s="126" t="s">
        <v>455</v>
      </c>
      <c r="B413" s="123" t="s">
        <v>975</v>
      </c>
      <c r="C413" s="123"/>
      <c r="D413" s="146"/>
      <c r="E413" s="146"/>
      <c r="F413" s="147">
        <f>F414</f>
        <v>2650450</v>
      </c>
      <c r="G413" s="147">
        <f t="shared" ref="G413:K415" si="140">G414</f>
        <v>0</v>
      </c>
      <c r="H413" s="147">
        <f t="shared" si="140"/>
        <v>0</v>
      </c>
      <c r="I413" s="147">
        <f t="shared" si="140"/>
        <v>0</v>
      </c>
      <c r="J413" s="147">
        <f t="shared" si="140"/>
        <v>2650450</v>
      </c>
      <c r="K413" s="147">
        <f t="shared" si="140"/>
        <v>0</v>
      </c>
    </row>
    <row r="414" spans="1:11" ht="25.5" x14ac:dyDescent="0.25">
      <c r="A414" s="128" t="s">
        <v>17</v>
      </c>
      <c r="B414" s="123" t="s">
        <v>975</v>
      </c>
      <c r="C414" s="123" t="s">
        <v>16</v>
      </c>
      <c r="D414" s="146"/>
      <c r="E414" s="146"/>
      <c r="F414" s="147">
        <f>F415</f>
        <v>2650450</v>
      </c>
      <c r="G414" s="147">
        <f t="shared" si="140"/>
        <v>0</v>
      </c>
      <c r="H414" s="147">
        <f t="shared" si="140"/>
        <v>0</v>
      </c>
      <c r="I414" s="147">
        <f t="shared" si="140"/>
        <v>0</v>
      </c>
      <c r="J414" s="147">
        <f t="shared" si="140"/>
        <v>2650450</v>
      </c>
      <c r="K414" s="147">
        <f t="shared" si="140"/>
        <v>0</v>
      </c>
    </row>
    <row r="415" spans="1:11" x14ac:dyDescent="0.25">
      <c r="A415" s="126" t="s">
        <v>901</v>
      </c>
      <c r="B415" s="123" t="s">
        <v>975</v>
      </c>
      <c r="C415" s="123" t="s">
        <v>16</v>
      </c>
      <c r="D415" s="146" t="s">
        <v>46</v>
      </c>
      <c r="E415" s="146"/>
      <c r="F415" s="147">
        <f>F416</f>
        <v>2650450</v>
      </c>
      <c r="G415" s="147">
        <f t="shared" si="140"/>
        <v>0</v>
      </c>
      <c r="H415" s="147">
        <f t="shared" si="140"/>
        <v>0</v>
      </c>
      <c r="I415" s="147">
        <f t="shared" si="140"/>
        <v>0</v>
      </c>
      <c r="J415" s="147">
        <f t="shared" si="140"/>
        <v>2650450</v>
      </c>
      <c r="K415" s="147">
        <f t="shared" si="140"/>
        <v>0</v>
      </c>
    </row>
    <row r="416" spans="1:11" x14ac:dyDescent="0.25">
      <c r="A416" s="126" t="s">
        <v>50</v>
      </c>
      <c r="B416" s="123" t="s">
        <v>975</v>
      </c>
      <c r="C416" s="123" t="s">
        <v>16</v>
      </c>
      <c r="D416" s="146" t="s">
        <v>46</v>
      </c>
      <c r="E416" s="146" t="s">
        <v>37</v>
      </c>
      <c r="F416" s="147">
        <f>'8. разд '!F342</f>
        <v>2650450</v>
      </c>
      <c r="G416" s="147">
        <f>'8. разд '!G342</f>
        <v>0</v>
      </c>
      <c r="H416" s="147">
        <f>'8. разд '!H342</f>
        <v>0</v>
      </c>
      <c r="I416" s="147">
        <f>'8. разд '!I342</f>
        <v>0</v>
      </c>
      <c r="J416" s="147">
        <f>'8. разд '!J342</f>
        <v>2650450</v>
      </c>
      <c r="K416" s="147">
        <f>'8. разд '!K342</f>
        <v>0</v>
      </c>
    </row>
    <row r="417" spans="1:11" ht="25.5" x14ac:dyDescent="0.25">
      <c r="A417" s="126" t="s">
        <v>810</v>
      </c>
      <c r="B417" s="123" t="s">
        <v>812</v>
      </c>
      <c r="C417" s="123"/>
      <c r="D417" s="146"/>
      <c r="E417" s="146"/>
      <c r="F417" s="147">
        <f>F418</f>
        <v>3948470</v>
      </c>
      <c r="G417" s="147">
        <f t="shared" ref="G417:K420" si="141">G418</f>
        <v>0</v>
      </c>
      <c r="H417" s="147">
        <f t="shared" si="141"/>
        <v>0</v>
      </c>
      <c r="I417" s="147">
        <f t="shared" si="141"/>
        <v>0</v>
      </c>
      <c r="J417" s="147">
        <f t="shared" si="141"/>
        <v>3948470</v>
      </c>
      <c r="K417" s="147">
        <f t="shared" si="141"/>
        <v>0</v>
      </c>
    </row>
    <row r="418" spans="1:11" ht="63.75" x14ac:dyDescent="0.25">
      <c r="A418" s="126" t="s">
        <v>811</v>
      </c>
      <c r="B418" s="123" t="s">
        <v>813</v>
      </c>
      <c r="C418" s="123"/>
      <c r="D418" s="146"/>
      <c r="E418" s="146"/>
      <c r="F418" s="147">
        <f>F419</f>
        <v>3948470</v>
      </c>
      <c r="G418" s="147">
        <f t="shared" si="141"/>
        <v>0</v>
      </c>
      <c r="H418" s="147">
        <f t="shared" si="141"/>
        <v>0</v>
      </c>
      <c r="I418" s="147">
        <f t="shared" si="141"/>
        <v>0</v>
      </c>
      <c r="J418" s="147">
        <f t="shared" si="141"/>
        <v>3948470</v>
      </c>
      <c r="K418" s="147">
        <f t="shared" si="141"/>
        <v>0</v>
      </c>
    </row>
    <row r="419" spans="1:11" ht="25.5" x14ac:dyDescent="0.25">
      <c r="A419" s="126" t="s">
        <v>47</v>
      </c>
      <c r="B419" s="123" t="s">
        <v>813</v>
      </c>
      <c r="C419" s="123" t="s">
        <v>45</v>
      </c>
      <c r="D419" s="146"/>
      <c r="E419" s="146"/>
      <c r="F419" s="147">
        <f>F420</f>
        <v>3948470</v>
      </c>
      <c r="G419" s="147">
        <f t="shared" si="141"/>
        <v>0</v>
      </c>
      <c r="H419" s="147">
        <f t="shared" si="141"/>
        <v>0</v>
      </c>
      <c r="I419" s="147">
        <f t="shared" si="141"/>
        <v>0</v>
      </c>
      <c r="J419" s="147">
        <f t="shared" si="141"/>
        <v>3948470</v>
      </c>
      <c r="K419" s="147">
        <f t="shared" si="141"/>
        <v>0</v>
      </c>
    </row>
    <row r="420" spans="1:11" x14ac:dyDescent="0.25">
      <c r="A420" s="126" t="s">
        <v>901</v>
      </c>
      <c r="B420" s="123" t="s">
        <v>813</v>
      </c>
      <c r="C420" s="123" t="s">
        <v>45</v>
      </c>
      <c r="D420" s="146" t="s">
        <v>46</v>
      </c>
      <c r="E420" s="146"/>
      <c r="F420" s="147">
        <f>F421</f>
        <v>3948470</v>
      </c>
      <c r="G420" s="147">
        <f t="shared" si="141"/>
        <v>0</v>
      </c>
      <c r="H420" s="147">
        <f t="shared" si="141"/>
        <v>0</v>
      </c>
      <c r="I420" s="147">
        <f t="shared" si="141"/>
        <v>0</v>
      </c>
      <c r="J420" s="147">
        <f t="shared" si="141"/>
        <v>3948470</v>
      </c>
      <c r="K420" s="147">
        <f t="shared" si="141"/>
        <v>0</v>
      </c>
    </row>
    <row r="421" spans="1:11" x14ac:dyDescent="0.25">
      <c r="A421" s="126" t="s">
        <v>50</v>
      </c>
      <c r="B421" s="123" t="s">
        <v>813</v>
      </c>
      <c r="C421" s="123" t="s">
        <v>45</v>
      </c>
      <c r="D421" s="146" t="s">
        <v>46</v>
      </c>
      <c r="E421" s="146" t="s">
        <v>37</v>
      </c>
      <c r="F421" s="147">
        <f>'8. разд '!F345</f>
        <v>3948470</v>
      </c>
      <c r="G421" s="147">
        <f>'8. разд '!G345</f>
        <v>0</v>
      </c>
      <c r="H421" s="147">
        <f>'8. разд '!H345</f>
        <v>0</v>
      </c>
      <c r="I421" s="147">
        <f>'8. разд '!I345</f>
        <v>0</v>
      </c>
      <c r="J421" s="147">
        <f>'8. разд '!J345</f>
        <v>3948470</v>
      </c>
      <c r="K421" s="147">
        <f>'8. разд '!K345</f>
        <v>0</v>
      </c>
    </row>
    <row r="422" spans="1:11" x14ac:dyDescent="0.25">
      <c r="A422" s="126" t="s">
        <v>817</v>
      </c>
      <c r="B422" s="123" t="s">
        <v>814</v>
      </c>
      <c r="C422" s="123"/>
      <c r="D422" s="146"/>
      <c r="E422" s="146"/>
      <c r="F422" s="147">
        <f>F423</f>
        <v>364000</v>
      </c>
      <c r="G422" s="147">
        <f t="shared" ref="G422:K425" si="142">G423</f>
        <v>0</v>
      </c>
      <c r="H422" s="147">
        <f t="shared" si="142"/>
        <v>0</v>
      </c>
      <c r="I422" s="147">
        <f t="shared" si="142"/>
        <v>0</v>
      </c>
      <c r="J422" s="147">
        <f t="shared" si="142"/>
        <v>364000</v>
      </c>
      <c r="K422" s="147">
        <f t="shared" si="142"/>
        <v>0</v>
      </c>
    </row>
    <row r="423" spans="1:11" ht="38.25" x14ac:dyDescent="0.25">
      <c r="A423" s="126" t="s">
        <v>816</v>
      </c>
      <c r="B423" s="123" t="s">
        <v>815</v>
      </c>
      <c r="C423" s="123"/>
      <c r="D423" s="146"/>
      <c r="E423" s="146"/>
      <c r="F423" s="147">
        <f>F424</f>
        <v>364000</v>
      </c>
      <c r="G423" s="147">
        <f t="shared" si="142"/>
        <v>0</v>
      </c>
      <c r="H423" s="147">
        <f t="shared" si="142"/>
        <v>0</v>
      </c>
      <c r="I423" s="147">
        <f t="shared" si="142"/>
        <v>0</v>
      </c>
      <c r="J423" s="147">
        <f t="shared" si="142"/>
        <v>364000</v>
      </c>
      <c r="K423" s="147">
        <f t="shared" si="142"/>
        <v>0</v>
      </c>
    </row>
    <row r="424" spans="1:11" ht="25.5" x14ac:dyDescent="0.25">
      <c r="A424" s="126" t="s">
        <v>17</v>
      </c>
      <c r="B424" s="123" t="s">
        <v>815</v>
      </c>
      <c r="C424" s="123" t="s">
        <v>16</v>
      </c>
      <c r="D424" s="146"/>
      <c r="E424" s="146"/>
      <c r="F424" s="147">
        <f>F425</f>
        <v>364000</v>
      </c>
      <c r="G424" s="147">
        <f t="shared" si="142"/>
        <v>0</v>
      </c>
      <c r="H424" s="147">
        <f t="shared" si="142"/>
        <v>0</v>
      </c>
      <c r="I424" s="147">
        <f t="shared" si="142"/>
        <v>0</v>
      </c>
      <c r="J424" s="147">
        <f t="shared" si="142"/>
        <v>364000</v>
      </c>
      <c r="K424" s="147">
        <f t="shared" si="142"/>
        <v>0</v>
      </c>
    </row>
    <row r="425" spans="1:11" x14ac:dyDescent="0.25">
      <c r="A425" s="126" t="s">
        <v>901</v>
      </c>
      <c r="B425" s="123" t="s">
        <v>815</v>
      </c>
      <c r="C425" s="123" t="s">
        <v>16</v>
      </c>
      <c r="D425" s="146" t="s">
        <v>46</v>
      </c>
      <c r="E425" s="146"/>
      <c r="F425" s="147">
        <f>F426</f>
        <v>364000</v>
      </c>
      <c r="G425" s="147">
        <f t="shared" si="142"/>
        <v>0</v>
      </c>
      <c r="H425" s="147">
        <f t="shared" si="142"/>
        <v>0</v>
      </c>
      <c r="I425" s="147">
        <f t="shared" si="142"/>
        <v>0</v>
      </c>
      <c r="J425" s="147">
        <f t="shared" si="142"/>
        <v>364000</v>
      </c>
      <c r="K425" s="147">
        <f t="shared" si="142"/>
        <v>0</v>
      </c>
    </row>
    <row r="426" spans="1:11" x14ac:dyDescent="0.25">
      <c r="A426" s="126" t="s">
        <v>50</v>
      </c>
      <c r="B426" s="123" t="s">
        <v>815</v>
      </c>
      <c r="C426" s="123" t="s">
        <v>16</v>
      </c>
      <c r="D426" s="146" t="s">
        <v>46</v>
      </c>
      <c r="E426" s="146" t="s">
        <v>37</v>
      </c>
      <c r="F426" s="147">
        <f>'8. разд '!F348</f>
        <v>364000</v>
      </c>
      <c r="G426" s="147">
        <f>'8. разд '!G348</f>
        <v>0</v>
      </c>
      <c r="H426" s="147">
        <f>'8. разд '!H348</f>
        <v>0</v>
      </c>
      <c r="I426" s="147">
        <f>'8. разд '!I348</f>
        <v>0</v>
      </c>
      <c r="J426" s="147">
        <f>'8. разд '!J348</f>
        <v>364000</v>
      </c>
      <c r="K426" s="147">
        <f>'8. разд '!K348</f>
        <v>0</v>
      </c>
    </row>
    <row r="427" spans="1:11" ht="25.5" x14ac:dyDescent="0.25">
      <c r="A427" s="126" t="s">
        <v>820</v>
      </c>
      <c r="B427" s="123" t="s">
        <v>818</v>
      </c>
      <c r="C427" s="123"/>
      <c r="D427" s="146"/>
      <c r="E427" s="146"/>
      <c r="F427" s="147">
        <f>F428</f>
        <v>100000</v>
      </c>
      <c r="G427" s="147">
        <f t="shared" ref="G427:K430" si="143">G428</f>
        <v>0</v>
      </c>
      <c r="H427" s="147">
        <f t="shared" si="143"/>
        <v>0</v>
      </c>
      <c r="I427" s="147">
        <f t="shared" si="143"/>
        <v>0</v>
      </c>
      <c r="J427" s="147">
        <f t="shared" si="143"/>
        <v>100000</v>
      </c>
      <c r="K427" s="147">
        <f t="shared" si="143"/>
        <v>0</v>
      </c>
    </row>
    <row r="428" spans="1:11" ht="38.25" x14ac:dyDescent="0.25">
      <c r="A428" s="126" t="s">
        <v>821</v>
      </c>
      <c r="B428" s="123" t="s">
        <v>819</v>
      </c>
      <c r="C428" s="123"/>
      <c r="D428" s="146"/>
      <c r="E428" s="146"/>
      <c r="F428" s="147">
        <f>F429</f>
        <v>100000</v>
      </c>
      <c r="G428" s="147">
        <f t="shared" si="143"/>
        <v>0</v>
      </c>
      <c r="H428" s="147">
        <f t="shared" si="143"/>
        <v>0</v>
      </c>
      <c r="I428" s="147">
        <f t="shared" si="143"/>
        <v>0</v>
      </c>
      <c r="J428" s="147">
        <f t="shared" si="143"/>
        <v>100000</v>
      </c>
      <c r="K428" s="147">
        <f t="shared" si="143"/>
        <v>0</v>
      </c>
    </row>
    <row r="429" spans="1:11" ht="25.5" x14ac:dyDescent="0.25">
      <c r="A429" s="126" t="s">
        <v>17</v>
      </c>
      <c r="B429" s="123" t="s">
        <v>819</v>
      </c>
      <c r="C429" s="123" t="s">
        <v>16</v>
      </c>
      <c r="D429" s="146"/>
      <c r="E429" s="146"/>
      <c r="F429" s="147">
        <f>F430</f>
        <v>100000</v>
      </c>
      <c r="G429" s="147">
        <f t="shared" si="143"/>
        <v>0</v>
      </c>
      <c r="H429" s="147">
        <f t="shared" si="143"/>
        <v>0</v>
      </c>
      <c r="I429" s="147">
        <f t="shared" si="143"/>
        <v>0</v>
      </c>
      <c r="J429" s="147">
        <f t="shared" si="143"/>
        <v>100000</v>
      </c>
      <c r="K429" s="147">
        <f t="shared" si="143"/>
        <v>0</v>
      </c>
    </row>
    <row r="430" spans="1:11" x14ac:dyDescent="0.25">
      <c r="A430" s="126" t="s">
        <v>901</v>
      </c>
      <c r="B430" s="123" t="s">
        <v>819</v>
      </c>
      <c r="C430" s="123" t="s">
        <v>16</v>
      </c>
      <c r="D430" s="146" t="s">
        <v>46</v>
      </c>
      <c r="E430" s="146"/>
      <c r="F430" s="147">
        <f>F431</f>
        <v>100000</v>
      </c>
      <c r="G430" s="147">
        <f t="shared" si="143"/>
        <v>0</v>
      </c>
      <c r="H430" s="147">
        <f t="shared" si="143"/>
        <v>0</v>
      </c>
      <c r="I430" s="147">
        <f t="shared" si="143"/>
        <v>0</v>
      </c>
      <c r="J430" s="147">
        <f t="shared" si="143"/>
        <v>100000</v>
      </c>
      <c r="K430" s="147">
        <f t="shared" si="143"/>
        <v>0</v>
      </c>
    </row>
    <row r="431" spans="1:11" x14ac:dyDescent="0.25">
      <c r="A431" s="126" t="s">
        <v>50</v>
      </c>
      <c r="B431" s="123" t="s">
        <v>819</v>
      </c>
      <c r="C431" s="123" t="s">
        <v>16</v>
      </c>
      <c r="D431" s="146" t="s">
        <v>46</v>
      </c>
      <c r="E431" s="146" t="s">
        <v>37</v>
      </c>
      <c r="F431" s="147">
        <f>'8. разд '!F351</f>
        <v>100000</v>
      </c>
      <c r="G431" s="147">
        <f>'8. разд '!G351</f>
        <v>0</v>
      </c>
      <c r="H431" s="147">
        <f>'8. разд '!H351</f>
        <v>0</v>
      </c>
      <c r="I431" s="147">
        <f>'8. разд '!I351</f>
        <v>0</v>
      </c>
      <c r="J431" s="147">
        <f>'8. разд '!J351</f>
        <v>100000</v>
      </c>
      <c r="K431" s="147">
        <f>'8. разд '!K351</f>
        <v>0</v>
      </c>
    </row>
    <row r="432" spans="1:11" ht="25.5" x14ac:dyDescent="0.25">
      <c r="A432" s="126" t="s">
        <v>640</v>
      </c>
      <c r="B432" s="123" t="s">
        <v>822</v>
      </c>
      <c r="C432" s="123"/>
      <c r="D432" s="146"/>
      <c r="E432" s="146"/>
      <c r="F432" s="147">
        <f>F433</f>
        <v>4730480</v>
      </c>
      <c r="G432" s="147">
        <f t="shared" ref="G432:K436" si="144">G433</f>
        <v>0</v>
      </c>
      <c r="H432" s="147">
        <f t="shared" si="144"/>
        <v>0</v>
      </c>
      <c r="I432" s="147">
        <f t="shared" si="144"/>
        <v>0</v>
      </c>
      <c r="J432" s="147">
        <f t="shared" si="144"/>
        <v>4730480</v>
      </c>
      <c r="K432" s="147">
        <f t="shared" si="144"/>
        <v>0</v>
      </c>
    </row>
    <row r="433" spans="1:11" ht="25.5" x14ac:dyDescent="0.25">
      <c r="A433" s="126" t="s">
        <v>823</v>
      </c>
      <c r="B433" s="123" t="s">
        <v>825</v>
      </c>
      <c r="C433" s="123"/>
      <c r="D433" s="146"/>
      <c r="E433" s="146"/>
      <c r="F433" s="147">
        <f>F434</f>
        <v>4730480</v>
      </c>
      <c r="G433" s="147">
        <f t="shared" si="144"/>
        <v>0</v>
      </c>
      <c r="H433" s="147">
        <f t="shared" si="144"/>
        <v>0</v>
      </c>
      <c r="I433" s="147">
        <f t="shared" si="144"/>
        <v>0</v>
      </c>
      <c r="J433" s="147">
        <f t="shared" si="144"/>
        <v>4730480</v>
      </c>
      <c r="K433" s="147">
        <f t="shared" si="144"/>
        <v>0</v>
      </c>
    </row>
    <row r="434" spans="1:11" x14ac:dyDescent="0.25">
      <c r="A434" s="126" t="s">
        <v>824</v>
      </c>
      <c r="B434" s="123" t="s">
        <v>826</v>
      </c>
      <c r="C434" s="123"/>
      <c r="D434" s="146"/>
      <c r="E434" s="146"/>
      <c r="F434" s="147">
        <f>F435</f>
        <v>4730480</v>
      </c>
      <c r="G434" s="147">
        <f t="shared" si="144"/>
        <v>0</v>
      </c>
      <c r="H434" s="147">
        <f t="shared" si="144"/>
        <v>0</v>
      </c>
      <c r="I434" s="147">
        <f t="shared" si="144"/>
        <v>0</v>
      </c>
      <c r="J434" s="147">
        <f t="shared" si="144"/>
        <v>4730480</v>
      </c>
      <c r="K434" s="147">
        <f t="shared" si="144"/>
        <v>0</v>
      </c>
    </row>
    <row r="435" spans="1:11" ht="25.5" x14ac:dyDescent="0.25">
      <c r="A435" s="126" t="s">
        <v>17</v>
      </c>
      <c r="B435" s="123" t="s">
        <v>826</v>
      </c>
      <c r="C435" s="123" t="s">
        <v>16</v>
      </c>
      <c r="D435" s="146"/>
      <c r="E435" s="146"/>
      <c r="F435" s="147">
        <f>F436</f>
        <v>4730480</v>
      </c>
      <c r="G435" s="147">
        <f t="shared" si="144"/>
        <v>0</v>
      </c>
      <c r="H435" s="147">
        <f t="shared" si="144"/>
        <v>0</v>
      </c>
      <c r="I435" s="147">
        <f t="shared" si="144"/>
        <v>0</v>
      </c>
      <c r="J435" s="147">
        <f t="shared" si="144"/>
        <v>4730480</v>
      </c>
      <c r="K435" s="147">
        <f t="shared" si="144"/>
        <v>0</v>
      </c>
    </row>
    <row r="436" spans="1:11" x14ac:dyDescent="0.25">
      <c r="A436" s="126" t="s">
        <v>901</v>
      </c>
      <c r="B436" s="123" t="s">
        <v>826</v>
      </c>
      <c r="C436" s="123" t="s">
        <v>16</v>
      </c>
      <c r="D436" s="146" t="s">
        <v>46</v>
      </c>
      <c r="E436" s="146"/>
      <c r="F436" s="147">
        <f>F437</f>
        <v>4730480</v>
      </c>
      <c r="G436" s="147">
        <f t="shared" si="144"/>
        <v>0</v>
      </c>
      <c r="H436" s="147">
        <f t="shared" si="144"/>
        <v>0</v>
      </c>
      <c r="I436" s="147">
        <f t="shared" si="144"/>
        <v>0</v>
      </c>
      <c r="J436" s="147">
        <f t="shared" si="144"/>
        <v>4730480</v>
      </c>
      <c r="K436" s="147">
        <f t="shared" si="144"/>
        <v>0</v>
      </c>
    </row>
    <row r="437" spans="1:11" x14ac:dyDescent="0.25">
      <c r="A437" s="126" t="s">
        <v>50</v>
      </c>
      <c r="B437" s="123" t="s">
        <v>826</v>
      </c>
      <c r="C437" s="123" t="s">
        <v>16</v>
      </c>
      <c r="D437" s="146" t="s">
        <v>46</v>
      </c>
      <c r="E437" s="146" t="s">
        <v>37</v>
      </c>
      <c r="F437" s="147">
        <f>'8. разд '!F355</f>
        <v>4730480</v>
      </c>
      <c r="G437" s="147">
        <f>'8. разд '!G355</f>
        <v>0</v>
      </c>
      <c r="H437" s="147">
        <f>'8. разд '!H355</f>
        <v>0</v>
      </c>
      <c r="I437" s="147">
        <f>'8. разд '!I355</f>
        <v>0</v>
      </c>
      <c r="J437" s="147">
        <f>'8. разд '!J355</f>
        <v>4730480</v>
      </c>
      <c r="K437" s="147">
        <f>'8. разд '!K355</f>
        <v>0</v>
      </c>
    </row>
    <row r="438" spans="1:11" s="31" customFormat="1" ht="25.5" x14ac:dyDescent="0.25">
      <c r="A438" s="126" t="s">
        <v>589</v>
      </c>
      <c r="B438" s="123" t="s">
        <v>578</v>
      </c>
      <c r="C438" s="124"/>
      <c r="D438" s="146"/>
      <c r="E438" s="146"/>
      <c r="F438" s="147">
        <f t="shared" ref="F438" si="145">F439+F540+F562+F598</f>
        <v>1487904389</v>
      </c>
      <c r="G438" s="147">
        <f t="shared" ref="G438:K438" si="146">G439+G540+G562+G598</f>
        <v>835333200</v>
      </c>
      <c r="H438" s="147">
        <f t="shared" si="146"/>
        <v>-206900</v>
      </c>
      <c r="I438" s="147">
        <f t="shared" si="146"/>
        <v>-206900</v>
      </c>
      <c r="J438" s="147">
        <f t="shared" si="146"/>
        <v>1487697489</v>
      </c>
      <c r="K438" s="147">
        <f t="shared" si="146"/>
        <v>835126300</v>
      </c>
    </row>
    <row r="439" spans="1:11" ht="25.5" x14ac:dyDescent="0.25">
      <c r="A439" s="126" t="s">
        <v>588</v>
      </c>
      <c r="B439" s="123" t="s">
        <v>579</v>
      </c>
      <c r="C439" s="124"/>
      <c r="D439" s="146"/>
      <c r="E439" s="146"/>
      <c r="F439" s="147">
        <f>F440+F498+F523</f>
        <v>1390777989</v>
      </c>
      <c r="G439" s="147">
        <f t="shared" ref="G439:K439" si="147">G440+G498+G523</f>
        <v>786892700</v>
      </c>
      <c r="H439" s="147">
        <f t="shared" si="147"/>
        <v>-206900</v>
      </c>
      <c r="I439" s="147">
        <f t="shared" si="147"/>
        <v>-206900</v>
      </c>
      <c r="J439" s="147">
        <f t="shared" si="147"/>
        <v>1390571089</v>
      </c>
      <c r="K439" s="147">
        <f t="shared" si="147"/>
        <v>786685800</v>
      </c>
    </row>
    <row r="440" spans="1:11" ht="25.5" x14ac:dyDescent="0.25">
      <c r="A440" s="126" t="s">
        <v>580</v>
      </c>
      <c r="B440" s="123" t="s">
        <v>582</v>
      </c>
      <c r="C440" s="124"/>
      <c r="D440" s="146"/>
      <c r="E440" s="146"/>
      <c r="F440" s="147">
        <f>F441+F446+F451+F455+F459+F466+F470+F474+F478+F482+F486+F494+F490</f>
        <v>1313826289</v>
      </c>
      <c r="G440" s="147">
        <f t="shared" ref="G440:K440" si="148">G441+G446+G451+G455+G459+G466+G470+G474+G478+G482+G486+G494+G490</f>
        <v>786892700</v>
      </c>
      <c r="H440" s="147">
        <f t="shared" si="148"/>
        <v>-682699</v>
      </c>
      <c r="I440" s="147">
        <f t="shared" si="148"/>
        <v>-206900</v>
      </c>
      <c r="J440" s="147">
        <f t="shared" si="148"/>
        <v>1313143590</v>
      </c>
      <c r="K440" s="147">
        <f t="shared" si="148"/>
        <v>786685800</v>
      </c>
    </row>
    <row r="441" spans="1:11" ht="51" x14ac:dyDescent="0.25">
      <c r="A441" s="126" t="s">
        <v>13</v>
      </c>
      <c r="B441" s="123" t="s">
        <v>583</v>
      </c>
      <c r="C441" s="123"/>
      <c r="D441" s="146"/>
      <c r="E441" s="146"/>
      <c r="F441" s="147">
        <f>F442</f>
        <v>12620000</v>
      </c>
      <c r="G441" s="147">
        <f t="shared" ref="G441:K442" si="149">G442</f>
        <v>0</v>
      </c>
      <c r="H441" s="147">
        <f t="shared" si="149"/>
        <v>0</v>
      </c>
      <c r="I441" s="147">
        <f t="shared" si="149"/>
        <v>0</v>
      </c>
      <c r="J441" s="147">
        <f t="shared" si="149"/>
        <v>12620000</v>
      </c>
      <c r="K441" s="147">
        <f t="shared" si="149"/>
        <v>0</v>
      </c>
    </row>
    <row r="442" spans="1:11" ht="25.5" x14ac:dyDescent="0.25">
      <c r="A442" s="126" t="s">
        <v>47</v>
      </c>
      <c r="B442" s="123" t="s">
        <v>583</v>
      </c>
      <c r="C442" s="123" t="s">
        <v>45</v>
      </c>
      <c r="D442" s="146"/>
      <c r="E442" s="146"/>
      <c r="F442" s="147">
        <f>F443</f>
        <v>12620000</v>
      </c>
      <c r="G442" s="147">
        <f t="shared" si="149"/>
        <v>0</v>
      </c>
      <c r="H442" s="147">
        <f t="shared" si="149"/>
        <v>0</v>
      </c>
      <c r="I442" s="147">
        <f t="shared" si="149"/>
        <v>0</v>
      </c>
      <c r="J442" s="147">
        <f t="shared" si="149"/>
        <v>12620000</v>
      </c>
      <c r="K442" s="147">
        <f t="shared" si="149"/>
        <v>0</v>
      </c>
    </row>
    <row r="443" spans="1:11" x14ac:dyDescent="0.25">
      <c r="A443" s="126" t="s">
        <v>67</v>
      </c>
      <c r="B443" s="123" t="s">
        <v>583</v>
      </c>
      <c r="C443" s="123" t="s">
        <v>45</v>
      </c>
      <c r="D443" s="146" t="s">
        <v>65</v>
      </c>
      <c r="E443" s="146"/>
      <c r="F443" s="147">
        <f>SUM(F444:F445)</f>
        <v>12620000</v>
      </c>
      <c r="G443" s="147">
        <f t="shared" ref="G443:K443" si="150">SUM(G444:G445)</f>
        <v>0</v>
      </c>
      <c r="H443" s="147">
        <f t="shared" si="150"/>
        <v>0</v>
      </c>
      <c r="I443" s="147">
        <f t="shared" si="150"/>
        <v>0</v>
      </c>
      <c r="J443" s="147">
        <f t="shared" si="150"/>
        <v>12620000</v>
      </c>
      <c r="K443" s="147">
        <f t="shared" si="150"/>
        <v>0</v>
      </c>
    </row>
    <row r="444" spans="1:11" x14ac:dyDescent="0.25">
      <c r="A444" s="126" t="s">
        <v>86</v>
      </c>
      <c r="B444" s="123" t="s">
        <v>583</v>
      </c>
      <c r="C444" s="123" t="s">
        <v>45</v>
      </c>
      <c r="D444" s="146" t="s">
        <v>65</v>
      </c>
      <c r="E444" s="146" t="s">
        <v>22</v>
      </c>
      <c r="F444" s="147">
        <f>'8. разд '!F378</f>
        <v>8000000</v>
      </c>
      <c r="G444" s="147">
        <f>'8. разд '!G378</f>
        <v>0</v>
      </c>
      <c r="H444" s="147">
        <f>'8. разд '!H378</f>
        <v>0</v>
      </c>
      <c r="I444" s="147">
        <f>'8. разд '!I378</f>
        <v>0</v>
      </c>
      <c r="J444" s="147">
        <f>'8. разд '!J378</f>
        <v>8000000</v>
      </c>
      <c r="K444" s="147">
        <f>'8. разд '!K378</f>
        <v>0</v>
      </c>
    </row>
    <row r="445" spans="1:11" x14ac:dyDescent="0.25">
      <c r="A445" s="126" t="s">
        <v>66</v>
      </c>
      <c r="B445" s="123" t="s">
        <v>583</v>
      </c>
      <c r="C445" s="123" t="s">
        <v>45</v>
      </c>
      <c r="D445" s="146" t="s">
        <v>65</v>
      </c>
      <c r="E445" s="146" t="s">
        <v>40</v>
      </c>
      <c r="F445" s="147">
        <f>'8. разд '!F396</f>
        <v>4620000</v>
      </c>
      <c r="G445" s="147">
        <f>'8. разд '!G396</f>
        <v>0</v>
      </c>
      <c r="H445" s="147">
        <f>'8. разд '!H396</f>
        <v>0</v>
      </c>
      <c r="I445" s="147">
        <f>'8. разд '!I396</f>
        <v>0</v>
      </c>
      <c r="J445" s="147">
        <f>'8. разд '!J396</f>
        <v>4620000</v>
      </c>
      <c r="K445" s="147">
        <f>'8. разд '!K396</f>
        <v>0</v>
      </c>
    </row>
    <row r="446" spans="1:11" ht="63.75" x14ac:dyDescent="0.25">
      <c r="A446" s="126" t="s">
        <v>62</v>
      </c>
      <c r="B446" s="123" t="s">
        <v>584</v>
      </c>
      <c r="C446" s="124"/>
      <c r="D446" s="146"/>
      <c r="E446" s="146"/>
      <c r="F446" s="147">
        <f>F447</f>
        <v>5999500</v>
      </c>
      <c r="G446" s="147">
        <f t="shared" ref="G446:K447" si="151">G447</f>
        <v>5999500</v>
      </c>
      <c r="H446" s="147">
        <f t="shared" si="151"/>
        <v>-206900</v>
      </c>
      <c r="I446" s="147">
        <f t="shared" si="151"/>
        <v>-206900</v>
      </c>
      <c r="J446" s="147">
        <f t="shared" si="151"/>
        <v>5792600</v>
      </c>
      <c r="K446" s="147">
        <f t="shared" si="151"/>
        <v>5792600</v>
      </c>
    </row>
    <row r="447" spans="1:11" ht="25.5" x14ac:dyDescent="0.25">
      <c r="A447" s="126" t="s">
        <v>47</v>
      </c>
      <c r="B447" s="123" t="s">
        <v>584</v>
      </c>
      <c r="C447" s="124">
        <v>600</v>
      </c>
      <c r="D447" s="146"/>
      <c r="E447" s="146"/>
      <c r="F447" s="147">
        <f>F448</f>
        <v>5999500</v>
      </c>
      <c r="G447" s="147">
        <f t="shared" si="151"/>
        <v>5999500</v>
      </c>
      <c r="H447" s="147">
        <f t="shared" si="151"/>
        <v>-206900</v>
      </c>
      <c r="I447" s="147">
        <f t="shared" si="151"/>
        <v>-206900</v>
      </c>
      <c r="J447" s="147">
        <f t="shared" si="151"/>
        <v>5792600</v>
      </c>
      <c r="K447" s="147">
        <f t="shared" si="151"/>
        <v>5792600</v>
      </c>
    </row>
    <row r="448" spans="1:11" x14ac:dyDescent="0.25">
      <c r="A448" s="126" t="s">
        <v>67</v>
      </c>
      <c r="B448" s="123" t="s">
        <v>584</v>
      </c>
      <c r="C448" s="124">
        <v>600</v>
      </c>
      <c r="D448" s="146" t="s">
        <v>65</v>
      </c>
      <c r="E448" s="146"/>
      <c r="F448" s="147">
        <f>SUM(F449:F450)</f>
        <v>5999500</v>
      </c>
      <c r="G448" s="147">
        <f t="shared" ref="G448:K448" si="152">SUM(G449:G450)</f>
        <v>5999500</v>
      </c>
      <c r="H448" s="147">
        <f t="shared" si="152"/>
        <v>-206900</v>
      </c>
      <c r="I448" s="147">
        <f t="shared" si="152"/>
        <v>-206900</v>
      </c>
      <c r="J448" s="147">
        <f t="shared" si="152"/>
        <v>5792600</v>
      </c>
      <c r="K448" s="147">
        <f t="shared" si="152"/>
        <v>5792600</v>
      </c>
    </row>
    <row r="449" spans="1:11" x14ac:dyDescent="0.25">
      <c r="A449" s="126" t="s">
        <v>86</v>
      </c>
      <c r="B449" s="123" t="s">
        <v>584</v>
      </c>
      <c r="C449" s="124">
        <v>600</v>
      </c>
      <c r="D449" s="146" t="s">
        <v>65</v>
      </c>
      <c r="E449" s="146" t="s">
        <v>22</v>
      </c>
      <c r="F449" s="147">
        <f>'8. разд '!F380</f>
        <v>5999500</v>
      </c>
      <c r="G449" s="147">
        <f>'8. разд '!G380</f>
        <v>5999500</v>
      </c>
      <c r="H449" s="147">
        <f>'8. разд '!H380</f>
        <v>-206900</v>
      </c>
      <c r="I449" s="147">
        <f>'8. разд '!I380</f>
        <v>-206900</v>
      </c>
      <c r="J449" s="147">
        <f>'8. разд '!J380</f>
        <v>5792600</v>
      </c>
      <c r="K449" s="147">
        <f>'8. разд '!K380</f>
        <v>5792600</v>
      </c>
    </row>
    <row r="450" spans="1:11" x14ac:dyDescent="0.25">
      <c r="A450" s="126" t="s">
        <v>66</v>
      </c>
      <c r="B450" s="123" t="s">
        <v>584</v>
      </c>
      <c r="C450" s="124">
        <v>600</v>
      </c>
      <c r="D450" s="146" t="s">
        <v>65</v>
      </c>
      <c r="E450" s="146" t="s">
        <v>40</v>
      </c>
      <c r="F450" s="147"/>
      <c r="G450" s="147"/>
      <c r="H450" s="147"/>
      <c r="I450" s="147"/>
      <c r="J450" s="147"/>
      <c r="K450" s="147"/>
    </row>
    <row r="451" spans="1:11" ht="63.75" x14ac:dyDescent="0.25">
      <c r="A451" s="126" t="s">
        <v>84</v>
      </c>
      <c r="B451" s="123" t="s">
        <v>590</v>
      </c>
      <c r="C451" s="124"/>
      <c r="D451" s="146"/>
      <c r="E451" s="146"/>
      <c r="F451" s="147">
        <f>F452</f>
        <v>31929000</v>
      </c>
      <c r="G451" s="147">
        <f t="shared" ref="G451:K453" si="153">G452</f>
        <v>31929000</v>
      </c>
      <c r="H451" s="147">
        <f t="shared" si="153"/>
        <v>0</v>
      </c>
      <c r="I451" s="147">
        <f t="shared" si="153"/>
        <v>0</v>
      </c>
      <c r="J451" s="147">
        <f t="shared" si="153"/>
        <v>31929000</v>
      </c>
      <c r="K451" s="147">
        <f t="shared" si="153"/>
        <v>31929000</v>
      </c>
    </row>
    <row r="452" spans="1:11" ht="25.5" x14ac:dyDescent="0.25">
      <c r="A452" s="126" t="s">
        <v>47</v>
      </c>
      <c r="B452" s="123" t="s">
        <v>590</v>
      </c>
      <c r="C452" s="124">
        <v>600</v>
      </c>
      <c r="D452" s="146"/>
      <c r="E452" s="146"/>
      <c r="F452" s="147">
        <f>F453</f>
        <v>31929000</v>
      </c>
      <c r="G452" s="147">
        <f t="shared" si="153"/>
        <v>31929000</v>
      </c>
      <c r="H452" s="147">
        <f t="shared" si="153"/>
        <v>0</v>
      </c>
      <c r="I452" s="147">
        <f t="shared" si="153"/>
        <v>0</v>
      </c>
      <c r="J452" s="147">
        <f t="shared" si="153"/>
        <v>31929000</v>
      </c>
      <c r="K452" s="147">
        <f t="shared" si="153"/>
        <v>31929000</v>
      </c>
    </row>
    <row r="453" spans="1:11" x14ac:dyDescent="0.25">
      <c r="A453" s="126" t="s">
        <v>67</v>
      </c>
      <c r="B453" s="123" t="s">
        <v>590</v>
      </c>
      <c r="C453" s="124">
        <v>600</v>
      </c>
      <c r="D453" s="146" t="s">
        <v>65</v>
      </c>
      <c r="E453" s="146"/>
      <c r="F453" s="147">
        <f>F454</f>
        <v>31929000</v>
      </c>
      <c r="G453" s="147">
        <f t="shared" si="153"/>
        <v>31929000</v>
      </c>
      <c r="H453" s="147">
        <f t="shared" si="153"/>
        <v>0</v>
      </c>
      <c r="I453" s="147">
        <f t="shared" si="153"/>
        <v>0</v>
      </c>
      <c r="J453" s="147">
        <f t="shared" si="153"/>
        <v>31929000</v>
      </c>
      <c r="K453" s="147">
        <f t="shared" si="153"/>
        <v>31929000</v>
      </c>
    </row>
    <row r="454" spans="1:11" x14ac:dyDescent="0.25">
      <c r="A454" s="126" t="s">
        <v>66</v>
      </c>
      <c r="B454" s="123" t="s">
        <v>590</v>
      </c>
      <c r="C454" s="124">
        <v>600</v>
      </c>
      <c r="D454" s="146" t="s">
        <v>65</v>
      </c>
      <c r="E454" s="146" t="s">
        <v>40</v>
      </c>
      <c r="F454" s="147">
        <f>'8. разд '!F398</f>
        <v>31929000</v>
      </c>
      <c r="G454" s="147">
        <f>'8. разд '!G398</f>
        <v>31929000</v>
      </c>
      <c r="H454" s="147">
        <f>'8. разд '!H398</f>
        <v>0</v>
      </c>
      <c r="I454" s="147">
        <f>'8. разд '!I398</f>
        <v>0</v>
      </c>
      <c r="J454" s="147">
        <f>'8. разд '!J398</f>
        <v>31929000</v>
      </c>
      <c r="K454" s="147">
        <f>'8. разд '!K398</f>
        <v>31929000</v>
      </c>
    </row>
    <row r="455" spans="1:11" ht="38.25" x14ac:dyDescent="0.25">
      <c r="A455" s="126" t="s">
        <v>83</v>
      </c>
      <c r="B455" s="123" t="s">
        <v>591</v>
      </c>
      <c r="C455" s="124"/>
      <c r="D455" s="146"/>
      <c r="E455" s="146"/>
      <c r="F455" s="147">
        <f>F456</f>
        <v>404656500</v>
      </c>
      <c r="G455" s="147">
        <f t="shared" ref="G455:K457" si="154">G456</f>
        <v>404656500</v>
      </c>
      <c r="H455" s="147">
        <f t="shared" si="154"/>
        <v>0</v>
      </c>
      <c r="I455" s="147">
        <f t="shared" si="154"/>
        <v>0</v>
      </c>
      <c r="J455" s="147">
        <f t="shared" si="154"/>
        <v>404656500</v>
      </c>
      <c r="K455" s="147">
        <f t="shared" si="154"/>
        <v>404656500</v>
      </c>
    </row>
    <row r="456" spans="1:11" ht="25.5" x14ac:dyDescent="0.25">
      <c r="A456" s="126" t="s">
        <v>47</v>
      </c>
      <c r="B456" s="123" t="s">
        <v>591</v>
      </c>
      <c r="C456" s="124">
        <v>600</v>
      </c>
      <c r="D456" s="146"/>
      <c r="E456" s="146"/>
      <c r="F456" s="147">
        <f>F457</f>
        <v>404656500</v>
      </c>
      <c r="G456" s="147">
        <f t="shared" si="154"/>
        <v>404656500</v>
      </c>
      <c r="H456" s="147">
        <f t="shared" si="154"/>
        <v>0</v>
      </c>
      <c r="I456" s="147">
        <f t="shared" si="154"/>
        <v>0</v>
      </c>
      <c r="J456" s="147">
        <f t="shared" si="154"/>
        <v>404656500</v>
      </c>
      <c r="K456" s="147">
        <f t="shared" si="154"/>
        <v>404656500</v>
      </c>
    </row>
    <row r="457" spans="1:11" x14ac:dyDescent="0.25">
      <c r="A457" s="126" t="s">
        <v>67</v>
      </c>
      <c r="B457" s="123" t="s">
        <v>591</v>
      </c>
      <c r="C457" s="124">
        <v>600</v>
      </c>
      <c r="D457" s="146" t="s">
        <v>65</v>
      </c>
      <c r="E457" s="146"/>
      <c r="F457" s="147">
        <f>F458</f>
        <v>404656500</v>
      </c>
      <c r="G457" s="147">
        <f t="shared" si="154"/>
        <v>404656500</v>
      </c>
      <c r="H457" s="147">
        <f t="shared" si="154"/>
        <v>0</v>
      </c>
      <c r="I457" s="147">
        <f t="shared" si="154"/>
        <v>0</v>
      </c>
      <c r="J457" s="147">
        <f t="shared" si="154"/>
        <v>404656500</v>
      </c>
      <c r="K457" s="147">
        <f t="shared" si="154"/>
        <v>404656500</v>
      </c>
    </row>
    <row r="458" spans="1:11" x14ac:dyDescent="0.25">
      <c r="A458" s="126" t="s">
        <v>66</v>
      </c>
      <c r="B458" s="123" t="s">
        <v>591</v>
      </c>
      <c r="C458" s="124">
        <v>600</v>
      </c>
      <c r="D458" s="146" t="s">
        <v>65</v>
      </c>
      <c r="E458" s="146" t="s">
        <v>40</v>
      </c>
      <c r="F458" s="147">
        <f>'8. разд '!F400</f>
        <v>404656500</v>
      </c>
      <c r="G458" s="147">
        <f>'8. разд '!G400</f>
        <v>404656500</v>
      </c>
      <c r="H458" s="147">
        <f>'8. разд '!H400</f>
        <v>0</v>
      </c>
      <c r="I458" s="147">
        <f>'8. разд '!I400</f>
        <v>0</v>
      </c>
      <c r="J458" s="147">
        <f>'8. разд '!J400</f>
        <v>404656500</v>
      </c>
      <c r="K458" s="147">
        <f>'8. разд '!K400</f>
        <v>404656500</v>
      </c>
    </row>
    <row r="459" spans="1:11" ht="89.25" x14ac:dyDescent="0.25">
      <c r="A459" s="126" t="s">
        <v>72</v>
      </c>
      <c r="B459" s="123" t="s">
        <v>692</v>
      </c>
      <c r="C459" s="124"/>
      <c r="D459" s="146"/>
      <c r="E459" s="146"/>
      <c r="F459" s="147">
        <f>F460+F463</f>
        <v>578500</v>
      </c>
      <c r="G459" s="147">
        <f t="shared" ref="G459:K459" si="155">G460+G463</f>
        <v>578500</v>
      </c>
      <c r="H459" s="147">
        <f t="shared" si="155"/>
        <v>0</v>
      </c>
      <c r="I459" s="147">
        <f t="shared" si="155"/>
        <v>0</v>
      </c>
      <c r="J459" s="147">
        <f t="shared" si="155"/>
        <v>578500</v>
      </c>
      <c r="K459" s="147">
        <f t="shared" si="155"/>
        <v>578500</v>
      </c>
    </row>
    <row r="460" spans="1:11" ht="25.5" x14ac:dyDescent="0.25">
      <c r="A460" s="126" t="s">
        <v>17</v>
      </c>
      <c r="B460" s="123" t="s">
        <v>692</v>
      </c>
      <c r="C460" s="124">
        <v>200</v>
      </c>
      <c r="D460" s="146"/>
      <c r="E460" s="146"/>
      <c r="F460" s="147">
        <f>F461</f>
        <v>231381</v>
      </c>
      <c r="G460" s="147">
        <f t="shared" ref="G460:K461" si="156">G461</f>
        <v>231381</v>
      </c>
      <c r="H460" s="147">
        <f t="shared" si="156"/>
        <v>0</v>
      </c>
      <c r="I460" s="147">
        <f t="shared" si="156"/>
        <v>0</v>
      </c>
      <c r="J460" s="147">
        <f t="shared" si="156"/>
        <v>231381</v>
      </c>
      <c r="K460" s="147">
        <f t="shared" si="156"/>
        <v>231381</v>
      </c>
    </row>
    <row r="461" spans="1:11" x14ac:dyDescent="0.25">
      <c r="A461" s="126" t="s">
        <v>10</v>
      </c>
      <c r="B461" s="123" t="s">
        <v>692</v>
      </c>
      <c r="C461" s="124">
        <v>200</v>
      </c>
      <c r="D461" s="146" t="s">
        <v>3</v>
      </c>
      <c r="E461" s="146"/>
      <c r="F461" s="147">
        <f>F462</f>
        <v>231381</v>
      </c>
      <c r="G461" s="147">
        <f t="shared" si="156"/>
        <v>231381</v>
      </c>
      <c r="H461" s="147">
        <f t="shared" si="156"/>
        <v>0</v>
      </c>
      <c r="I461" s="147">
        <f t="shared" si="156"/>
        <v>0</v>
      </c>
      <c r="J461" s="147">
        <f t="shared" si="156"/>
        <v>231381</v>
      </c>
      <c r="K461" s="147">
        <f t="shared" si="156"/>
        <v>231381</v>
      </c>
    </row>
    <row r="462" spans="1:11" x14ac:dyDescent="0.25">
      <c r="A462" s="126" t="s">
        <v>9</v>
      </c>
      <c r="B462" s="123" t="s">
        <v>692</v>
      </c>
      <c r="C462" s="124">
        <v>200</v>
      </c>
      <c r="D462" s="146" t="s">
        <v>3</v>
      </c>
      <c r="E462" s="146" t="s">
        <v>2</v>
      </c>
      <c r="F462" s="147">
        <f>'8. разд '!F613</f>
        <v>231381</v>
      </c>
      <c r="G462" s="147">
        <f>'8. разд '!G613</f>
        <v>231381</v>
      </c>
      <c r="H462" s="147">
        <f>'8. разд '!H613</f>
        <v>0</v>
      </c>
      <c r="I462" s="147">
        <f>'8. разд '!I613</f>
        <v>0</v>
      </c>
      <c r="J462" s="147">
        <f>'8. разд '!J613</f>
        <v>231381</v>
      </c>
      <c r="K462" s="147">
        <f>'8. разд '!K613</f>
        <v>231381</v>
      </c>
    </row>
    <row r="463" spans="1:11" ht="25.5" x14ac:dyDescent="0.25">
      <c r="A463" s="126" t="s">
        <v>47</v>
      </c>
      <c r="B463" s="123" t="s">
        <v>692</v>
      </c>
      <c r="C463" s="124">
        <v>600</v>
      </c>
      <c r="D463" s="146"/>
      <c r="E463" s="146"/>
      <c r="F463" s="147">
        <f>F464</f>
        <v>347119</v>
      </c>
      <c r="G463" s="147">
        <f t="shared" ref="G463:K464" si="157">G464</f>
        <v>347119</v>
      </c>
      <c r="H463" s="147">
        <f t="shared" si="157"/>
        <v>0</v>
      </c>
      <c r="I463" s="147">
        <f t="shared" si="157"/>
        <v>0</v>
      </c>
      <c r="J463" s="147">
        <f t="shared" si="157"/>
        <v>347119</v>
      </c>
      <c r="K463" s="147">
        <f t="shared" si="157"/>
        <v>347119</v>
      </c>
    </row>
    <row r="464" spans="1:11" x14ac:dyDescent="0.25">
      <c r="A464" s="126" t="s">
        <v>10</v>
      </c>
      <c r="B464" s="123" t="s">
        <v>692</v>
      </c>
      <c r="C464" s="124">
        <v>600</v>
      </c>
      <c r="D464" s="146" t="s">
        <v>3</v>
      </c>
      <c r="E464" s="146"/>
      <c r="F464" s="147">
        <f>F465</f>
        <v>347119</v>
      </c>
      <c r="G464" s="147">
        <f t="shared" si="157"/>
        <v>347119</v>
      </c>
      <c r="H464" s="147">
        <f t="shared" si="157"/>
        <v>0</v>
      </c>
      <c r="I464" s="147">
        <f t="shared" si="157"/>
        <v>0</v>
      </c>
      <c r="J464" s="147">
        <f t="shared" si="157"/>
        <v>347119</v>
      </c>
      <c r="K464" s="147">
        <f t="shared" si="157"/>
        <v>347119</v>
      </c>
    </row>
    <row r="465" spans="1:11" x14ac:dyDescent="0.25">
      <c r="A465" s="126" t="s">
        <v>9</v>
      </c>
      <c r="B465" s="123" t="s">
        <v>692</v>
      </c>
      <c r="C465" s="124">
        <v>600</v>
      </c>
      <c r="D465" s="146" t="s">
        <v>3</v>
      </c>
      <c r="E465" s="146" t="s">
        <v>2</v>
      </c>
      <c r="F465" s="147">
        <f>'8. разд '!F614</f>
        <v>347119</v>
      </c>
      <c r="G465" s="147">
        <f>'8. разд '!G614</f>
        <v>347119</v>
      </c>
      <c r="H465" s="147">
        <f>'8. разд '!H614</f>
        <v>0</v>
      </c>
      <c r="I465" s="147">
        <f>'8. разд '!I614</f>
        <v>0</v>
      </c>
      <c r="J465" s="147">
        <f>'8. разд '!J614</f>
        <v>347119</v>
      </c>
      <c r="K465" s="147">
        <f>'8. разд '!K614</f>
        <v>347119</v>
      </c>
    </row>
    <row r="466" spans="1:11" ht="51" x14ac:dyDescent="0.25">
      <c r="A466" s="126" t="s">
        <v>71</v>
      </c>
      <c r="B466" s="123" t="s">
        <v>693</v>
      </c>
      <c r="C466" s="124"/>
      <c r="D466" s="146"/>
      <c r="E466" s="146"/>
      <c r="F466" s="147">
        <f>F467</f>
        <v>23138100</v>
      </c>
      <c r="G466" s="147">
        <f t="shared" ref="G466:K468" si="158">G467</f>
        <v>23138100</v>
      </c>
      <c r="H466" s="147">
        <f t="shared" si="158"/>
        <v>0</v>
      </c>
      <c r="I466" s="147">
        <f t="shared" si="158"/>
        <v>0</v>
      </c>
      <c r="J466" s="147">
        <f t="shared" si="158"/>
        <v>23138100</v>
      </c>
      <c r="K466" s="147">
        <f t="shared" si="158"/>
        <v>23138100</v>
      </c>
    </row>
    <row r="467" spans="1:11" x14ac:dyDescent="0.25">
      <c r="A467" s="126" t="s">
        <v>5</v>
      </c>
      <c r="B467" s="123" t="s">
        <v>693</v>
      </c>
      <c r="C467" s="124">
        <v>300</v>
      </c>
      <c r="D467" s="146"/>
      <c r="E467" s="146"/>
      <c r="F467" s="147">
        <f>F468</f>
        <v>23138100</v>
      </c>
      <c r="G467" s="147">
        <f t="shared" si="158"/>
        <v>23138100</v>
      </c>
      <c r="H467" s="147">
        <f t="shared" si="158"/>
        <v>0</v>
      </c>
      <c r="I467" s="147">
        <f t="shared" si="158"/>
        <v>0</v>
      </c>
      <c r="J467" s="147">
        <f t="shared" si="158"/>
        <v>23138100</v>
      </c>
      <c r="K467" s="147">
        <f t="shared" si="158"/>
        <v>23138100</v>
      </c>
    </row>
    <row r="468" spans="1:11" x14ac:dyDescent="0.25">
      <c r="A468" s="126" t="s">
        <v>10</v>
      </c>
      <c r="B468" s="123" t="s">
        <v>693</v>
      </c>
      <c r="C468" s="124">
        <v>300</v>
      </c>
      <c r="D468" s="146" t="s">
        <v>3</v>
      </c>
      <c r="E468" s="146"/>
      <c r="F468" s="147">
        <f>F469</f>
        <v>23138100</v>
      </c>
      <c r="G468" s="147">
        <f t="shared" si="158"/>
        <v>23138100</v>
      </c>
      <c r="H468" s="147">
        <f t="shared" si="158"/>
        <v>0</v>
      </c>
      <c r="I468" s="147">
        <f t="shared" si="158"/>
        <v>0</v>
      </c>
      <c r="J468" s="147">
        <f t="shared" si="158"/>
        <v>23138100</v>
      </c>
      <c r="K468" s="147">
        <f t="shared" si="158"/>
        <v>23138100</v>
      </c>
    </row>
    <row r="469" spans="1:11" x14ac:dyDescent="0.25">
      <c r="A469" s="126" t="s">
        <v>9</v>
      </c>
      <c r="B469" s="123" t="s">
        <v>693</v>
      </c>
      <c r="C469" s="124">
        <v>300</v>
      </c>
      <c r="D469" s="146" t="s">
        <v>3</v>
      </c>
      <c r="E469" s="146" t="s">
        <v>2</v>
      </c>
      <c r="F469" s="147">
        <f>'8. разд '!F616</f>
        <v>23138100</v>
      </c>
      <c r="G469" s="147">
        <f>'8. разд '!G616</f>
        <v>23138100</v>
      </c>
      <c r="H469" s="147">
        <f>'8. разд '!H616</f>
        <v>0</v>
      </c>
      <c r="I469" s="147">
        <f>'8. разд '!I616</f>
        <v>0</v>
      </c>
      <c r="J469" s="147">
        <f>'8. разд '!J616</f>
        <v>23138100</v>
      </c>
      <c r="K469" s="147">
        <f>'8. разд '!K616</f>
        <v>23138100</v>
      </c>
    </row>
    <row r="470" spans="1:11" ht="51" x14ac:dyDescent="0.25">
      <c r="A470" s="126" t="s">
        <v>85</v>
      </c>
      <c r="B470" s="123" t="s">
        <v>585</v>
      </c>
      <c r="C470" s="124"/>
      <c r="D470" s="146"/>
      <c r="E470" s="146"/>
      <c r="F470" s="147">
        <f>F471</f>
        <v>320591100</v>
      </c>
      <c r="G470" s="147">
        <f t="shared" ref="G470:K472" si="159">G471</f>
        <v>320591100</v>
      </c>
      <c r="H470" s="147">
        <f t="shared" si="159"/>
        <v>0</v>
      </c>
      <c r="I470" s="147">
        <f t="shared" si="159"/>
        <v>0</v>
      </c>
      <c r="J470" s="147">
        <f t="shared" si="159"/>
        <v>320591100</v>
      </c>
      <c r="K470" s="147">
        <f t="shared" si="159"/>
        <v>320591100</v>
      </c>
    </row>
    <row r="471" spans="1:11" ht="25.5" x14ac:dyDescent="0.25">
      <c r="A471" s="126" t="s">
        <v>47</v>
      </c>
      <c r="B471" s="123" t="s">
        <v>585</v>
      </c>
      <c r="C471" s="124">
        <v>600</v>
      </c>
      <c r="D471" s="146"/>
      <c r="E471" s="146"/>
      <c r="F471" s="147">
        <f>F472</f>
        <v>320591100</v>
      </c>
      <c r="G471" s="147">
        <f t="shared" si="159"/>
        <v>320591100</v>
      </c>
      <c r="H471" s="147">
        <f t="shared" si="159"/>
        <v>0</v>
      </c>
      <c r="I471" s="147">
        <f t="shared" si="159"/>
        <v>0</v>
      </c>
      <c r="J471" s="147">
        <f t="shared" si="159"/>
        <v>320591100</v>
      </c>
      <c r="K471" s="147">
        <f t="shared" si="159"/>
        <v>320591100</v>
      </c>
    </row>
    <row r="472" spans="1:11" x14ac:dyDescent="0.25">
      <c r="A472" s="126" t="s">
        <v>67</v>
      </c>
      <c r="B472" s="123" t="s">
        <v>585</v>
      </c>
      <c r="C472" s="124">
        <v>600</v>
      </c>
      <c r="D472" s="123" t="s">
        <v>65</v>
      </c>
      <c r="E472" s="123"/>
      <c r="F472" s="147">
        <f>F473</f>
        <v>320591100</v>
      </c>
      <c r="G472" s="147">
        <f t="shared" si="159"/>
        <v>320591100</v>
      </c>
      <c r="H472" s="147">
        <f t="shared" si="159"/>
        <v>0</v>
      </c>
      <c r="I472" s="147">
        <f t="shared" si="159"/>
        <v>0</v>
      </c>
      <c r="J472" s="147">
        <f t="shared" si="159"/>
        <v>320591100</v>
      </c>
      <c r="K472" s="147">
        <f t="shared" si="159"/>
        <v>320591100</v>
      </c>
    </row>
    <row r="473" spans="1:11" x14ac:dyDescent="0.25">
      <c r="A473" s="126" t="s">
        <v>86</v>
      </c>
      <c r="B473" s="123" t="s">
        <v>585</v>
      </c>
      <c r="C473" s="124">
        <v>600</v>
      </c>
      <c r="D473" s="123" t="s">
        <v>65</v>
      </c>
      <c r="E473" s="123" t="s">
        <v>22</v>
      </c>
      <c r="F473" s="147">
        <f>'8. разд '!F382</f>
        <v>320591100</v>
      </c>
      <c r="G473" s="147">
        <f>'8. разд '!G382</f>
        <v>320591100</v>
      </c>
      <c r="H473" s="147">
        <f>'8. разд '!H382</f>
        <v>0</v>
      </c>
      <c r="I473" s="147">
        <f>'8. разд '!I382</f>
        <v>0</v>
      </c>
      <c r="J473" s="147">
        <f>'8. разд '!J382</f>
        <v>320591100</v>
      </c>
      <c r="K473" s="147">
        <f>'8. разд '!K382</f>
        <v>320591100</v>
      </c>
    </row>
    <row r="474" spans="1:11" ht="51" x14ac:dyDescent="0.25">
      <c r="A474" s="128" t="s">
        <v>79</v>
      </c>
      <c r="B474" s="123" t="s">
        <v>581</v>
      </c>
      <c r="C474" s="124"/>
      <c r="D474" s="123"/>
      <c r="E474" s="123"/>
      <c r="F474" s="147">
        <f>F475</f>
        <v>275166823</v>
      </c>
      <c r="G474" s="147">
        <f t="shared" ref="G474:K476" si="160">G475</f>
        <v>0</v>
      </c>
      <c r="H474" s="147">
        <f t="shared" si="160"/>
        <v>-25100</v>
      </c>
      <c r="I474" s="147">
        <f t="shared" si="160"/>
        <v>0</v>
      </c>
      <c r="J474" s="147">
        <f t="shared" si="160"/>
        <v>275141723</v>
      </c>
      <c r="K474" s="147">
        <f t="shared" si="160"/>
        <v>0</v>
      </c>
    </row>
    <row r="475" spans="1:11" ht="25.5" x14ac:dyDescent="0.25">
      <c r="A475" s="126" t="s">
        <v>47</v>
      </c>
      <c r="B475" s="123" t="s">
        <v>581</v>
      </c>
      <c r="C475" s="124">
        <v>600</v>
      </c>
      <c r="D475" s="123"/>
      <c r="E475" s="123"/>
      <c r="F475" s="147">
        <f>F476</f>
        <v>275166823</v>
      </c>
      <c r="G475" s="147">
        <f t="shared" si="160"/>
        <v>0</v>
      </c>
      <c r="H475" s="147">
        <f t="shared" si="160"/>
        <v>-25100</v>
      </c>
      <c r="I475" s="147">
        <f t="shared" si="160"/>
        <v>0</v>
      </c>
      <c r="J475" s="147">
        <f t="shared" si="160"/>
        <v>275141723</v>
      </c>
      <c r="K475" s="147">
        <f t="shared" si="160"/>
        <v>0</v>
      </c>
    </row>
    <row r="476" spans="1:11" x14ac:dyDescent="0.25">
      <c r="A476" s="126" t="s">
        <v>67</v>
      </c>
      <c r="B476" s="123" t="s">
        <v>581</v>
      </c>
      <c r="C476" s="124">
        <v>600</v>
      </c>
      <c r="D476" s="123" t="s">
        <v>65</v>
      </c>
      <c r="E476" s="123"/>
      <c r="F476" s="147">
        <f>F477</f>
        <v>275166823</v>
      </c>
      <c r="G476" s="147">
        <f t="shared" si="160"/>
        <v>0</v>
      </c>
      <c r="H476" s="147">
        <f t="shared" si="160"/>
        <v>-25100</v>
      </c>
      <c r="I476" s="147">
        <f t="shared" si="160"/>
        <v>0</v>
      </c>
      <c r="J476" s="147">
        <f t="shared" si="160"/>
        <v>275141723</v>
      </c>
      <c r="K476" s="147">
        <f t="shared" si="160"/>
        <v>0</v>
      </c>
    </row>
    <row r="477" spans="1:11" x14ac:dyDescent="0.25">
      <c r="A477" s="126" t="s">
        <v>86</v>
      </c>
      <c r="B477" s="123" t="s">
        <v>581</v>
      </c>
      <c r="C477" s="124">
        <v>600</v>
      </c>
      <c r="D477" s="123" t="s">
        <v>65</v>
      </c>
      <c r="E477" s="123" t="s">
        <v>22</v>
      </c>
      <c r="F477" s="147">
        <f>'8. разд '!F384</f>
        <v>275166823</v>
      </c>
      <c r="G477" s="147">
        <f>'8. разд '!G384</f>
        <v>0</v>
      </c>
      <c r="H477" s="147">
        <f>'8. разд '!H384</f>
        <v>-25100</v>
      </c>
      <c r="I477" s="147">
        <f>'8. разд '!I384</f>
        <v>0</v>
      </c>
      <c r="J477" s="147">
        <f>'8. разд '!J384</f>
        <v>275141723</v>
      </c>
      <c r="K477" s="147">
        <f>'8. разд '!K384</f>
        <v>0</v>
      </c>
    </row>
    <row r="478" spans="1:11" ht="51" x14ac:dyDescent="0.25">
      <c r="A478" s="126" t="s">
        <v>595</v>
      </c>
      <c r="B478" s="123" t="s">
        <v>592</v>
      </c>
      <c r="C478" s="124"/>
      <c r="D478" s="146"/>
      <c r="E478" s="146"/>
      <c r="F478" s="147">
        <f>F479</f>
        <v>114823300</v>
      </c>
      <c r="G478" s="147">
        <f t="shared" ref="G478:K480" si="161">G479</f>
        <v>0</v>
      </c>
      <c r="H478" s="147">
        <f t="shared" si="161"/>
        <v>0</v>
      </c>
      <c r="I478" s="147">
        <f t="shared" si="161"/>
        <v>0</v>
      </c>
      <c r="J478" s="147">
        <f t="shared" si="161"/>
        <v>114823300</v>
      </c>
      <c r="K478" s="147">
        <f t="shared" si="161"/>
        <v>0</v>
      </c>
    </row>
    <row r="479" spans="1:11" ht="25.5" x14ac:dyDescent="0.25">
      <c r="A479" s="126" t="s">
        <v>47</v>
      </c>
      <c r="B479" s="123" t="s">
        <v>592</v>
      </c>
      <c r="C479" s="124">
        <v>600</v>
      </c>
      <c r="D479" s="146"/>
      <c r="E479" s="146"/>
      <c r="F479" s="147">
        <f>F480</f>
        <v>114823300</v>
      </c>
      <c r="G479" s="147">
        <f t="shared" si="161"/>
        <v>0</v>
      </c>
      <c r="H479" s="147">
        <f t="shared" si="161"/>
        <v>0</v>
      </c>
      <c r="I479" s="147">
        <f t="shared" si="161"/>
        <v>0</v>
      </c>
      <c r="J479" s="147">
        <f t="shared" si="161"/>
        <v>114823300</v>
      </c>
      <c r="K479" s="147">
        <f t="shared" si="161"/>
        <v>0</v>
      </c>
    </row>
    <row r="480" spans="1:11" x14ac:dyDescent="0.25">
      <c r="A480" s="126" t="s">
        <v>67</v>
      </c>
      <c r="B480" s="123" t="s">
        <v>592</v>
      </c>
      <c r="C480" s="124">
        <v>600</v>
      </c>
      <c r="D480" s="146" t="s">
        <v>65</v>
      </c>
      <c r="E480" s="146"/>
      <c r="F480" s="147">
        <f>F481</f>
        <v>114823300</v>
      </c>
      <c r="G480" s="147">
        <f t="shared" si="161"/>
        <v>0</v>
      </c>
      <c r="H480" s="147">
        <f t="shared" si="161"/>
        <v>0</v>
      </c>
      <c r="I480" s="147">
        <f t="shared" si="161"/>
        <v>0</v>
      </c>
      <c r="J480" s="147">
        <f t="shared" si="161"/>
        <v>114823300</v>
      </c>
      <c r="K480" s="147">
        <f t="shared" si="161"/>
        <v>0</v>
      </c>
    </row>
    <row r="481" spans="1:11" x14ac:dyDescent="0.25">
      <c r="A481" s="126" t="s">
        <v>66</v>
      </c>
      <c r="B481" s="123" t="s">
        <v>592</v>
      </c>
      <c r="C481" s="124">
        <v>600</v>
      </c>
      <c r="D481" s="146" t="s">
        <v>65</v>
      </c>
      <c r="E481" s="146" t="s">
        <v>40</v>
      </c>
      <c r="F481" s="147">
        <f>'8. разд '!F402</f>
        <v>114823300</v>
      </c>
      <c r="G481" s="147">
        <f>'8. разд '!G402</f>
        <v>0</v>
      </c>
      <c r="H481" s="147">
        <f>'8. разд '!H402</f>
        <v>0</v>
      </c>
      <c r="I481" s="147">
        <f>'8. разд '!I402</f>
        <v>0</v>
      </c>
      <c r="J481" s="147">
        <f>'8. разд '!J402</f>
        <v>114823300</v>
      </c>
      <c r="K481" s="147">
        <f>'8. разд '!K402</f>
        <v>0</v>
      </c>
    </row>
    <row r="482" spans="1:11" ht="51" x14ac:dyDescent="0.25">
      <c r="A482" s="128" t="s">
        <v>596</v>
      </c>
      <c r="B482" s="123" t="s">
        <v>593</v>
      </c>
      <c r="C482" s="124"/>
      <c r="D482" s="146"/>
      <c r="E482" s="146"/>
      <c r="F482" s="147">
        <f>F483</f>
        <v>3937366</v>
      </c>
      <c r="G482" s="147">
        <f t="shared" ref="G482:K484" si="162">G483</f>
        <v>0</v>
      </c>
      <c r="H482" s="147">
        <f t="shared" si="162"/>
        <v>0</v>
      </c>
      <c r="I482" s="147">
        <f t="shared" si="162"/>
        <v>0</v>
      </c>
      <c r="J482" s="147">
        <f t="shared" si="162"/>
        <v>3937366</v>
      </c>
      <c r="K482" s="147">
        <f t="shared" si="162"/>
        <v>0</v>
      </c>
    </row>
    <row r="483" spans="1:11" ht="25.5" x14ac:dyDescent="0.25">
      <c r="A483" s="126" t="s">
        <v>47</v>
      </c>
      <c r="B483" s="123" t="s">
        <v>593</v>
      </c>
      <c r="C483" s="124">
        <v>600</v>
      </c>
      <c r="D483" s="146"/>
      <c r="E483" s="146"/>
      <c r="F483" s="147">
        <f>F484</f>
        <v>3937366</v>
      </c>
      <c r="G483" s="147">
        <f t="shared" si="162"/>
        <v>0</v>
      </c>
      <c r="H483" s="147">
        <f t="shared" si="162"/>
        <v>0</v>
      </c>
      <c r="I483" s="147">
        <f t="shared" si="162"/>
        <v>0</v>
      </c>
      <c r="J483" s="147">
        <f t="shared" si="162"/>
        <v>3937366</v>
      </c>
      <c r="K483" s="147">
        <f t="shared" si="162"/>
        <v>0</v>
      </c>
    </row>
    <row r="484" spans="1:11" x14ac:dyDescent="0.25">
      <c r="A484" s="126" t="s">
        <v>67</v>
      </c>
      <c r="B484" s="123" t="s">
        <v>593</v>
      </c>
      <c r="C484" s="124">
        <v>600</v>
      </c>
      <c r="D484" s="146" t="s">
        <v>65</v>
      </c>
      <c r="E484" s="146"/>
      <c r="F484" s="147">
        <f>F485</f>
        <v>3937366</v>
      </c>
      <c r="G484" s="147">
        <f t="shared" si="162"/>
        <v>0</v>
      </c>
      <c r="H484" s="147">
        <f t="shared" si="162"/>
        <v>0</v>
      </c>
      <c r="I484" s="147">
        <f t="shared" si="162"/>
        <v>0</v>
      </c>
      <c r="J484" s="147">
        <f t="shared" si="162"/>
        <v>3937366</v>
      </c>
      <c r="K484" s="147">
        <f t="shared" si="162"/>
        <v>0</v>
      </c>
    </row>
    <row r="485" spans="1:11" x14ac:dyDescent="0.25">
      <c r="A485" s="126" t="s">
        <v>66</v>
      </c>
      <c r="B485" s="123" t="s">
        <v>593</v>
      </c>
      <c r="C485" s="124">
        <v>600</v>
      </c>
      <c r="D485" s="146" t="s">
        <v>65</v>
      </c>
      <c r="E485" s="146" t="s">
        <v>40</v>
      </c>
      <c r="F485" s="147">
        <f>'8. разд '!F404</f>
        <v>3937366</v>
      </c>
      <c r="G485" s="147">
        <f>'8. разд '!G404</f>
        <v>0</v>
      </c>
      <c r="H485" s="147">
        <f>'8. разд '!H404</f>
        <v>0</v>
      </c>
      <c r="I485" s="147">
        <f>'8. разд '!I404</f>
        <v>0</v>
      </c>
      <c r="J485" s="147">
        <f>'8. разд '!J404</f>
        <v>3937366</v>
      </c>
      <c r="K485" s="147">
        <f>'8. разд '!K404</f>
        <v>0</v>
      </c>
    </row>
    <row r="486" spans="1:11" ht="63.75" x14ac:dyDescent="0.25">
      <c r="A486" s="128" t="s">
        <v>597</v>
      </c>
      <c r="B486" s="123" t="s">
        <v>594</v>
      </c>
      <c r="C486" s="124"/>
      <c r="D486" s="146"/>
      <c r="E486" s="146"/>
      <c r="F486" s="147">
        <f>F487</f>
        <v>119988600</v>
      </c>
      <c r="G486" s="147">
        <f t="shared" ref="G486:K488" si="163">G487</f>
        <v>0</v>
      </c>
      <c r="H486" s="147">
        <f t="shared" si="163"/>
        <v>-475799</v>
      </c>
      <c r="I486" s="147">
        <f t="shared" si="163"/>
        <v>0</v>
      </c>
      <c r="J486" s="147">
        <f t="shared" si="163"/>
        <v>119512801</v>
      </c>
      <c r="K486" s="147">
        <f t="shared" si="163"/>
        <v>0</v>
      </c>
    </row>
    <row r="487" spans="1:11" ht="25.5" x14ac:dyDescent="0.25">
      <c r="A487" s="126" t="s">
        <v>47</v>
      </c>
      <c r="B487" s="123" t="s">
        <v>594</v>
      </c>
      <c r="C487" s="124">
        <v>600</v>
      </c>
      <c r="D487" s="146"/>
      <c r="E487" s="146"/>
      <c r="F487" s="147">
        <f>F488</f>
        <v>119988600</v>
      </c>
      <c r="G487" s="147">
        <f t="shared" si="163"/>
        <v>0</v>
      </c>
      <c r="H487" s="147">
        <f t="shared" si="163"/>
        <v>-475799</v>
      </c>
      <c r="I487" s="147">
        <f t="shared" si="163"/>
        <v>0</v>
      </c>
      <c r="J487" s="147">
        <f t="shared" si="163"/>
        <v>119512801</v>
      </c>
      <c r="K487" s="147">
        <f t="shared" si="163"/>
        <v>0</v>
      </c>
    </row>
    <row r="488" spans="1:11" x14ac:dyDescent="0.25">
      <c r="A488" s="126" t="s">
        <v>67</v>
      </c>
      <c r="B488" s="123" t="s">
        <v>594</v>
      </c>
      <c r="C488" s="124">
        <v>600</v>
      </c>
      <c r="D488" s="146" t="s">
        <v>65</v>
      </c>
      <c r="E488" s="146"/>
      <c r="F488" s="147">
        <f>F489</f>
        <v>119988600</v>
      </c>
      <c r="G488" s="147">
        <f t="shared" si="163"/>
        <v>0</v>
      </c>
      <c r="H488" s="147">
        <f t="shared" si="163"/>
        <v>-475799</v>
      </c>
      <c r="I488" s="147">
        <f t="shared" si="163"/>
        <v>0</v>
      </c>
      <c r="J488" s="147">
        <f t="shared" si="163"/>
        <v>119512801</v>
      </c>
      <c r="K488" s="147">
        <f t="shared" si="163"/>
        <v>0</v>
      </c>
    </row>
    <row r="489" spans="1:11" x14ac:dyDescent="0.25">
      <c r="A489" s="126" t="s">
        <v>66</v>
      </c>
      <c r="B489" s="123" t="s">
        <v>594</v>
      </c>
      <c r="C489" s="124">
        <v>600</v>
      </c>
      <c r="D489" s="146" t="s">
        <v>65</v>
      </c>
      <c r="E489" s="146" t="s">
        <v>40</v>
      </c>
      <c r="F489" s="147">
        <f>'8. разд '!F406</f>
        <v>119988600</v>
      </c>
      <c r="G489" s="147">
        <f>'8. разд '!G406</f>
        <v>0</v>
      </c>
      <c r="H489" s="147">
        <f>'8. разд '!H406</f>
        <v>-475799</v>
      </c>
      <c r="I489" s="147">
        <f>'8. разд '!I406</f>
        <v>0</v>
      </c>
      <c r="J489" s="147">
        <f>'8. разд '!J406</f>
        <v>119512801</v>
      </c>
      <c r="K489" s="147">
        <f>'8. разд '!K406</f>
        <v>0</v>
      </c>
    </row>
    <row r="490" spans="1:11" x14ac:dyDescent="0.25">
      <c r="A490" s="126" t="s">
        <v>600</v>
      </c>
      <c r="B490" s="123" t="s">
        <v>601</v>
      </c>
      <c r="C490" s="124"/>
      <c r="D490" s="146"/>
      <c r="E490" s="146"/>
      <c r="F490" s="147">
        <f>F491</f>
        <v>350000</v>
      </c>
      <c r="G490" s="147">
        <f t="shared" ref="G490:K492" si="164">G491</f>
        <v>0</v>
      </c>
      <c r="H490" s="147">
        <f t="shared" si="164"/>
        <v>0</v>
      </c>
      <c r="I490" s="147">
        <f t="shared" si="164"/>
        <v>0</v>
      </c>
      <c r="J490" s="147">
        <f t="shared" si="164"/>
        <v>350000</v>
      </c>
      <c r="K490" s="147">
        <f t="shared" si="164"/>
        <v>0</v>
      </c>
    </row>
    <row r="491" spans="1:11" ht="25.5" x14ac:dyDescent="0.25">
      <c r="A491" s="126" t="s">
        <v>47</v>
      </c>
      <c r="B491" s="123" t="s">
        <v>601</v>
      </c>
      <c r="C491" s="124">
        <v>600</v>
      </c>
      <c r="D491" s="146"/>
      <c r="E491" s="146"/>
      <c r="F491" s="147">
        <f>F492</f>
        <v>350000</v>
      </c>
      <c r="G491" s="147">
        <f t="shared" si="164"/>
        <v>0</v>
      </c>
      <c r="H491" s="147">
        <f t="shared" si="164"/>
        <v>0</v>
      </c>
      <c r="I491" s="147">
        <f t="shared" si="164"/>
        <v>0</v>
      </c>
      <c r="J491" s="147">
        <f t="shared" si="164"/>
        <v>350000</v>
      </c>
      <c r="K491" s="147">
        <f t="shared" si="164"/>
        <v>0</v>
      </c>
    </row>
    <row r="492" spans="1:11" x14ac:dyDescent="0.25">
      <c r="A492" s="126" t="s">
        <v>67</v>
      </c>
      <c r="B492" s="123" t="s">
        <v>601</v>
      </c>
      <c r="C492" s="124">
        <v>600</v>
      </c>
      <c r="D492" s="146" t="s">
        <v>65</v>
      </c>
      <c r="E492" s="146"/>
      <c r="F492" s="147">
        <f>F493</f>
        <v>350000</v>
      </c>
      <c r="G492" s="147">
        <f t="shared" si="164"/>
        <v>0</v>
      </c>
      <c r="H492" s="147">
        <f t="shared" si="164"/>
        <v>0</v>
      </c>
      <c r="I492" s="147">
        <f t="shared" si="164"/>
        <v>0</v>
      </c>
      <c r="J492" s="147">
        <f t="shared" si="164"/>
        <v>350000</v>
      </c>
      <c r="K492" s="147">
        <f t="shared" si="164"/>
        <v>0</v>
      </c>
    </row>
    <row r="493" spans="1:11" x14ac:dyDescent="0.25">
      <c r="A493" s="126" t="s">
        <v>66</v>
      </c>
      <c r="B493" s="123" t="s">
        <v>601</v>
      </c>
      <c r="C493" s="124">
        <v>600</v>
      </c>
      <c r="D493" s="146" t="s">
        <v>65</v>
      </c>
      <c r="E493" s="146" t="s">
        <v>40</v>
      </c>
      <c r="F493" s="147">
        <f>'8. разд '!F408</f>
        <v>350000</v>
      </c>
      <c r="G493" s="147">
        <f>'8. разд '!G408</f>
        <v>0</v>
      </c>
      <c r="H493" s="147">
        <f>'8. разд '!H408</f>
        <v>0</v>
      </c>
      <c r="I493" s="147">
        <f>'8. разд '!I408</f>
        <v>0</v>
      </c>
      <c r="J493" s="147">
        <f>'8. разд '!J408</f>
        <v>350000</v>
      </c>
      <c r="K493" s="147">
        <f>'8. разд '!K408</f>
        <v>0</v>
      </c>
    </row>
    <row r="494" spans="1:11" ht="63.75" x14ac:dyDescent="0.25">
      <c r="A494" s="126" t="s">
        <v>587</v>
      </c>
      <c r="B494" s="123" t="s">
        <v>586</v>
      </c>
      <c r="C494" s="124"/>
      <c r="D494" s="146"/>
      <c r="E494" s="146"/>
      <c r="F494" s="147">
        <f>F495</f>
        <v>47500</v>
      </c>
      <c r="G494" s="147">
        <f t="shared" ref="G494:K496" si="165">G495</f>
        <v>0</v>
      </c>
      <c r="H494" s="147">
        <f t="shared" si="165"/>
        <v>25100</v>
      </c>
      <c r="I494" s="147">
        <f t="shared" si="165"/>
        <v>0</v>
      </c>
      <c r="J494" s="147">
        <f t="shared" si="165"/>
        <v>72600</v>
      </c>
      <c r="K494" s="147">
        <f t="shared" si="165"/>
        <v>0</v>
      </c>
    </row>
    <row r="495" spans="1:11" ht="25.5" x14ac:dyDescent="0.25">
      <c r="A495" s="126" t="s">
        <v>47</v>
      </c>
      <c r="B495" s="123" t="s">
        <v>586</v>
      </c>
      <c r="C495" s="124">
        <v>600</v>
      </c>
      <c r="D495" s="146"/>
      <c r="E495" s="146"/>
      <c r="F495" s="147">
        <f>F496</f>
        <v>47500</v>
      </c>
      <c r="G495" s="147">
        <f t="shared" si="165"/>
        <v>0</v>
      </c>
      <c r="H495" s="147">
        <f t="shared" si="165"/>
        <v>25100</v>
      </c>
      <c r="I495" s="147">
        <f t="shared" si="165"/>
        <v>0</v>
      </c>
      <c r="J495" s="147">
        <f t="shared" si="165"/>
        <v>72600</v>
      </c>
      <c r="K495" s="147">
        <f t="shared" si="165"/>
        <v>0</v>
      </c>
    </row>
    <row r="496" spans="1:11" x14ac:dyDescent="0.25">
      <c r="A496" s="126" t="s">
        <v>67</v>
      </c>
      <c r="B496" s="123" t="s">
        <v>586</v>
      </c>
      <c r="C496" s="124">
        <v>600</v>
      </c>
      <c r="D496" s="146" t="s">
        <v>65</v>
      </c>
      <c r="E496" s="146"/>
      <c r="F496" s="147">
        <f>F497</f>
        <v>47500</v>
      </c>
      <c r="G496" s="147">
        <f t="shared" si="165"/>
        <v>0</v>
      </c>
      <c r="H496" s="147">
        <f t="shared" si="165"/>
        <v>25100</v>
      </c>
      <c r="I496" s="147">
        <f t="shared" si="165"/>
        <v>0</v>
      </c>
      <c r="J496" s="147">
        <f t="shared" si="165"/>
        <v>72600</v>
      </c>
      <c r="K496" s="147">
        <f t="shared" si="165"/>
        <v>0</v>
      </c>
    </row>
    <row r="497" spans="1:11" x14ac:dyDescent="0.25">
      <c r="A497" s="126" t="s">
        <v>86</v>
      </c>
      <c r="B497" s="123" t="s">
        <v>586</v>
      </c>
      <c r="C497" s="124">
        <v>600</v>
      </c>
      <c r="D497" s="146" t="s">
        <v>65</v>
      </c>
      <c r="E497" s="146" t="s">
        <v>22</v>
      </c>
      <c r="F497" s="147">
        <f>'8. разд '!F386</f>
        <v>47500</v>
      </c>
      <c r="G497" s="147">
        <f>'8. разд '!G386</f>
        <v>0</v>
      </c>
      <c r="H497" s="147">
        <f>'8. разд '!H386</f>
        <v>25100</v>
      </c>
      <c r="I497" s="147">
        <f>'8. разд '!I386</f>
        <v>0</v>
      </c>
      <c r="J497" s="147">
        <f>'8. разд '!J386</f>
        <v>72600</v>
      </c>
      <c r="K497" s="147">
        <f>'8. разд '!K386</f>
        <v>0</v>
      </c>
    </row>
    <row r="498" spans="1:11" ht="38.25" x14ac:dyDescent="0.25">
      <c r="A498" s="126" t="s">
        <v>598</v>
      </c>
      <c r="B498" s="123" t="s">
        <v>599</v>
      </c>
      <c r="C498" s="124"/>
      <c r="D498" s="146"/>
      <c r="E498" s="146"/>
      <c r="F498" s="147">
        <f>F499+F503+F507+F511+F515+F519</f>
        <v>6935000</v>
      </c>
      <c r="G498" s="147">
        <f t="shared" ref="G498:K498" si="166">G499+G503+G507+G511+G515+G519</f>
        <v>0</v>
      </c>
      <c r="H498" s="147">
        <f t="shared" si="166"/>
        <v>0</v>
      </c>
      <c r="I498" s="147">
        <f t="shared" si="166"/>
        <v>0</v>
      </c>
      <c r="J498" s="147">
        <f t="shared" si="166"/>
        <v>6935000</v>
      </c>
      <c r="K498" s="147">
        <f t="shared" si="166"/>
        <v>0</v>
      </c>
    </row>
    <row r="499" spans="1:11" ht="38.25" x14ac:dyDescent="0.25">
      <c r="A499" s="126" t="s">
        <v>301</v>
      </c>
      <c r="B499" s="123" t="s">
        <v>660</v>
      </c>
      <c r="C499" s="124"/>
      <c r="D499" s="146"/>
      <c r="E499" s="146"/>
      <c r="F499" s="147">
        <f>F500</f>
        <v>290000</v>
      </c>
      <c r="G499" s="147">
        <f t="shared" ref="G499:K501" si="167">G500</f>
        <v>0</v>
      </c>
      <c r="H499" s="147">
        <f t="shared" si="167"/>
        <v>0</v>
      </c>
      <c r="I499" s="147">
        <f t="shared" si="167"/>
        <v>0</v>
      </c>
      <c r="J499" s="147">
        <f t="shared" si="167"/>
        <v>290000</v>
      </c>
      <c r="K499" s="147">
        <f t="shared" si="167"/>
        <v>0</v>
      </c>
    </row>
    <row r="500" spans="1:11" ht="25.5" x14ac:dyDescent="0.25">
      <c r="A500" s="126" t="s">
        <v>47</v>
      </c>
      <c r="B500" s="123" t="s">
        <v>660</v>
      </c>
      <c r="C500" s="123" t="s">
        <v>45</v>
      </c>
      <c r="D500" s="146"/>
      <c r="E500" s="146"/>
      <c r="F500" s="147">
        <f>F501</f>
        <v>290000</v>
      </c>
      <c r="G500" s="147">
        <f t="shared" si="167"/>
        <v>0</v>
      </c>
      <c r="H500" s="147">
        <f t="shared" si="167"/>
        <v>0</v>
      </c>
      <c r="I500" s="147">
        <f t="shared" si="167"/>
        <v>0</v>
      </c>
      <c r="J500" s="147">
        <f t="shared" si="167"/>
        <v>290000</v>
      </c>
      <c r="K500" s="147">
        <f t="shared" si="167"/>
        <v>0</v>
      </c>
    </row>
    <row r="501" spans="1:11" x14ac:dyDescent="0.25">
      <c r="A501" s="126" t="s">
        <v>67</v>
      </c>
      <c r="B501" s="123" t="s">
        <v>660</v>
      </c>
      <c r="C501" s="123" t="s">
        <v>45</v>
      </c>
      <c r="D501" s="146" t="s">
        <v>65</v>
      </c>
      <c r="E501" s="146"/>
      <c r="F501" s="147">
        <f>F502</f>
        <v>290000</v>
      </c>
      <c r="G501" s="147">
        <f t="shared" si="167"/>
        <v>0</v>
      </c>
      <c r="H501" s="147">
        <f t="shared" si="167"/>
        <v>0</v>
      </c>
      <c r="I501" s="147">
        <f t="shared" si="167"/>
        <v>0</v>
      </c>
      <c r="J501" s="147">
        <f t="shared" si="167"/>
        <v>290000</v>
      </c>
      <c r="K501" s="147">
        <f t="shared" si="167"/>
        <v>0</v>
      </c>
    </row>
    <row r="502" spans="1:11" x14ac:dyDescent="0.25">
      <c r="A502" s="126" t="s">
        <v>80</v>
      </c>
      <c r="B502" s="123" t="s">
        <v>660</v>
      </c>
      <c r="C502" s="123" t="s">
        <v>45</v>
      </c>
      <c r="D502" s="146" t="s">
        <v>65</v>
      </c>
      <c r="E502" s="146" t="s">
        <v>55</v>
      </c>
      <c r="F502" s="147">
        <f>'8. разд '!F466</f>
        <v>290000</v>
      </c>
      <c r="G502" s="147">
        <f>'8. разд '!G466</f>
        <v>0</v>
      </c>
      <c r="H502" s="147">
        <f>'8. разд '!H466</f>
        <v>0</v>
      </c>
      <c r="I502" s="147">
        <f>'8. разд '!I466</f>
        <v>0</v>
      </c>
      <c r="J502" s="147">
        <f>'8. разд '!J466</f>
        <v>290000</v>
      </c>
      <c r="K502" s="147">
        <f>'8. разд '!K466</f>
        <v>0</v>
      </c>
    </row>
    <row r="503" spans="1:11" x14ac:dyDescent="0.25">
      <c r="A503" s="126" t="s">
        <v>661</v>
      </c>
      <c r="B503" s="123" t="s">
        <v>662</v>
      </c>
      <c r="C503" s="124"/>
      <c r="D503" s="146"/>
      <c r="E503" s="146"/>
      <c r="F503" s="147">
        <f>F504</f>
        <v>2810000</v>
      </c>
      <c r="G503" s="147">
        <f t="shared" ref="G503:K505" si="168">G504</f>
        <v>0</v>
      </c>
      <c r="H503" s="147">
        <f t="shared" si="168"/>
        <v>0</v>
      </c>
      <c r="I503" s="147">
        <f t="shared" si="168"/>
        <v>0</v>
      </c>
      <c r="J503" s="147">
        <f t="shared" si="168"/>
        <v>2810000</v>
      </c>
      <c r="K503" s="147">
        <f t="shared" si="168"/>
        <v>0</v>
      </c>
    </row>
    <row r="504" spans="1:11" ht="25.5" x14ac:dyDescent="0.25">
      <c r="A504" s="126" t="s">
        <v>47</v>
      </c>
      <c r="B504" s="123" t="s">
        <v>662</v>
      </c>
      <c r="C504" s="123" t="s">
        <v>45</v>
      </c>
      <c r="D504" s="146"/>
      <c r="E504" s="146"/>
      <c r="F504" s="147">
        <f>F505</f>
        <v>2810000</v>
      </c>
      <c r="G504" s="147">
        <f t="shared" si="168"/>
        <v>0</v>
      </c>
      <c r="H504" s="147">
        <f t="shared" si="168"/>
        <v>0</v>
      </c>
      <c r="I504" s="147">
        <f t="shared" si="168"/>
        <v>0</v>
      </c>
      <c r="J504" s="147">
        <f t="shared" si="168"/>
        <v>2810000</v>
      </c>
      <c r="K504" s="147">
        <f t="shared" si="168"/>
        <v>0</v>
      </c>
    </row>
    <row r="505" spans="1:11" x14ac:dyDescent="0.25">
      <c r="A505" s="126" t="s">
        <v>67</v>
      </c>
      <c r="B505" s="123" t="s">
        <v>662</v>
      </c>
      <c r="C505" s="123" t="s">
        <v>45</v>
      </c>
      <c r="D505" s="146" t="s">
        <v>65</v>
      </c>
      <c r="E505" s="146"/>
      <c r="F505" s="147">
        <f>F506</f>
        <v>2810000</v>
      </c>
      <c r="G505" s="147">
        <f t="shared" si="168"/>
        <v>0</v>
      </c>
      <c r="H505" s="147">
        <f t="shared" si="168"/>
        <v>0</v>
      </c>
      <c r="I505" s="147">
        <f t="shared" si="168"/>
        <v>0</v>
      </c>
      <c r="J505" s="147">
        <f t="shared" si="168"/>
        <v>2810000</v>
      </c>
      <c r="K505" s="147">
        <f t="shared" si="168"/>
        <v>0</v>
      </c>
    </row>
    <row r="506" spans="1:11" x14ac:dyDescent="0.25">
      <c r="A506" s="126" t="s">
        <v>80</v>
      </c>
      <c r="B506" s="123" t="s">
        <v>662</v>
      </c>
      <c r="C506" s="123" t="s">
        <v>45</v>
      </c>
      <c r="D506" s="146" t="s">
        <v>65</v>
      </c>
      <c r="E506" s="146" t="s">
        <v>55</v>
      </c>
      <c r="F506" s="147">
        <f>'8. разд '!F468</f>
        <v>2810000</v>
      </c>
      <c r="G506" s="147">
        <f>'8. разд '!G468</f>
        <v>0</v>
      </c>
      <c r="H506" s="147">
        <f>'8. разд '!H468</f>
        <v>0</v>
      </c>
      <c r="I506" s="147">
        <f>'8. разд '!I468</f>
        <v>0</v>
      </c>
      <c r="J506" s="147">
        <f>'8. разд '!J468</f>
        <v>2810000</v>
      </c>
      <c r="K506" s="147">
        <f>'8. разд '!K468</f>
        <v>0</v>
      </c>
    </row>
    <row r="507" spans="1:11" ht="25.5" x14ac:dyDescent="0.25">
      <c r="A507" s="126" t="s">
        <v>663</v>
      </c>
      <c r="B507" s="123" t="s">
        <v>664</v>
      </c>
      <c r="C507" s="124"/>
      <c r="D507" s="146"/>
      <c r="E507" s="146"/>
      <c r="F507" s="147">
        <f>F508</f>
        <v>2135000</v>
      </c>
      <c r="G507" s="147">
        <f t="shared" ref="G507:K509" si="169">G508</f>
        <v>0</v>
      </c>
      <c r="H507" s="147">
        <f t="shared" si="169"/>
        <v>0</v>
      </c>
      <c r="I507" s="147">
        <f t="shared" si="169"/>
        <v>0</v>
      </c>
      <c r="J507" s="147">
        <f t="shared" si="169"/>
        <v>2135000</v>
      </c>
      <c r="K507" s="147">
        <f t="shared" si="169"/>
        <v>0</v>
      </c>
    </row>
    <row r="508" spans="1:11" ht="25.5" x14ac:dyDescent="0.25">
      <c r="A508" s="126" t="s">
        <v>47</v>
      </c>
      <c r="B508" s="123" t="s">
        <v>664</v>
      </c>
      <c r="C508" s="123" t="s">
        <v>45</v>
      </c>
      <c r="D508" s="146"/>
      <c r="E508" s="146"/>
      <c r="F508" s="147">
        <f>F509</f>
        <v>2135000</v>
      </c>
      <c r="G508" s="147">
        <f t="shared" si="169"/>
        <v>0</v>
      </c>
      <c r="H508" s="147">
        <f t="shared" si="169"/>
        <v>0</v>
      </c>
      <c r="I508" s="147">
        <f t="shared" si="169"/>
        <v>0</v>
      </c>
      <c r="J508" s="147">
        <f t="shared" si="169"/>
        <v>2135000</v>
      </c>
      <c r="K508" s="147">
        <f t="shared" si="169"/>
        <v>0</v>
      </c>
    </row>
    <row r="509" spans="1:11" x14ac:dyDescent="0.25">
      <c r="A509" s="126" t="s">
        <v>67</v>
      </c>
      <c r="B509" s="123" t="s">
        <v>664</v>
      </c>
      <c r="C509" s="123" t="s">
        <v>45</v>
      </c>
      <c r="D509" s="146" t="s">
        <v>65</v>
      </c>
      <c r="E509" s="146"/>
      <c r="F509" s="147">
        <f>F510</f>
        <v>2135000</v>
      </c>
      <c r="G509" s="147">
        <f t="shared" si="169"/>
        <v>0</v>
      </c>
      <c r="H509" s="147">
        <f t="shared" si="169"/>
        <v>0</v>
      </c>
      <c r="I509" s="147">
        <f t="shared" si="169"/>
        <v>0</v>
      </c>
      <c r="J509" s="147">
        <f t="shared" si="169"/>
        <v>2135000</v>
      </c>
      <c r="K509" s="147">
        <f t="shared" si="169"/>
        <v>0</v>
      </c>
    </row>
    <row r="510" spans="1:11" x14ac:dyDescent="0.25">
      <c r="A510" s="126" t="s">
        <v>80</v>
      </c>
      <c r="B510" s="123" t="s">
        <v>664</v>
      </c>
      <c r="C510" s="123" t="s">
        <v>45</v>
      </c>
      <c r="D510" s="146" t="s">
        <v>65</v>
      </c>
      <c r="E510" s="146" t="s">
        <v>55</v>
      </c>
      <c r="F510" s="147">
        <f>'8. разд '!F470</f>
        <v>2135000</v>
      </c>
      <c r="G510" s="147">
        <f>'8. разд '!G470</f>
        <v>0</v>
      </c>
      <c r="H510" s="147">
        <f>'8. разд '!H470</f>
        <v>0</v>
      </c>
      <c r="I510" s="147">
        <f>'8. разд '!I470</f>
        <v>0</v>
      </c>
      <c r="J510" s="147">
        <f>'8. разд '!J470</f>
        <v>2135000</v>
      </c>
      <c r="K510" s="147">
        <f>'8. разд '!K470</f>
        <v>0</v>
      </c>
    </row>
    <row r="511" spans="1:11" ht="25.5" x14ac:dyDescent="0.25">
      <c r="A511" s="126" t="s">
        <v>602</v>
      </c>
      <c r="B511" s="123" t="s">
        <v>604</v>
      </c>
      <c r="C511" s="124"/>
      <c r="D511" s="146"/>
      <c r="E511" s="146"/>
      <c r="F511" s="147">
        <f>F512</f>
        <v>400000</v>
      </c>
      <c r="G511" s="147">
        <f t="shared" ref="G511:K513" si="170">G512</f>
        <v>0</v>
      </c>
      <c r="H511" s="147">
        <f t="shared" si="170"/>
        <v>0</v>
      </c>
      <c r="I511" s="147">
        <f t="shared" si="170"/>
        <v>0</v>
      </c>
      <c r="J511" s="147">
        <f t="shared" si="170"/>
        <v>400000</v>
      </c>
      <c r="K511" s="147">
        <f t="shared" si="170"/>
        <v>0</v>
      </c>
    </row>
    <row r="512" spans="1:11" ht="25.5" x14ac:dyDescent="0.25">
      <c r="A512" s="126" t="s">
        <v>47</v>
      </c>
      <c r="B512" s="123" t="s">
        <v>604</v>
      </c>
      <c r="C512" s="124">
        <v>600</v>
      </c>
      <c r="D512" s="146"/>
      <c r="E512" s="146"/>
      <c r="F512" s="147">
        <f>F513</f>
        <v>400000</v>
      </c>
      <c r="G512" s="147">
        <f t="shared" si="170"/>
        <v>0</v>
      </c>
      <c r="H512" s="147">
        <f t="shared" si="170"/>
        <v>0</v>
      </c>
      <c r="I512" s="147">
        <f t="shared" si="170"/>
        <v>0</v>
      </c>
      <c r="J512" s="147">
        <f t="shared" si="170"/>
        <v>400000</v>
      </c>
      <c r="K512" s="147">
        <f t="shared" si="170"/>
        <v>0</v>
      </c>
    </row>
    <row r="513" spans="1:11" x14ac:dyDescent="0.25">
      <c r="A513" s="126" t="s">
        <v>67</v>
      </c>
      <c r="B513" s="123" t="s">
        <v>604</v>
      </c>
      <c r="C513" s="124">
        <v>600</v>
      </c>
      <c r="D513" s="146" t="s">
        <v>65</v>
      </c>
      <c r="E513" s="146"/>
      <c r="F513" s="147">
        <f>F514</f>
        <v>400000</v>
      </c>
      <c r="G513" s="147">
        <f t="shared" si="170"/>
        <v>0</v>
      </c>
      <c r="H513" s="147">
        <f t="shared" si="170"/>
        <v>0</v>
      </c>
      <c r="I513" s="147">
        <f t="shared" si="170"/>
        <v>0</v>
      </c>
      <c r="J513" s="147">
        <f t="shared" si="170"/>
        <v>400000</v>
      </c>
      <c r="K513" s="147">
        <f t="shared" si="170"/>
        <v>0</v>
      </c>
    </row>
    <row r="514" spans="1:11" x14ac:dyDescent="0.25">
      <c r="A514" s="126" t="s">
        <v>66</v>
      </c>
      <c r="B514" s="123" t="s">
        <v>604</v>
      </c>
      <c r="C514" s="124">
        <v>600</v>
      </c>
      <c r="D514" s="146" t="s">
        <v>65</v>
      </c>
      <c r="E514" s="146" t="s">
        <v>40</v>
      </c>
      <c r="F514" s="147">
        <f>'8. разд '!F411</f>
        <v>400000</v>
      </c>
      <c r="G514" s="147">
        <f>'8. разд '!G411</f>
        <v>0</v>
      </c>
      <c r="H514" s="147">
        <f>'8. разд '!H411</f>
        <v>0</v>
      </c>
      <c r="I514" s="147">
        <f>'8. разд '!I411</f>
        <v>0</v>
      </c>
      <c r="J514" s="147">
        <f>'8. разд '!J411</f>
        <v>400000</v>
      </c>
      <c r="K514" s="147">
        <f>'8. разд '!K411</f>
        <v>0</v>
      </c>
    </row>
    <row r="515" spans="1:11" ht="25.5" x14ac:dyDescent="0.25">
      <c r="A515" s="126" t="s">
        <v>603</v>
      </c>
      <c r="B515" s="123" t="s">
        <v>605</v>
      </c>
      <c r="C515" s="124"/>
      <c r="D515" s="146"/>
      <c r="E515" s="146"/>
      <c r="F515" s="147">
        <f>F516</f>
        <v>1200000</v>
      </c>
      <c r="G515" s="147">
        <f t="shared" ref="G515:K517" si="171">G516</f>
        <v>0</v>
      </c>
      <c r="H515" s="147">
        <f t="shared" si="171"/>
        <v>0</v>
      </c>
      <c r="I515" s="147">
        <f t="shared" si="171"/>
        <v>0</v>
      </c>
      <c r="J515" s="147">
        <f t="shared" si="171"/>
        <v>1200000</v>
      </c>
      <c r="K515" s="147">
        <f t="shared" si="171"/>
        <v>0</v>
      </c>
    </row>
    <row r="516" spans="1:11" ht="25.5" x14ac:dyDescent="0.25">
      <c r="A516" s="126" t="s">
        <v>47</v>
      </c>
      <c r="B516" s="123" t="s">
        <v>605</v>
      </c>
      <c r="C516" s="124">
        <v>600</v>
      </c>
      <c r="D516" s="146"/>
      <c r="E516" s="146"/>
      <c r="F516" s="147">
        <f>F517</f>
        <v>1200000</v>
      </c>
      <c r="G516" s="147">
        <f t="shared" si="171"/>
        <v>0</v>
      </c>
      <c r="H516" s="147">
        <f t="shared" si="171"/>
        <v>0</v>
      </c>
      <c r="I516" s="147">
        <f t="shared" si="171"/>
        <v>0</v>
      </c>
      <c r="J516" s="147">
        <f t="shared" si="171"/>
        <v>1200000</v>
      </c>
      <c r="K516" s="147">
        <f t="shared" si="171"/>
        <v>0</v>
      </c>
    </row>
    <row r="517" spans="1:11" x14ac:dyDescent="0.25">
      <c r="A517" s="126" t="s">
        <v>67</v>
      </c>
      <c r="B517" s="123" t="s">
        <v>605</v>
      </c>
      <c r="C517" s="124">
        <v>600</v>
      </c>
      <c r="D517" s="146" t="s">
        <v>65</v>
      </c>
      <c r="E517" s="146"/>
      <c r="F517" s="147">
        <f>F518</f>
        <v>1200000</v>
      </c>
      <c r="G517" s="147">
        <f t="shared" si="171"/>
        <v>0</v>
      </c>
      <c r="H517" s="147">
        <f t="shared" si="171"/>
        <v>0</v>
      </c>
      <c r="I517" s="147">
        <f t="shared" si="171"/>
        <v>0</v>
      </c>
      <c r="J517" s="147">
        <f t="shared" si="171"/>
        <v>1200000</v>
      </c>
      <c r="K517" s="147">
        <f t="shared" si="171"/>
        <v>0</v>
      </c>
    </row>
    <row r="518" spans="1:11" x14ac:dyDescent="0.25">
      <c r="A518" s="126" t="s">
        <v>66</v>
      </c>
      <c r="B518" s="123" t="s">
        <v>605</v>
      </c>
      <c r="C518" s="124">
        <v>600</v>
      </c>
      <c r="D518" s="146" t="s">
        <v>65</v>
      </c>
      <c r="E518" s="146" t="s">
        <v>40</v>
      </c>
      <c r="F518" s="147">
        <f>'8. разд '!F413</f>
        <v>1200000</v>
      </c>
      <c r="G518" s="147">
        <f>'8. разд '!G413</f>
        <v>0</v>
      </c>
      <c r="H518" s="147">
        <f>'8. разд '!H413</f>
        <v>0</v>
      </c>
      <c r="I518" s="147">
        <f>'8. разд '!I413</f>
        <v>0</v>
      </c>
      <c r="J518" s="147">
        <f>'8. разд '!J413</f>
        <v>1200000</v>
      </c>
      <c r="K518" s="147">
        <f>'8. разд '!K413</f>
        <v>0</v>
      </c>
    </row>
    <row r="519" spans="1:11" ht="25.5" x14ac:dyDescent="0.25">
      <c r="A519" s="126" t="s">
        <v>665</v>
      </c>
      <c r="B519" s="123" t="s">
        <v>666</v>
      </c>
      <c r="C519" s="124"/>
      <c r="D519" s="146"/>
      <c r="E519" s="146"/>
      <c r="F519" s="147">
        <f>F520</f>
        <v>100000</v>
      </c>
      <c r="G519" s="147">
        <f t="shared" ref="G519:K521" si="172">G520</f>
        <v>0</v>
      </c>
      <c r="H519" s="147">
        <f t="shared" si="172"/>
        <v>0</v>
      </c>
      <c r="I519" s="147">
        <f t="shared" si="172"/>
        <v>0</v>
      </c>
      <c r="J519" s="147">
        <f t="shared" si="172"/>
        <v>100000</v>
      </c>
      <c r="K519" s="147">
        <f t="shared" si="172"/>
        <v>0</v>
      </c>
    </row>
    <row r="520" spans="1:11" ht="25.5" x14ac:dyDescent="0.25">
      <c r="A520" s="126" t="s">
        <v>17</v>
      </c>
      <c r="B520" s="123" t="s">
        <v>666</v>
      </c>
      <c r="C520" s="123" t="s">
        <v>16</v>
      </c>
      <c r="D520" s="146"/>
      <c r="E520" s="146"/>
      <c r="F520" s="147">
        <f>F521</f>
        <v>100000</v>
      </c>
      <c r="G520" s="147">
        <f t="shared" si="172"/>
        <v>0</v>
      </c>
      <c r="H520" s="147">
        <f t="shared" si="172"/>
        <v>0</v>
      </c>
      <c r="I520" s="147">
        <f t="shared" si="172"/>
        <v>0</v>
      </c>
      <c r="J520" s="147">
        <f t="shared" si="172"/>
        <v>100000</v>
      </c>
      <c r="K520" s="147">
        <f t="shared" si="172"/>
        <v>0</v>
      </c>
    </row>
    <row r="521" spans="1:11" x14ac:dyDescent="0.25">
      <c r="A521" s="126" t="s">
        <v>67</v>
      </c>
      <c r="B521" s="123" t="s">
        <v>666</v>
      </c>
      <c r="C521" s="123" t="s">
        <v>16</v>
      </c>
      <c r="D521" s="146" t="s">
        <v>65</v>
      </c>
      <c r="E521" s="146"/>
      <c r="F521" s="147">
        <f>F522</f>
        <v>100000</v>
      </c>
      <c r="G521" s="147">
        <f t="shared" si="172"/>
        <v>0</v>
      </c>
      <c r="H521" s="147">
        <f t="shared" si="172"/>
        <v>0</v>
      </c>
      <c r="I521" s="147">
        <f t="shared" si="172"/>
        <v>0</v>
      </c>
      <c r="J521" s="147">
        <f t="shared" si="172"/>
        <v>100000</v>
      </c>
      <c r="K521" s="147">
        <f t="shared" si="172"/>
        <v>0</v>
      </c>
    </row>
    <row r="522" spans="1:11" x14ac:dyDescent="0.25">
      <c r="A522" s="126" t="s">
        <v>80</v>
      </c>
      <c r="B522" s="123" t="s">
        <v>666</v>
      </c>
      <c r="C522" s="123" t="s">
        <v>16</v>
      </c>
      <c r="D522" s="146" t="s">
        <v>65</v>
      </c>
      <c r="E522" s="146" t="s">
        <v>55</v>
      </c>
      <c r="F522" s="147">
        <f>'8. разд '!F472</f>
        <v>100000</v>
      </c>
      <c r="G522" s="147">
        <f>'8. разд '!G472</f>
        <v>0</v>
      </c>
      <c r="H522" s="147">
        <f>'8. разд '!H472</f>
        <v>0</v>
      </c>
      <c r="I522" s="147">
        <f>'8. разд '!I472</f>
        <v>0</v>
      </c>
      <c r="J522" s="147">
        <f>'8. разд '!J472</f>
        <v>100000</v>
      </c>
      <c r="K522" s="147">
        <f>'8. разд '!K472</f>
        <v>0</v>
      </c>
    </row>
    <row r="523" spans="1:11" ht="38.25" x14ac:dyDescent="0.25">
      <c r="A523" s="126" t="s">
        <v>667</v>
      </c>
      <c r="B523" s="123" t="s">
        <v>668</v>
      </c>
      <c r="C523" s="124"/>
      <c r="D523" s="146"/>
      <c r="E523" s="146"/>
      <c r="F523" s="147">
        <f>F524+F528+F532+F536</f>
        <v>70016700</v>
      </c>
      <c r="G523" s="147">
        <f t="shared" ref="G523:K523" si="173">G524+G528+G532+G536</f>
        <v>0</v>
      </c>
      <c r="H523" s="147">
        <f t="shared" si="173"/>
        <v>475799</v>
      </c>
      <c r="I523" s="147">
        <f t="shared" si="173"/>
        <v>0</v>
      </c>
      <c r="J523" s="147">
        <f t="shared" si="173"/>
        <v>70492499</v>
      </c>
      <c r="K523" s="147">
        <f t="shared" si="173"/>
        <v>0</v>
      </c>
    </row>
    <row r="524" spans="1:11" ht="51" x14ac:dyDescent="0.25">
      <c r="A524" s="126" t="s">
        <v>13</v>
      </c>
      <c r="B524" s="123" t="s">
        <v>669</v>
      </c>
      <c r="C524" s="123"/>
      <c r="D524" s="146"/>
      <c r="E524" s="146"/>
      <c r="F524" s="147">
        <f>F525</f>
        <v>880000</v>
      </c>
      <c r="G524" s="147">
        <f t="shared" ref="G524:K526" si="174">G525</f>
        <v>0</v>
      </c>
      <c r="H524" s="147">
        <f t="shared" si="174"/>
        <v>0</v>
      </c>
      <c r="I524" s="147">
        <f t="shared" si="174"/>
        <v>0</v>
      </c>
      <c r="J524" s="147">
        <f t="shared" si="174"/>
        <v>880000</v>
      </c>
      <c r="K524" s="147">
        <f t="shared" si="174"/>
        <v>0</v>
      </c>
    </row>
    <row r="525" spans="1:11" ht="25.5" x14ac:dyDescent="0.25">
      <c r="A525" s="126" t="s">
        <v>47</v>
      </c>
      <c r="B525" s="123" t="s">
        <v>669</v>
      </c>
      <c r="C525" s="123" t="s">
        <v>45</v>
      </c>
      <c r="D525" s="146"/>
      <c r="E525" s="146"/>
      <c r="F525" s="147">
        <f>F526</f>
        <v>880000</v>
      </c>
      <c r="G525" s="147">
        <f t="shared" si="174"/>
        <v>0</v>
      </c>
      <c r="H525" s="147">
        <f t="shared" si="174"/>
        <v>0</v>
      </c>
      <c r="I525" s="147">
        <f t="shared" si="174"/>
        <v>0</v>
      </c>
      <c r="J525" s="147">
        <f t="shared" si="174"/>
        <v>880000</v>
      </c>
      <c r="K525" s="147">
        <f t="shared" si="174"/>
        <v>0</v>
      </c>
    </row>
    <row r="526" spans="1:11" x14ac:dyDescent="0.25">
      <c r="A526" s="126" t="s">
        <v>67</v>
      </c>
      <c r="B526" s="123" t="s">
        <v>669</v>
      </c>
      <c r="C526" s="123" t="s">
        <v>45</v>
      </c>
      <c r="D526" s="146" t="s">
        <v>65</v>
      </c>
      <c r="E526" s="146"/>
      <c r="F526" s="147">
        <f>F527</f>
        <v>880000</v>
      </c>
      <c r="G526" s="147">
        <f t="shared" si="174"/>
        <v>0</v>
      </c>
      <c r="H526" s="147">
        <f t="shared" si="174"/>
        <v>0</v>
      </c>
      <c r="I526" s="147">
        <f t="shared" si="174"/>
        <v>0</v>
      </c>
      <c r="J526" s="147">
        <f t="shared" si="174"/>
        <v>880000</v>
      </c>
      <c r="K526" s="147">
        <f t="shared" si="174"/>
        <v>0</v>
      </c>
    </row>
    <row r="527" spans="1:11" x14ac:dyDescent="0.25">
      <c r="A527" s="126" t="s">
        <v>80</v>
      </c>
      <c r="B527" s="123" t="s">
        <v>669</v>
      </c>
      <c r="C527" s="123" t="s">
        <v>45</v>
      </c>
      <c r="D527" s="146" t="s">
        <v>65</v>
      </c>
      <c r="E527" s="146" t="s">
        <v>55</v>
      </c>
      <c r="F527" s="147">
        <f>'8. разд '!F475</f>
        <v>880000</v>
      </c>
      <c r="G527" s="147">
        <f>'8. разд '!G475</f>
        <v>0</v>
      </c>
      <c r="H527" s="147">
        <f>'8. разд '!H475</f>
        <v>0</v>
      </c>
      <c r="I527" s="147">
        <f>'8. разд '!I475</f>
        <v>0</v>
      </c>
      <c r="J527" s="147">
        <f>'8. разд '!J475</f>
        <v>880000</v>
      </c>
      <c r="K527" s="147">
        <f>'8. разд '!K475</f>
        <v>0</v>
      </c>
    </row>
    <row r="528" spans="1:11" ht="51" x14ac:dyDescent="0.25">
      <c r="A528" s="126" t="s">
        <v>673</v>
      </c>
      <c r="B528" s="123" t="s">
        <v>670</v>
      </c>
      <c r="C528" s="124"/>
      <c r="D528" s="146"/>
      <c r="E528" s="146"/>
      <c r="F528" s="147">
        <f>F529</f>
        <v>35549700</v>
      </c>
      <c r="G528" s="147">
        <f t="shared" ref="G528:K530" si="175">G529</f>
        <v>0</v>
      </c>
      <c r="H528" s="147">
        <f t="shared" si="175"/>
        <v>0</v>
      </c>
      <c r="I528" s="147">
        <f t="shared" si="175"/>
        <v>0</v>
      </c>
      <c r="J528" s="147">
        <f t="shared" si="175"/>
        <v>35549700</v>
      </c>
      <c r="K528" s="147">
        <f t="shared" si="175"/>
        <v>0</v>
      </c>
    </row>
    <row r="529" spans="1:11" ht="25.5" x14ac:dyDescent="0.25">
      <c r="A529" s="126" t="s">
        <v>47</v>
      </c>
      <c r="B529" s="123" t="s">
        <v>670</v>
      </c>
      <c r="C529" s="124">
        <v>600</v>
      </c>
      <c r="D529" s="146"/>
      <c r="E529" s="146"/>
      <c r="F529" s="147">
        <f>F530</f>
        <v>35549700</v>
      </c>
      <c r="G529" s="147">
        <f t="shared" si="175"/>
        <v>0</v>
      </c>
      <c r="H529" s="147">
        <f t="shared" si="175"/>
        <v>0</v>
      </c>
      <c r="I529" s="147">
        <f t="shared" si="175"/>
        <v>0</v>
      </c>
      <c r="J529" s="147">
        <f t="shared" si="175"/>
        <v>35549700</v>
      </c>
      <c r="K529" s="147">
        <f t="shared" si="175"/>
        <v>0</v>
      </c>
    </row>
    <row r="530" spans="1:11" x14ac:dyDescent="0.25">
      <c r="A530" s="126" t="s">
        <v>67</v>
      </c>
      <c r="B530" s="123" t="s">
        <v>670</v>
      </c>
      <c r="C530" s="124">
        <v>600</v>
      </c>
      <c r="D530" s="146" t="s">
        <v>65</v>
      </c>
      <c r="E530" s="146"/>
      <c r="F530" s="147">
        <f>F531</f>
        <v>35549700</v>
      </c>
      <c r="G530" s="147">
        <f t="shared" si="175"/>
        <v>0</v>
      </c>
      <c r="H530" s="147">
        <f t="shared" si="175"/>
        <v>0</v>
      </c>
      <c r="I530" s="147">
        <f t="shared" si="175"/>
        <v>0</v>
      </c>
      <c r="J530" s="147">
        <f t="shared" si="175"/>
        <v>35549700</v>
      </c>
      <c r="K530" s="147">
        <f t="shared" si="175"/>
        <v>0</v>
      </c>
    </row>
    <row r="531" spans="1:11" x14ac:dyDescent="0.25">
      <c r="A531" s="126" t="s">
        <v>80</v>
      </c>
      <c r="B531" s="123" t="s">
        <v>670</v>
      </c>
      <c r="C531" s="124">
        <v>600</v>
      </c>
      <c r="D531" s="146" t="s">
        <v>65</v>
      </c>
      <c r="E531" s="146" t="s">
        <v>55</v>
      </c>
      <c r="F531" s="147">
        <f>'8. разд '!F477</f>
        <v>35549700</v>
      </c>
      <c r="G531" s="147">
        <f>'8. разд '!G477</f>
        <v>0</v>
      </c>
      <c r="H531" s="147">
        <f>'8. разд '!H477</f>
        <v>0</v>
      </c>
      <c r="I531" s="147">
        <f>'8. разд '!I477</f>
        <v>0</v>
      </c>
      <c r="J531" s="147">
        <f>'8. разд '!J477</f>
        <v>35549700</v>
      </c>
      <c r="K531" s="147">
        <f>'8. разд '!K477</f>
        <v>0</v>
      </c>
    </row>
    <row r="532" spans="1:11" ht="63.75" x14ac:dyDescent="0.25">
      <c r="A532" s="126" t="s">
        <v>674</v>
      </c>
      <c r="B532" s="123" t="s">
        <v>671</v>
      </c>
      <c r="C532" s="123"/>
      <c r="D532" s="146"/>
      <c r="E532" s="146"/>
      <c r="F532" s="147">
        <f>F533</f>
        <v>17710800</v>
      </c>
      <c r="G532" s="147">
        <f t="shared" ref="G532:K534" si="176">G533</f>
        <v>0</v>
      </c>
      <c r="H532" s="147">
        <f t="shared" si="176"/>
        <v>475799</v>
      </c>
      <c r="I532" s="147">
        <f t="shared" si="176"/>
        <v>0</v>
      </c>
      <c r="J532" s="147">
        <f t="shared" si="176"/>
        <v>18186599</v>
      </c>
      <c r="K532" s="147">
        <f t="shared" si="176"/>
        <v>0</v>
      </c>
    </row>
    <row r="533" spans="1:11" ht="25.5" x14ac:dyDescent="0.25">
      <c r="A533" s="126" t="s">
        <v>47</v>
      </c>
      <c r="B533" s="123" t="s">
        <v>671</v>
      </c>
      <c r="C533" s="123" t="s">
        <v>45</v>
      </c>
      <c r="D533" s="146"/>
      <c r="E533" s="146"/>
      <c r="F533" s="147">
        <f>F534</f>
        <v>17710800</v>
      </c>
      <c r="G533" s="147">
        <f t="shared" si="176"/>
        <v>0</v>
      </c>
      <c r="H533" s="147">
        <f t="shared" si="176"/>
        <v>475799</v>
      </c>
      <c r="I533" s="147">
        <f t="shared" si="176"/>
        <v>0</v>
      </c>
      <c r="J533" s="147">
        <f t="shared" si="176"/>
        <v>18186599</v>
      </c>
      <c r="K533" s="147">
        <f t="shared" si="176"/>
        <v>0</v>
      </c>
    </row>
    <row r="534" spans="1:11" x14ac:dyDescent="0.25">
      <c r="A534" s="126" t="s">
        <v>67</v>
      </c>
      <c r="B534" s="123" t="s">
        <v>671</v>
      </c>
      <c r="C534" s="123" t="s">
        <v>45</v>
      </c>
      <c r="D534" s="146" t="s">
        <v>65</v>
      </c>
      <c r="E534" s="146"/>
      <c r="F534" s="147">
        <f>F535</f>
        <v>17710800</v>
      </c>
      <c r="G534" s="147">
        <f t="shared" si="176"/>
        <v>0</v>
      </c>
      <c r="H534" s="147">
        <f t="shared" si="176"/>
        <v>475799</v>
      </c>
      <c r="I534" s="147">
        <f t="shared" si="176"/>
        <v>0</v>
      </c>
      <c r="J534" s="147">
        <f t="shared" si="176"/>
        <v>18186599</v>
      </c>
      <c r="K534" s="147">
        <f t="shared" si="176"/>
        <v>0</v>
      </c>
    </row>
    <row r="535" spans="1:11" x14ac:dyDescent="0.25">
      <c r="A535" s="126" t="s">
        <v>80</v>
      </c>
      <c r="B535" s="123" t="s">
        <v>671</v>
      </c>
      <c r="C535" s="123" t="s">
        <v>45</v>
      </c>
      <c r="D535" s="146" t="s">
        <v>65</v>
      </c>
      <c r="E535" s="146" t="s">
        <v>55</v>
      </c>
      <c r="F535" s="147">
        <f>'8. разд '!F479</f>
        <v>17710800</v>
      </c>
      <c r="G535" s="147">
        <f>'8. разд '!G479</f>
        <v>0</v>
      </c>
      <c r="H535" s="147">
        <f>'8. разд '!H479</f>
        <v>475799</v>
      </c>
      <c r="I535" s="147">
        <f>'8. разд '!I479</f>
        <v>0</v>
      </c>
      <c r="J535" s="147">
        <f>'8. разд '!J479</f>
        <v>18186599</v>
      </c>
      <c r="K535" s="147">
        <f>'8. разд '!K479</f>
        <v>0</v>
      </c>
    </row>
    <row r="536" spans="1:11" ht="63.75" x14ac:dyDescent="0.25">
      <c r="A536" s="126" t="s">
        <v>675</v>
      </c>
      <c r="B536" s="123" t="s">
        <v>672</v>
      </c>
      <c r="C536" s="123"/>
      <c r="D536" s="146"/>
      <c r="E536" s="146"/>
      <c r="F536" s="147">
        <f>F537</f>
        <v>15876200</v>
      </c>
      <c r="G536" s="147">
        <f t="shared" ref="G536:K538" si="177">G537</f>
        <v>0</v>
      </c>
      <c r="H536" s="147">
        <f t="shared" si="177"/>
        <v>0</v>
      </c>
      <c r="I536" s="147">
        <f t="shared" si="177"/>
        <v>0</v>
      </c>
      <c r="J536" s="147">
        <f t="shared" si="177"/>
        <v>15876200</v>
      </c>
      <c r="K536" s="147">
        <f t="shared" si="177"/>
        <v>0</v>
      </c>
    </row>
    <row r="537" spans="1:11" ht="25.5" x14ac:dyDescent="0.25">
      <c r="A537" s="126" t="s">
        <v>47</v>
      </c>
      <c r="B537" s="123" t="s">
        <v>672</v>
      </c>
      <c r="C537" s="123" t="s">
        <v>45</v>
      </c>
      <c r="D537" s="146"/>
      <c r="E537" s="146"/>
      <c r="F537" s="147">
        <f>F538</f>
        <v>15876200</v>
      </c>
      <c r="G537" s="147">
        <f t="shared" si="177"/>
        <v>0</v>
      </c>
      <c r="H537" s="147">
        <f t="shared" si="177"/>
        <v>0</v>
      </c>
      <c r="I537" s="147">
        <f t="shared" si="177"/>
        <v>0</v>
      </c>
      <c r="J537" s="147">
        <f t="shared" si="177"/>
        <v>15876200</v>
      </c>
      <c r="K537" s="147">
        <f t="shared" si="177"/>
        <v>0</v>
      </c>
    </row>
    <row r="538" spans="1:11" x14ac:dyDescent="0.25">
      <c r="A538" s="126" t="s">
        <v>67</v>
      </c>
      <c r="B538" s="123" t="s">
        <v>672</v>
      </c>
      <c r="C538" s="123" t="s">
        <v>45</v>
      </c>
      <c r="D538" s="146" t="s">
        <v>65</v>
      </c>
      <c r="E538" s="146"/>
      <c r="F538" s="147">
        <f>F539</f>
        <v>15876200</v>
      </c>
      <c r="G538" s="147">
        <f t="shared" si="177"/>
        <v>0</v>
      </c>
      <c r="H538" s="147">
        <f t="shared" si="177"/>
        <v>0</v>
      </c>
      <c r="I538" s="147">
        <f t="shared" si="177"/>
        <v>0</v>
      </c>
      <c r="J538" s="147">
        <f t="shared" si="177"/>
        <v>15876200</v>
      </c>
      <c r="K538" s="147">
        <f t="shared" si="177"/>
        <v>0</v>
      </c>
    </row>
    <row r="539" spans="1:11" x14ac:dyDescent="0.25">
      <c r="A539" s="126" t="s">
        <v>80</v>
      </c>
      <c r="B539" s="123" t="s">
        <v>672</v>
      </c>
      <c r="C539" s="123" t="s">
        <v>45</v>
      </c>
      <c r="D539" s="146" t="s">
        <v>65</v>
      </c>
      <c r="E539" s="146" t="s">
        <v>55</v>
      </c>
      <c r="F539" s="147">
        <f>'8. разд '!F481</f>
        <v>15876200</v>
      </c>
      <c r="G539" s="147">
        <f>'8. разд '!G481</f>
        <v>0</v>
      </c>
      <c r="H539" s="147">
        <f>'8. разд '!H481</f>
        <v>0</v>
      </c>
      <c r="I539" s="147">
        <f>'8. разд '!I481</f>
        <v>0</v>
      </c>
      <c r="J539" s="147">
        <f>'8. разд '!J481</f>
        <v>15876200</v>
      </c>
      <c r="K539" s="147">
        <f>'8. разд '!K481</f>
        <v>0</v>
      </c>
    </row>
    <row r="540" spans="1:11" x14ac:dyDescent="0.25">
      <c r="A540" s="126" t="s">
        <v>606</v>
      </c>
      <c r="B540" s="123" t="s">
        <v>608</v>
      </c>
      <c r="C540" s="124"/>
      <c r="D540" s="146"/>
      <c r="E540" s="146"/>
      <c r="F540" s="147">
        <f>F541</f>
        <v>56938500</v>
      </c>
      <c r="G540" s="147">
        <f t="shared" ref="G540:K540" si="178">G541</f>
        <v>18716600</v>
      </c>
      <c r="H540" s="147">
        <f t="shared" si="178"/>
        <v>0</v>
      </c>
      <c r="I540" s="147">
        <f t="shared" si="178"/>
        <v>0</v>
      </c>
      <c r="J540" s="147">
        <f t="shared" si="178"/>
        <v>56938500</v>
      </c>
      <c r="K540" s="147">
        <f t="shared" si="178"/>
        <v>18716600</v>
      </c>
    </row>
    <row r="541" spans="1:11" ht="25.5" x14ac:dyDescent="0.25">
      <c r="A541" s="126" t="s">
        <v>607</v>
      </c>
      <c r="B541" s="123" t="s">
        <v>609</v>
      </c>
      <c r="C541" s="124"/>
      <c r="D541" s="146"/>
      <c r="E541" s="146"/>
      <c r="F541" s="147">
        <f>F542+F546+F550+F554+F558</f>
        <v>56938500</v>
      </c>
      <c r="G541" s="147">
        <f t="shared" ref="G541:K541" si="179">G542+G546+G550+G554+G558</f>
        <v>18716600</v>
      </c>
      <c r="H541" s="147">
        <f t="shared" si="179"/>
        <v>0</v>
      </c>
      <c r="I541" s="147">
        <f t="shared" si="179"/>
        <v>0</v>
      </c>
      <c r="J541" s="147">
        <f t="shared" si="179"/>
        <v>56938500</v>
      </c>
      <c r="K541" s="147">
        <f t="shared" si="179"/>
        <v>18716600</v>
      </c>
    </row>
    <row r="542" spans="1:11" ht="51" x14ac:dyDescent="0.25">
      <c r="A542" s="126" t="s">
        <v>13</v>
      </c>
      <c r="B542" s="123" t="s">
        <v>676</v>
      </c>
      <c r="C542" s="124"/>
      <c r="D542" s="146"/>
      <c r="E542" s="146"/>
      <c r="F542" s="147">
        <f>F543</f>
        <v>650000</v>
      </c>
      <c r="G542" s="147">
        <f t="shared" ref="G542:K544" si="180">G543</f>
        <v>0</v>
      </c>
      <c r="H542" s="147">
        <f t="shared" si="180"/>
        <v>0</v>
      </c>
      <c r="I542" s="147">
        <f t="shared" si="180"/>
        <v>0</v>
      </c>
      <c r="J542" s="147">
        <f t="shared" si="180"/>
        <v>650000</v>
      </c>
      <c r="K542" s="147">
        <f t="shared" si="180"/>
        <v>0</v>
      </c>
    </row>
    <row r="543" spans="1:11" ht="25.5" x14ac:dyDescent="0.25">
      <c r="A543" s="126" t="s">
        <v>47</v>
      </c>
      <c r="B543" s="123" t="s">
        <v>676</v>
      </c>
      <c r="C543" s="124">
        <v>600</v>
      </c>
      <c r="D543" s="146"/>
      <c r="E543" s="146"/>
      <c r="F543" s="147">
        <f>F544</f>
        <v>650000</v>
      </c>
      <c r="G543" s="147">
        <f t="shared" si="180"/>
        <v>0</v>
      </c>
      <c r="H543" s="147">
        <f t="shared" si="180"/>
        <v>0</v>
      </c>
      <c r="I543" s="147">
        <f t="shared" si="180"/>
        <v>0</v>
      </c>
      <c r="J543" s="147">
        <f t="shared" si="180"/>
        <v>650000</v>
      </c>
      <c r="K543" s="147">
        <f t="shared" si="180"/>
        <v>0</v>
      </c>
    </row>
    <row r="544" spans="1:11" x14ac:dyDescent="0.25">
      <c r="A544" s="126" t="s">
        <v>67</v>
      </c>
      <c r="B544" s="123" t="s">
        <v>676</v>
      </c>
      <c r="C544" s="124">
        <v>600</v>
      </c>
      <c r="D544" s="123" t="s">
        <v>65</v>
      </c>
      <c r="E544" s="123"/>
      <c r="F544" s="147">
        <f>F545</f>
        <v>650000</v>
      </c>
      <c r="G544" s="147">
        <f t="shared" si="180"/>
        <v>0</v>
      </c>
      <c r="H544" s="147">
        <f t="shared" si="180"/>
        <v>0</v>
      </c>
      <c r="I544" s="147">
        <f t="shared" si="180"/>
        <v>0</v>
      </c>
      <c r="J544" s="147">
        <f t="shared" si="180"/>
        <v>650000</v>
      </c>
      <c r="K544" s="147">
        <f t="shared" si="180"/>
        <v>0</v>
      </c>
    </row>
    <row r="545" spans="1:11" x14ac:dyDescent="0.25">
      <c r="A545" s="126" t="s">
        <v>80</v>
      </c>
      <c r="B545" s="123" t="s">
        <v>676</v>
      </c>
      <c r="C545" s="124">
        <v>600</v>
      </c>
      <c r="D545" s="123" t="s">
        <v>65</v>
      </c>
      <c r="E545" s="123" t="s">
        <v>55</v>
      </c>
      <c r="F545" s="147">
        <f>'8. разд '!F485</f>
        <v>650000</v>
      </c>
      <c r="G545" s="147">
        <f>'8. разд '!G485</f>
        <v>0</v>
      </c>
      <c r="H545" s="147">
        <f>'8. разд '!H485</f>
        <v>0</v>
      </c>
      <c r="I545" s="147">
        <f>'8. разд '!I485</f>
        <v>0</v>
      </c>
      <c r="J545" s="147">
        <f>'8. разд '!J485</f>
        <v>650000</v>
      </c>
      <c r="K545" s="147">
        <f>'8. разд '!K485</f>
        <v>0</v>
      </c>
    </row>
    <row r="546" spans="1:11" ht="51" x14ac:dyDescent="0.25">
      <c r="A546" s="126" t="s">
        <v>78</v>
      </c>
      <c r="B546" s="123" t="s">
        <v>610</v>
      </c>
      <c r="C546" s="124"/>
      <c r="D546" s="146"/>
      <c r="E546" s="146"/>
      <c r="F546" s="147">
        <f>F547</f>
        <v>1617400</v>
      </c>
      <c r="G546" s="147">
        <f t="shared" ref="G546:K548" si="181">G547</f>
        <v>1617400</v>
      </c>
      <c r="H546" s="147">
        <f t="shared" si="181"/>
        <v>0</v>
      </c>
      <c r="I546" s="147">
        <f t="shared" si="181"/>
        <v>0</v>
      </c>
      <c r="J546" s="147">
        <f t="shared" si="181"/>
        <v>1617400</v>
      </c>
      <c r="K546" s="147">
        <f t="shared" si="181"/>
        <v>1617400</v>
      </c>
    </row>
    <row r="547" spans="1:11" ht="25.5" x14ac:dyDescent="0.25">
      <c r="A547" s="126" t="s">
        <v>47</v>
      </c>
      <c r="B547" s="123" t="s">
        <v>610</v>
      </c>
      <c r="C547" s="124">
        <v>600</v>
      </c>
      <c r="D547" s="146"/>
      <c r="E547" s="146"/>
      <c r="F547" s="147">
        <f>F548</f>
        <v>1617400</v>
      </c>
      <c r="G547" s="147">
        <f t="shared" si="181"/>
        <v>1617400</v>
      </c>
      <c r="H547" s="147">
        <f t="shared" si="181"/>
        <v>0</v>
      </c>
      <c r="I547" s="147">
        <f t="shared" si="181"/>
        <v>0</v>
      </c>
      <c r="J547" s="147">
        <f t="shared" si="181"/>
        <v>1617400</v>
      </c>
      <c r="K547" s="147">
        <f t="shared" si="181"/>
        <v>1617400</v>
      </c>
    </row>
    <row r="548" spans="1:11" x14ac:dyDescent="0.25">
      <c r="A548" s="126" t="s">
        <v>67</v>
      </c>
      <c r="B548" s="123" t="s">
        <v>610</v>
      </c>
      <c r="C548" s="124">
        <v>600</v>
      </c>
      <c r="D548" s="146" t="s">
        <v>65</v>
      </c>
      <c r="E548" s="146"/>
      <c r="F548" s="147">
        <f>F549</f>
        <v>1617400</v>
      </c>
      <c r="G548" s="147">
        <f t="shared" si="181"/>
        <v>1617400</v>
      </c>
      <c r="H548" s="147">
        <f t="shared" si="181"/>
        <v>0</v>
      </c>
      <c r="I548" s="147">
        <f t="shared" si="181"/>
        <v>0</v>
      </c>
      <c r="J548" s="147">
        <f t="shared" si="181"/>
        <v>1617400</v>
      </c>
      <c r="K548" s="147">
        <f t="shared" si="181"/>
        <v>1617400</v>
      </c>
    </row>
    <row r="549" spans="1:11" x14ac:dyDescent="0.25">
      <c r="A549" s="126" t="s">
        <v>66</v>
      </c>
      <c r="B549" s="123" t="s">
        <v>610</v>
      </c>
      <c r="C549" s="124">
        <v>600</v>
      </c>
      <c r="D549" s="146" t="s">
        <v>65</v>
      </c>
      <c r="E549" s="146" t="s">
        <v>40</v>
      </c>
      <c r="F549" s="147">
        <f>'8. разд '!F417</f>
        <v>1617400</v>
      </c>
      <c r="G549" s="147">
        <f>'8. разд '!G417</f>
        <v>1617400</v>
      </c>
      <c r="H549" s="147">
        <f>'8. разд '!H417</f>
        <v>0</v>
      </c>
      <c r="I549" s="147">
        <f>'8. разд '!I417</f>
        <v>0</v>
      </c>
      <c r="J549" s="147">
        <f>'8. разд '!J417</f>
        <v>1617400</v>
      </c>
      <c r="K549" s="147">
        <f>'8. разд '!K417</f>
        <v>1617400</v>
      </c>
    </row>
    <row r="550" spans="1:11" ht="25.5" x14ac:dyDescent="0.25">
      <c r="A550" s="126" t="s">
        <v>77</v>
      </c>
      <c r="B550" s="123" t="s">
        <v>611</v>
      </c>
      <c r="C550" s="124"/>
      <c r="D550" s="146"/>
      <c r="E550" s="146"/>
      <c r="F550" s="147">
        <f>F551</f>
        <v>17099200</v>
      </c>
      <c r="G550" s="147">
        <f t="shared" ref="G550:K552" si="182">G551</f>
        <v>17099200</v>
      </c>
      <c r="H550" s="147">
        <f t="shared" si="182"/>
        <v>0</v>
      </c>
      <c r="I550" s="147">
        <f t="shared" si="182"/>
        <v>0</v>
      </c>
      <c r="J550" s="147">
        <f t="shared" si="182"/>
        <v>17099200</v>
      </c>
      <c r="K550" s="147">
        <f t="shared" si="182"/>
        <v>17099200</v>
      </c>
    </row>
    <row r="551" spans="1:11" ht="25.5" x14ac:dyDescent="0.25">
      <c r="A551" s="126" t="s">
        <v>47</v>
      </c>
      <c r="B551" s="123" t="s">
        <v>611</v>
      </c>
      <c r="C551" s="124">
        <v>600</v>
      </c>
      <c r="D551" s="146"/>
      <c r="E551" s="146"/>
      <c r="F551" s="147">
        <f>F552</f>
        <v>17099200</v>
      </c>
      <c r="G551" s="147">
        <f t="shared" si="182"/>
        <v>17099200</v>
      </c>
      <c r="H551" s="147">
        <f t="shared" si="182"/>
        <v>0</v>
      </c>
      <c r="I551" s="147">
        <f t="shared" si="182"/>
        <v>0</v>
      </c>
      <c r="J551" s="147">
        <f t="shared" si="182"/>
        <v>17099200</v>
      </c>
      <c r="K551" s="147">
        <f t="shared" si="182"/>
        <v>17099200</v>
      </c>
    </row>
    <row r="552" spans="1:11" x14ac:dyDescent="0.25">
      <c r="A552" s="126" t="s">
        <v>67</v>
      </c>
      <c r="B552" s="123" t="s">
        <v>611</v>
      </c>
      <c r="C552" s="124">
        <v>600</v>
      </c>
      <c r="D552" s="146" t="s">
        <v>65</v>
      </c>
      <c r="E552" s="146"/>
      <c r="F552" s="147">
        <f>F553</f>
        <v>17099200</v>
      </c>
      <c r="G552" s="147">
        <f t="shared" si="182"/>
        <v>17099200</v>
      </c>
      <c r="H552" s="147">
        <f t="shared" si="182"/>
        <v>0</v>
      </c>
      <c r="I552" s="147">
        <f t="shared" si="182"/>
        <v>0</v>
      </c>
      <c r="J552" s="147">
        <f t="shared" si="182"/>
        <v>17099200</v>
      </c>
      <c r="K552" s="147">
        <f t="shared" si="182"/>
        <v>17099200</v>
      </c>
    </row>
    <row r="553" spans="1:11" x14ac:dyDescent="0.25">
      <c r="A553" s="126" t="s">
        <v>66</v>
      </c>
      <c r="B553" s="123" t="s">
        <v>611</v>
      </c>
      <c r="C553" s="124">
        <v>600</v>
      </c>
      <c r="D553" s="146" t="s">
        <v>65</v>
      </c>
      <c r="E553" s="146" t="s">
        <v>40</v>
      </c>
      <c r="F553" s="147">
        <f>'8. разд '!F419</f>
        <v>17099200</v>
      </c>
      <c r="G553" s="147">
        <f>'8. разд '!G419</f>
        <v>17099200</v>
      </c>
      <c r="H553" s="147">
        <f>'8. разд '!H419</f>
        <v>0</v>
      </c>
      <c r="I553" s="147">
        <f>'8. разд '!I419</f>
        <v>0</v>
      </c>
      <c r="J553" s="147">
        <f>'8. разд '!J419</f>
        <v>17099200</v>
      </c>
      <c r="K553" s="147">
        <f>'8. разд '!K419</f>
        <v>17099200</v>
      </c>
    </row>
    <row r="554" spans="1:11" ht="51" x14ac:dyDescent="0.25">
      <c r="A554" s="126" t="s">
        <v>677</v>
      </c>
      <c r="B554" s="123" t="s">
        <v>678</v>
      </c>
      <c r="C554" s="123"/>
      <c r="D554" s="146"/>
      <c r="E554" s="146"/>
      <c r="F554" s="147">
        <f>F555</f>
        <v>33163000</v>
      </c>
      <c r="G554" s="147">
        <f t="shared" ref="G554:K556" si="183">G555</f>
        <v>0</v>
      </c>
      <c r="H554" s="147">
        <f t="shared" si="183"/>
        <v>0</v>
      </c>
      <c r="I554" s="147">
        <f t="shared" si="183"/>
        <v>0</v>
      </c>
      <c r="J554" s="147">
        <f t="shared" si="183"/>
        <v>33163000</v>
      </c>
      <c r="K554" s="147">
        <f t="shared" si="183"/>
        <v>0</v>
      </c>
    </row>
    <row r="555" spans="1:11" ht="25.5" x14ac:dyDescent="0.25">
      <c r="A555" s="126" t="s">
        <v>47</v>
      </c>
      <c r="B555" s="123" t="s">
        <v>678</v>
      </c>
      <c r="C555" s="123" t="s">
        <v>45</v>
      </c>
      <c r="D555" s="146"/>
      <c r="E555" s="146"/>
      <c r="F555" s="147">
        <f>F556</f>
        <v>33163000</v>
      </c>
      <c r="G555" s="147">
        <f t="shared" si="183"/>
        <v>0</v>
      </c>
      <c r="H555" s="147">
        <f t="shared" si="183"/>
        <v>0</v>
      </c>
      <c r="I555" s="147">
        <f t="shared" si="183"/>
        <v>0</v>
      </c>
      <c r="J555" s="147">
        <f t="shared" si="183"/>
        <v>33163000</v>
      </c>
      <c r="K555" s="147">
        <f t="shared" si="183"/>
        <v>0</v>
      </c>
    </row>
    <row r="556" spans="1:11" x14ac:dyDescent="0.25">
      <c r="A556" s="126" t="s">
        <v>67</v>
      </c>
      <c r="B556" s="123" t="s">
        <v>678</v>
      </c>
      <c r="C556" s="124">
        <v>600</v>
      </c>
      <c r="D556" s="123" t="s">
        <v>65</v>
      </c>
      <c r="E556" s="123"/>
      <c r="F556" s="147">
        <f>F557</f>
        <v>33163000</v>
      </c>
      <c r="G556" s="147">
        <f t="shared" si="183"/>
        <v>0</v>
      </c>
      <c r="H556" s="147">
        <f t="shared" si="183"/>
        <v>0</v>
      </c>
      <c r="I556" s="147">
        <f t="shared" si="183"/>
        <v>0</v>
      </c>
      <c r="J556" s="147">
        <f t="shared" si="183"/>
        <v>33163000</v>
      </c>
      <c r="K556" s="147">
        <f t="shared" si="183"/>
        <v>0</v>
      </c>
    </row>
    <row r="557" spans="1:11" x14ac:dyDescent="0.25">
      <c r="A557" s="126" t="s">
        <v>80</v>
      </c>
      <c r="B557" s="123" t="s">
        <v>678</v>
      </c>
      <c r="C557" s="124">
        <v>600</v>
      </c>
      <c r="D557" s="123" t="s">
        <v>65</v>
      </c>
      <c r="E557" s="123" t="s">
        <v>55</v>
      </c>
      <c r="F557" s="147">
        <f>'8. разд '!F487</f>
        <v>33163000</v>
      </c>
      <c r="G557" s="147">
        <f>'8. разд '!G487</f>
        <v>0</v>
      </c>
      <c r="H557" s="147">
        <f>'8. разд '!H487</f>
        <v>0</v>
      </c>
      <c r="I557" s="147">
        <f>'8. разд '!I487</f>
        <v>0</v>
      </c>
      <c r="J557" s="147">
        <f>'8. разд '!J487</f>
        <v>33163000</v>
      </c>
      <c r="K557" s="147">
        <f>'8. разд '!K487</f>
        <v>0</v>
      </c>
    </row>
    <row r="558" spans="1:11" ht="63.75" x14ac:dyDescent="0.25">
      <c r="A558" s="126" t="s">
        <v>612</v>
      </c>
      <c r="B558" s="123" t="s">
        <v>613</v>
      </c>
      <c r="C558" s="124"/>
      <c r="D558" s="146"/>
      <c r="E558" s="146"/>
      <c r="F558" s="147">
        <f>F559</f>
        <v>4408900</v>
      </c>
      <c r="G558" s="147">
        <f t="shared" ref="G558:K560" si="184">G559</f>
        <v>0</v>
      </c>
      <c r="H558" s="147">
        <f t="shared" si="184"/>
        <v>0</v>
      </c>
      <c r="I558" s="147">
        <f t="shared" si="184"/>
        <v>0</v>
      </c>
      <c r="J558" s="147">
        <f t="shared" si="184"/>
        <v>4408900</v>
      </c>
      <c r="K558" s="147">
        <f t="shared" si="184"/>
        <v>0</v>
      </c>
    </row>
    <row r="559" spans="1:11" ht="25.5" x14ac:dyDescent="0.25">
      <c r="A559" s="126" t="s">
        <v>47</v>
      </c>
      <c r="B559" s="123" t="s">
        <v>613</v>
      </c>
      <c r="C559" s="124">
        <v>600</v>
      </c>
      <c r="D559" s="146"/>
      <c r="E559" s="146"/>
      <c r="F559" s="147">
        <f>F560</f>
        <v>4408900</v>
      </c>
      <c r="G559" s="147">
        <f t="shared" si="184"/>
        <v>0</v>
      </c>
      <c r="H559" s="147">
        <f t="shared" si="184"/>
        <v>0</v>
      </c>
      <c r="I559" s="147">
        <f t="shared" si="184"/>
        <v>0</v>
      </c>
      <c r="J559" s="147">
        <f t="shared" si="184"/>
        <v>4408900</v>
      </c>
      <c r="K559" s="147">
        <f t="shared" si="184"/>
        <v>0</v>
      </c>
    </row>
    <row r="560" spans="1:11" x14ac:dyDescent="0.25">
      <c r="A560" s="126" t="s">
        <v>67</v>
      </c>
      <c r="B560" s="123" t="s">
        <v>613</v>
      </c>
      <c r="C560" s="124">
        <v>600</v>
      </c>
      <c r="D560" s="146" t="s">
        <v>65</v>
      </c>
      <c r="E560" s="146"/>
      <c r="F560" s="147">
        <f>F561</f>
        <v>4408900</v>
      </c>
      <c r="G560" s="147">
        <f t="shared" si="184"/>
        <v>0</v>
      </c>
      <c r="H560" s="147">
        <f t="shared" si="184"/>
        <v>0</v>
      </c>
      <c r="I560" s="147">
        <f t="shared" si="184"/>
        <v>0</v>
      </c>
      <c r="J560" s="147">
        <f t="shared" si="184"/>
        <v>4408900</v>
      </c>
      <c r="K560" s="147">
        <f t="shared" si="184"/>
        <v>0</v>
      </c>
    </row>
    <row r="561" spans="1:11" x14ac:dyDescent="0.25">
      <c r="A561" s="126" t="s">
        <v>66</v>
      </c>
      <c r="B561" s="123" t="s">
        <v>613</v>
      </c>
      <c r="C561" s="124">
        <v>600</v>
      </c>
      <c r="D561" s="146" t="s">
        <v>65</v>
      </c>
      <c r="E561" s="146" t="s">
        <v>40</v>
      </c>
      <c r="F561" s="147">
        <f>'8. разд '!F421</f>
        <v>4408900</v>
      </c>
      <c r="G561" s="147">
        <f>'8. разд '!G421</f>
        <v>0</v>
      </c>
      <c r="H561" s="147">
        <f>'8. разд '!H421</f>
        <v>0</v>
      </c>
      <c r="I561" s="147">
        <f>'8. разд '!I421</f>
        <v>0</v>
      </c>
      <c r="J561" s="147">
        <f>'8. разд '!J421</f>
        <v>4408900</v>
      </c>
      <c r="K561" s="147">
        <f>'8. разд '!K421</f>
        <v>0</v>
      </c>
    </row>
    <row r="562" spans="1:11" x14ac:dyDescent="0.25">
      <c r="A562" s="126" t="s">
        <v>617</v>
      </c>
      <c r="B562" s="123" t="s">
        <v>679</v>
      </c>
      <c r="C562" s="124"/>
      <c r="D562" s="146"/>
      <c r="E562" s="146"/>
      <c r="F562" s="147">
        <f>F563+F585</f>
        <v>27488400</v>
      </c>
      <c r="G562" s="147">
        <f t="shared" ref="G562:K562" si="185">G563+G585</f>
        <v>27488400</v>
      </c>
      <c r="H562" s="147">
        <f t="shared" si="185"/>
        <v>0</v>
      </c>
      <c r="I562" s="147">
        <f t="shared" si="185"/>
        <v>0</v>
      </c>
      <c r="J562" s="147">
        <f t="shared" si="185"/>
        <v>27488400</v>
      </c>
      <c r="K562" s="147">
        <f t="shared" si="185"/>
        <v>27488400</v>
      </c>
    </row>
    <row r="563" spans="1:11" ht="38.25" x14ac:dyDescent="0.25">
      <c r="A563" s="126" t="s">
        <v>680</v>
      </c>
      <c r="B563" s="123" t="s">
        <v>686</v>
      </c>
      <c r="C563" s="124"/>
      <c r="D563" s="146"/>
      <c r="E563" s="146"/>
      <c r="F563" s="147">
        <f>F564+F571+F578</f>
        <v>25961900</v>
      </c>
      <c r="G563" s="147">
        <f t="shared" ref="G563:K563" si="186">G564+G571+G578</f>
        <v>25961900</v>
      </c>
      <c r="H563" s="147">
        <f t="shared" si="186"/>
        <v>0</v>
      </c>
      <c r="I563" s="147">
        <f t="shared" si="186"/>
        <v>0</v>
      </c>
      <c r="J563" s="147">
        <f t="shared" si="186"/>
        <v>25961900</v>
      </c>
      <c r="K563" s="147">
        <f t="shared" si="186"/>
        <v>25961900</v>
      </c>
    </row>
    <row r="564" spans="1:11" ht="38.25" x14ac:dyDescent="0.25">
      <c r="A564" s="126" t="s">
        <v>73</v>
      </c>
      <c r="B564" s="123" t="s">
        <v>694</v>
      </c>
      <c r="C564" s="124"/>
      <c r="D564" s="146"/>
      <c r="E564" s="146"/>
      <c r="F564" s="147">
        <f>F565+F568</f>
        <v>20657000</v>
      </c>
      <c r="G564" s="147">
        <f t="shared" ref="G564:K564" si="187">G565+G568</f>
        <v>20657000</v>
      </c>
      <c r="H564" s="147">
        <f t="shared" si="187"/>
        <v>0</v>
      </c>
      <c r="I564" s="147">
        <f t="shared" si="187"/>
        <v>0</v>
      </c>
      <c r="J564" s="147">
        <f t="shared" si="187"/>
        <v>20657000</v>
      </c>
      <c r="K564" s="147">
        <f t="shared" si="187"/>
        <v>20657000</v>
      </c>
    </row>
    <row r="565" spans="1:11" ht="25.5" x14ac:dyDescent="0.25">
      <c r="A565" s="126" t="s">
        <v>17</v>
      </c>
      <c r="B565" s="123" t="s">
        <v>694</v>
      </c>
      <c r="C565" s="124">
        <v>200</v>
      </c>
      <c r="D565" s="146"/>
      <c r="E565" s="146"/>
      <c r="F565" s="147">
        <f>F566</f>
        <v>0</v>
      </c>
      <c r="G565" s="147">
        <f t="shared" ref="G565:K566" si="188">G566</f>
        <v>0</v>
      </c>
      <c r="H565" s="147">
        <f t="shared" si="188"/>
        <v>0</v>
      </c>
      <c r="I565" s="147">
        <f t="shared" si="188"/>
        <v>0</v>
      </c>
      <c r="J565" s="147">
        <f t="shared" si="188"/>
        <v>0</v>
      </c>
      <c r="K565" s="147">
        <f t="shared" si="188"/>
        <v>0</v>
      </c>
    </row>
    <row r="566" spans="1:11" x14ac:dyDescent="0.25">
      <c r="A566" s="126" t="s">
        <v>10</v>
      </c>
      <c r="B566" s="123" t="s">
        <v>694</v>
      </c>
      <c r="C566" s="124">
        <v>200</v>
      </c>
      <c r="D566" s="146" t="s">
        <v>3</v>
      </c>
      <c r="E566" s="146"/>
      <c r="F566" s="147">
        <f>F567</f>
        <v>0</v>
      </c>
      <c r="G566" s="147">
        <f t="shared" si="188"/>
        <v>0</v>
      </c>
      <c r="H566" s="147">
        <f t="shared" si="188"/>
        <v>0</v>
      </c>
      <c r="I566" s="147">
        <f t="shared" si="188"/>
        <v>0</v>
      </c>
      <c r="J566" s="147">
        <f t="shared" si="188"/>
        <v>0</v>
      </c>
      <c r="K566" s="147">
        <f t="shared" si="188"/>
        <v>0</v>
      </c>
    </row>
    <row r="567" spans="1:11" x14ac:dyDescent="0.25">
      <c r="A567" s="126" t="s">
        <v>9</v>
      </c>
      <c r="B567" s="123" t="s">
        <v>694</v>
      </c>
      <c r="C567" s="124">
        <v>200</v>
      </c>
      <c r="D567" s="146" t="s">
        <v>3</v>
      </c>
      <c r="E567" s="146" t="s">
        <v>2</v>
      </c>
      <c r="F567" s="147">
        <f>'8. разд '!F620</f>
        <v>0</v>
      </c>
      <c r="G567" s="147">
        <f>'8. разд '!G620</f>
        <v>0</v>
      </c>
      <c r="H567" s="147">
        <f>'8. разд '!H620</f>
        <v>0</v>
      </c>
      <c r="I567" s="147">
        <f>'8. разд '!I620</f>
        <v>0</v>
      </c>
      <c r="J567" s="147">
        <f>'8. разд '!J620</f>
        <v>0</v>
      </c>
      <c r="K567" s="147">
        <f>'8. разд '!K620</f>
        <v>0</v>
      </c>
    </row>
    <row r="568" spans="1:11" x14ac:dyDescent="0.25">
      <c r="A568" s="126" t="s">
        <v>5</v>
      </c>
      <c r="B568" s="123" t="s">
        <v>694</v>
      </c>
      <c r="C568" s="124">
        <v>300</v>
      </c>
      <c r="D568" s="146"/>
      <c r="E568" s="146"/>
      <c r="F568" s="147">
        <f>F569</f>
        <v>20657000</v>
      </c>
      <c r="G568" s="147">
        <f t="shared" ref="G568:K569" si="189">G569</f>
        <v>20657000</v>
      </c>
      <c r="H568" s="147">
        <f t="shared" si="189"/>
        <v>0</v>
      </c>
      <c r="I568" s="147">
        <f t="shared" si="189"/>
        <v>0</v>
      </c>
      <c r="J568" s="147">
        <f t="shared" si="189"/>
        <v>20657000</v>
      </c>
      <c r="K568" s="147">
        <f t="shared" si="189"/>
        <v>20657000</v>
      </c>
    </row>
    <row r="569" spans="1:11" x14ac:dyDescent="0.25">
      <c r="A569" s="126" t="s">
        <v>10</v>
      </c>
      <c r="B569" s="123" t="s">
        <v>694</v>
      </c>
      <c r="C569" s="124">
        <v>300</v>
      </c>
      <c r="D569" s="146" t="s">
        <v>3</v>
      </c>
      <c r="E569" s="146"/>
      <c r="F569" s="147">
        <f>F570</f>
        <v>20657000</v>
      </c>
      <c r="G569" s="147">
        <f t="shared" si="189"/>
        <v>20657000</v>
      </c>
      <c r="H569" s="147">
        <f t="shared" si="189"/>
        <v>0</v>
      </c>
      <c r="I569" s="147">
        <f t="shared" si="189"/>
        <v>0</v>
      </c>
      <c r="J569" s="147">
        <f t="shared" si="189"/>
        <v>20657000</v>
      </c>
      <c r="K569" s="147">
        <f t="shared" si="189"/>
        <v>20657000</v>
      </c>
    </row>
    <row r="570" spans="1:11" x14ac:dyDescent="0.25">
      <c r="A570" s="126" t="s">
        <v>9</v>
      </c>
      <c r="B570" s="123" t="s">
        <v>694</v>
      </c>
      <c r="C570" s="124">
        <v>300</v>
      </c>
      <c r="D570" s="146" t="s">
        <v>3</v>
      </c>
      <c r="E570" s="146" t="s">
        <v>2</v>
      </c>
      <c r="F570" s="147">
        <f>'8. разд '!F621</f>
        <v>20657000</v>
      </c>
      <c r="G570" s="147">
        <f>'8. разд '!G621</f>
        <v>20657000</v>
      </c>
      <c r="H570" s="147">
        <f>'8. разд '!H621</f>
        <v>0</v>
      </c>
      <c r="I570" s="147">
        <f>'8. разд '!I621</f>
        <v>0</v>
      </c>
      <c r="J570" s="147">
        <f>'8. разд '!J621</f>
        <v>20657000</v>
      </c>
      <c r="K570" s="147">
        <f>'8. разд '!K621</f>
        <v>20657000</v>
      </c>
    </row>
    <row r="571" spans="1:11" ht="63.75" x14ac:dyDescent="0.25">
      <c r="A571" s="126" t="s">
        <v>695</v>
      </c>
      <c r="B571" s="123" t="s">
        <v>696</v>
      </c>
      <c r="C571" s="124"/>
      <c r="D571" s="146"/>
      <c r="E571" s="146"/>
      <c r="F571" s="147">
        <f>F572+F575</f>
        <v>18900</v>
      </c>
      <c r="G571" s="147">
        <f t="shared" ref="G571:K571" si="190">G572+G575</f>
        <v>18900</v>
      </c>
      <c r="H571" s="147">
        <f t="shared" si="190"/>
        <v>0</v>
      </c>
      <c r="I571" s="147">
        <f t="shared" si="190"/>
        <v>0</v>
      </c>
      <c r="J571" s="147">
        <f t="shared" si="190"/>
        <v>18900</v>
      </c>
      <c r="K571" s="147">
        <f t="shared" si="190"/>
        <v>18900</v>
      </c>
    </row>
    <row r="572" spans="1:11" ht="25.5" x14ac:dyDescent="0.25">
      <c r="A572" s="126" t="s">
        <v>17</v>
      </c>
      <c r="B572" s="123" t="s">
        <v>696</v>
      </c>
      <c r="C572" s="124">
        <v>200</v>
      </c>
      <c r="D572" s="146"/>
      <c r="E572" s="146"/>
      <c r="F572" s="147">
        <f>F573</f>
        <v>0</v>
      </c>
      <c r="G572" s="147">
        <f t="shared" ref="G572:K573" si="191">G573</f>
        <v>0</v>
      </c>
      <c r="H572" s="147">
        <f t="shared" si="191"/>
        <v>0</v>
      </c>
      <c r="I572" s="147">
        <f t="shared" si="191"/>
        <v>0</v>
      </c>
      <c r="J572" s="147">
        <f t="shared" si="191"/>
        <v>0</v>
      </c>
      <c r="K572" s="147">
        <f t="shared" si="191"/>
        <v>0</v>
      </c>
    </row>
    <row r="573" spans="1:11" x14ac:dyDescent="0.25">
      <c r="A573" s="126" t="s">
        <v>10</v>
      </c>
      <c r="B573" s="123" t="s">
        <v>696</v>
      </c>
      <c r="C573" s="124">
        <v>200</v>
      </c>
      <c r="D573" s="146" t="s">
        <v>3</v>
      </c>
      <c r="E573" s="146"/>
      <c r="F573" s="147">
        <f>F574</f>
        <v>0</v>
      </c>
      <c r="G573" s="147">
        <f t="shared" si="191"/>
        <v>0</v>
      </c>
      <c r="H573" s="147">
        <f t="shared" si="191"/>
        <v>0</v>
      </c>
      <c r="I573" s="147">
        <f t="shared" si="191"/>
        <v>0</v>
      </c>
      <c r="J573" s="147">
        <f t="shared" si="191"/>
        <v>0</v>
      </c>
      <c r="K573" s="147">
        <f t="shared" si="191"/>
        <v>0</v>
      </c>
    </row>
    <row r="574" spans="1:11" x14ac:dyDescent="0.25">
      <c r="A574" s="126" t="s">
        <v>9</v>
      </c>
      <c r="B574" s="123" t="s">
        <v>696</v>
      </c>
      <c r="C574" s="124">
        <v>200</v>
      </c>
      <c r="D574" s="146" t="s">
        <v>3</v>
      </c>
      <c r="E574" s="146" t="s">
        <v>2</v>
      </c>
      <c r="F574" s="147">
        <f>'8. разд '!F623</f>
        <v>0</v>
      </c>
      <c r="G574" s="147">
        <f>'8. разд '!G623</f>
        <v>0</v>
      </c>
      <c r="H574" s="147">
        <f>'8. разд '!H623</f>
        <v>0</v>
      </c>
      <c r="I574" s="147">
        <f>'8. разд '!I623</f>
        <v>0</v>
      </c>
      <c r="J574" s="147">
        <f>'8. разд '!J623</f>
        <v>0</v>
      </c>
      <c r="K574" s="147">
        <f>'8. разд '!K623</f>
        <v>0</v>
      </c>
    </row>
    <row r="575" spans="1:11" x14ac:dyDescent="0.25">
      <c r="A575" s="126" t="s">
        <v>5</v>
      </c>
      <c r="B575" s="123" t="s">
        <v>696</v>
      </c>
      <c r="C575" s="221">
        <v>300</v>
      </c>
      <c r="D575" s="146"/>
      <c r="E575" s="146"/>
      <c r="F575" s="147">
        <f>F576</f>
        <v>18900</v>
      </c>
      <c r="G575" s="147">
        <f t="shared" ref="G575:K576" si="192">G576</f>
        <v>18900</v>
      </c>
      <c r="H575" s="147">
        <f t="shared" si="192"/>
        <v>0</v>
      </c>
      <c r="I575" s="147">
        <f t="shared" si="192"/>
        <v>0</v>
      </c>
      <c r="J575" s="147">
        <f t="shared" si="192"/>
        <v>18900</v>
      </c>
      <c r="K575" s="147">
        <f t="shared" si="192"/>
        <v>18900</v>
      </c>
    </row>
    <row r="576" spans="1:11" x14ac:dyDescent="0.25">
      <c r="A576" s="126" t="s">
        <v>10</v>
      </c>
      <c r="B576" s="123" t="s">
        <v>696</v>
      </c>
      <c r="C576" s="221">
        <v>300</v>
      </c>
      <c r="D576" s="146" t="s">
        <v>3</v>
      </c>
      <c r="E576" s="146"/>
      <c r="F576" s="147">
        <f>F577</f>
        <v>18900</v>
      </c>
      <c r="G576" s="147">
        <f t="shared" si="192"/>
        <v>18900</v>
      </c>
      <c r="H576" s="147">
        <f t="shared" si="192"/>
        <v>0</v>
      </c>
      <c r="I576" s="147">
        <f t="shared" si="192"/>
        <v>0</v>
      </c>
      <c r="J576" s="147">
        <f t="shared" si="192"/>
        <v>18900</v>
      </c>
      <c r="K576" s="147">
        <f t="shared" si="192"/>
        <v>18900</v>
      </c>
    </row>
    <row r="577" spans="1:11" x14ac:dyDescent="0.25">
      <c r="A577" s="126" t="s">
        <v>9</v>
      </c>
      <c r="B577" s="123" t="s">
        <v>696</v>
      </c>
      <c r="C577" s="221">
        <v>300</v>
      </c>
      <c r="D577" s="146" t="s">
        <v>3</v>
      </c>
      <c r="E577" s="146" t="s">
        <v>2</v>
      </c>
      <c r="F577" s="147">
        <f>'8. разд '!F624</f>
        <v>18900</v>
      </c>
      <c r="G577" s="147">
        <f>'8. разд '!G624</f>
        <v>18900</v>
      </c>
      <c r="H577" s="147">
        <f>'8. разд '!H624</f>
        <v>0</v>
      </c>
      <c r="I577" s="147">
        <f>'8. разд '!I624</f>
        <v>0</v>
      </c>
      <c r="J577" s="147">
        <f>'8. разд '!J624</f>
        <v>18900</v>
      </c>
      <c r="K577" s="147">
        <f>'8. разд '!K624</f>
        <v>18900</v>
      </c>
    </row>
    <row r="578" spans="1:11" ht="76.5" x14ac:dyDescent="0.25">
      <c r="A578" s="126" t="s">
        <v>70</v>
      </c>
      <c r="B578" s="123" t="s">
        <v>697</v>
      </c>
      <c r="C578" s="124"/>
      <c r="D578" s="146"/>
      <c r="E578" s="146"/>
      <c r="F578" s="147">
        <f>F579+F582</f>
        <v>5286000</v>
      </c>
      <c r="G578" s="147">
        <f t="shared" ref="G578:K578" si="193">G579+G582</f>
        <v>5286000</v>
      </c>
      <c r="H578" s="147">
        <f t="shared" si="193"/>
        <v>0</v>
      </c>
      <c r="I578" s="147">
        <f t="shared" si="193"/>
        <v>0</v>
      </c>
      <c r="J578" s="147">
        <f t="shared" si="193"/>
        <v>5286000</v>
      </c>
      <c r="K578" s="147">
        <f t="shared" si="193"/>
        <v>5286000</v>
      </c>
    </row>
    <row r="579" spans="1:11" ht="51" x14ac:dyDescent="0.25">
      <c r="A579" s="126" t="s">
        <v>12</v>
      </c>
      <c r="B579" s="123" t="s">
        <v>697</v>
      </c>
      <c r="C579" s="124">
        <v>100</v>
      </c>
      <c r="D579" s="146"/>
      <c r="E579" s="146"/>
      <c r="F579" s="147">
        <f>F580</f>
        <v>4607288</v>
      </c>
      <c r="G579" s="147">
        <f t="shared" ref="G579:K580" si="194">G580</f>
        <v>4607288</v>
      </c>
      <c r="H579" s="147">
        <f t="shared" si="194"/>
        <v>0</v>
      </c>
      <c r="I579" s="147">
        <f t="shared" si="194"/>
        <v>0</v>
      </c>
      <c r="J579" s="147">
        <f t="shared" si="194"/>
        <v>4607288</v>
      </c>
      <c r="K579" s="147">
        <f t="shared" si="194"/>
        <v>4607288</v>
      </c>
    </row>
    <row r="580" spans="1:11" x14ac:dyDescent="0.25">
      <c r="A580" s="126" t="s">
        <v>10</v>
      </c>
      <c r="B580" s="123" t="s">
        <v>697</v>
      </c>
      <c r="C580" s="124">
        <v>100</v>
      </c>
      <c r="D580" s="146" t="s">
        <v>3</v>
      </c>
      <c r="E580" s="146"/>
      <c r="F580" s="147">
        <f>F581</f>
        <v>4607288</v>
      </c>
      <c r="G580" s="147">
        <f t="shared" si="194"/>
        <v>4607288</v>
      </c>
      <c r="H580" s="147">
        <f t="shared" si="194"/>
        <v>0</v>
      </c>
      <c r="I580" s="147">
        <f t="shared" si="194"/>
        <v>0</v>
      </c>
      <c r="J580" s="147">
        <f t="shared" si="194"/>
        <v>4607288</v>
      </c>
      <c r="K580" s="147">
        <f t="shared" si="194"/>
        <v>4607288</v>
      </c>
    </row>
    <row r="581" spans="1:11" x14ac:dyDescent="0.25">
      <c r="A581" s="126" t="s">
        <v>9</v>
      </c>
      <c r="B581" s="123" t="s">
        <v>697</v>
      </c>
      <c r="C581" s="124">
        <v>100</v>
      </c>
      <c r="D581" s="146" t="s">
        <v>3</v>
      </c>
      <c r="E581" s="146" t="s">
        <v>2</v>
      </c>
      <c r="F581" s="147">
        <f>'8. разд '!F626</f>
        <v>4607288</v>
      </c>
      <c r="G581" s="147">
        <f>'8. разд '!G626</f>
        <v>4607288</v>
      </c>
      <c r="H581" s="147">
        <f>'8. разд '!H626</f>
        <v>0</v>
      </c>
      <c r="I581" s="147">
        <f>'8. разд '!I626</f>
        <v>0</v>
      </c>
      <c r="J581" s="147">
        <f>'8. разд '!J626</f>
        <v>4607288</v>
      </c>
      <c r="K581" s="147">
        <f>'8. разд '!K626</f>
        <v>4607288</v>
      </c>
    </row>
    <row r="582" spans="1:11" ht="25.5" x14ac:dyDescent="0.25">
      <c r="A582" s="126" t="s">
        <v>17</v>
      </c>
      <c r="B582" s="123" t="s">
        <v>697</v>
      </c>
      <c r="C582" s="124">
        <v>200</v>
      </c>
      <c r="D582" s="146"/>
      <c r="E582" s="146"/>
      <c r="F582" s="147">
        <f>F583</f>
        <v>678712</v>
      </c>
      <c r="G582" s="147">
        <f t="shared" ref="G582:K583" si="195">G583</f>
        <v>678712</v>
      </c>
      <c r="H582" s="147">
        <f t="shared" si="195"/>
        <v>0</v>
      </c>
      <c r="I582" s="147">
        <f t="shared" si="195"/>
        <v>0</v>
      </c>
      <c r="J582" s="147">
        <f t="shared" si="195"/>
        <v>678712</v>
      </c>
      <c r="K582" s="147">
        <f t="shared" si="195"/>
        <v>678712</v>
      </c>
    </row>
    <row r="583" spans="1:11" x14ac:dyDescent="0.25">
      <c r="A583" s="126" t="s">
        <v>10</v>
      </c>
      <c r="B583" s="123" t="s">
        <v>697</v>
      </c>
      <c r="C583" s="124">
        <v>200</v>
      </c>
      <c r="D583" s="146" t="s">
        <v>3</v>
      </c>
      <c r="E583" s="146"/>
      <c r="F583" s="147">
        <f>F584</f>
        <v>678712</v>
      </c>
      <c r="G583" s="147">
        <f t="shared" si="195"/>
        <v>678712</v>
      </c>
      <c r="H583" s="147">
        <f t="shared" si="195"/>
        <v>0</v>
      </c>
      <c r="I583" s="147">
        <f t="shared" si="195"/>
        <v>0</v>
      </c>
      <c r="J583" s="147">
        <f t="shared" si="195"/>
        <v>678712</v>
      </c>
      <c r="K583" s="147">
        <f t="shared" si="195"/>
        <v>678712</v>
      </c>
    </row>
    <row r="584" spans="1:11" x14ac:dyDescent="0.25">
      <c r="A584" s="126" t="s">
        <v>9</v>
      </c>
      <c r="B584" s="123" t="s">
        <v>697</v>
      </c>
      <c r="C584" s="124">
        <v>200</v>
      </c>
      <c r="D584" s="146" t="s">
        <v>3</v>
      </c>
      <c r="E584" s="146" t="s">
        <v>2</v>
      </c>
      <c r="F584" s="147">
        <f>'8. разд '!F627</f>
        <v>678712</v>
      </c>
      <c r="G584" s="147">
        <f>'8. разд '!G627</f>
        <v>678712</v>
      </c>
      <c r="H584" s="147">
        <f>'8. разд '!H627</f>
        <v>0</v>
      </c>
      <c r="I584" s="147">
        <f>'8. разд '!I627</f>
        <v>0</v>
      </c>
      <c r="J584" s="147">
        <f>'8. разд '!J627</f>
        <v>678712</v>
      </c>
      <c r="K584" s="147">
        <f>'8. разд '!K627</f>
        <v>678712</v>
      </c>
    </row>
    <row r="585" spans="1:11" ht="51" x14ac:dyDescent="0.25">
      <c r="A585" s="126" t="s">
        <v>687</v>
      </c>
      <c r="B585" s="123" t="s">
        <v>688</v>
      </c>
      <c r="C585" s="124"/>
      <c r="D585" s="146"/>
      <c r="E585" s="146"/>
      <c r="F585" s="147">
        <f>F586+F590+F594</f>
        <v>1526500</v>
      </c>
      <c r="G585" s="147">
        <f t="shared" ref="G585:K585" si="196">G586+G590+G594</f>
        <v>1526500</v>
      </c>
      <c r="H585" s="147">
        <f t="shared" si="196"/>
        <v>0</v>
      </c>
      <c r="I585" s="147">
        <f t="shared" si="196"/>
        <v>0</v>
      </c>
      <c r="J585" s="147">
        <f t="shared" si="196"/>
        <v>1526500</v>
      </c>
      <c r="K585" s="147">
        <f t="shared" si="196"/>
        <v>1526500</v>
      </c>
    </row>
    <row r="586" spans="1:11" ht="51" x14ac:dyDescent="0.25">
      <c r="A586" s="126" t="s">
        <v>76</v>
      </c>
      <c r="B586" s="123" t="s">
        <v>689</v>
      </c>
      <c r="C586" s="124"/>
      <c r="D586" s="146"/>
      <c r="E586" s="146"/>
      <c r="F586" s="147">
        <f>F587</f>
        <v>1287600</v>
      </c>
      <c r="G586" s="147">
        <f t="shared" ref="G586:K588" si="197">G587</f>
        <v>1287600</v>
      </c>
      <c r="H586" s="147">
        <f t="shared" si="197"/>
        <v>0</v>
      </c>
      <c r="I586" s="147">
        <f t="shared" si="197"/>
        <v>0</v>
      </c>
      <c r="J586" s="147">
        <f t="shared" si="197"/>
        <v>1287600</v>
      </c>
      <c r="K586" s="147">
        <f t="shared" si="197"/>
        <v>1287600</v>
      </c>
    </row>
    <row r="587" spans="1:11" x14ac:dyDescent="0.25">
      <c r="A587" s="126" t="s">
        <v>5</v>
      </c>
      <c r="B587" s="123" t="s">
        <v>689</v>
      </c>
      <c r="C587" s="124">
        <v>300</v>
      </c>
      <c r="D587" s="146"/>
      <c r="E587" s="146"/>
      <c r="F587" s="147">
        <f>F588</f>
        <v>1287600</v>
      </c>
      <c r="G587" s="147">
        <f t="shared" si="197"/>
        <v>1287600</v>
      </c>
      <c r="H587" s="147">
        <f t="shared" si="197"/>
        <v>0</v>
      </c>
      <c r="I587" s="147">
        <f t="shared" si="197"/>
        <v>0</v>
      </c>
      <c r="J587" s="147">
        <f t="shared" si="197"/>
        <v>1287600</v>
      </c>
      <c r="K587" s="147">
        <f t="shared" si="197"/>
        <v>1287600</v>
      </c>
    </row>
    <row r="588" spans="1:11" x14ac:dyDescent="0.25">
      <c r="A588" s="126" t="s">
        <v>10</v>
      </c>
      <c r="B588" s="123" t="s">
        <v>689</v>
      </c>
      <c r="C588" s="124">
        <v>300</v>
      </c>
      <c r="D588" s="146" t="s">
        <v>3</v>
      </c>
      <c r="E588" s="146"/>
      <c r="F588" s="147">
        <f>F589</f>
        <v>1287600</v>
      </c>
      <c r="G588" s="147">
        <f t="shared" si="197"/>
        <v>1287600</v>
      </c>
      <c r="H588" s="147">
        <f t="shared" si="197"/>
        <v>0</v>
      </c>
      <c r="I588" s="147">
        <f t="shared" si="197"/>
        <v>0</v>
      </c>
      <c r="J588" s="147">
        <f t="shared" si="197"/>
        <v>1287600</v>
      </c>
      <c r="K588" s="147">
        <f t="shared" si="197"/>
        <v>1287600</v>
      </c>
    </row>
    <row r="589" spans="1:11" x14ac:dyDescent="0.25">
      <c r="A589" s="126" t="s">
        <v>44</v>
      </c>
      <c r="B589" s="123" t="s">
        <v>689</v>
      </c>
      <c r="C589" s="124">
        <v>300</v>
      </c>
      <c r="D589" s="146" t="s">
        <v>3</v>
      </c>
      <c r="E589" s="146" t="s">
        <v>37</v>
      </c>
      <c r="F589" s="147">
        <f>'8. разд '!F597</f>
        <v>1287600</v>
      </c>
      <c r="G589" s="147">
        <f>'8. разд '!G597</f>
        <v>1287600</v>
      </c>
      <c r="H589" s="147">
        <f>'8. разд '!H597</f>
        <v>0</v>
      </c>
      <c r="I589" s="147">
        <f>'8. разд '!I597</f>
        <v>0</v>
      </c>
      <c r="J589" s="147">
        <f>'8. разд '!J597</f>
        <v>1287600</v>
      </c>
      <c r="K589" s="147">
        <f>'8. разд '!K597</f>
        <v>1287600</v>
      </c>
    </row>
    <row r="590" spans="1:11" ht="63.75" x14ac:dyDescent="0.25">
      <c r="A590" s="126" t="s">
        <v>75</v>
      </c>
      <c r="B590" s="123" t="s">
        <v>690</v>
      </c>
      <c r="C590" s="124"/>
      <c r="D590" s="146"/>
      <c r="E590" s="146"/>
      <c r="F590" s="147">
        <f>F591</f>
        <v>29500</v>
      </c>
      <c r="G590" s="147">
        <f t="shared" ref="G590:K592" si="198">G591</f>
        <v>29500</v>
      </c>
      <c r="H590" s="147">
        <f t="shared" si="198"/>
        <v>0</v>
      </c>
      <c r="I590" s="147">
        <f t="shared" si="198"/>
        <v>0</v>
      </c>
      <c r="J590" s="147">
        <f t="shared" si="198"/>
        <v>29500</v>
      </c>
      <c r="K590" s="147">
        <f t="shared" si="198"/>
        <v>29500</v>
      </c>
    </row>
    <row r="591" spans="1:11" ht="25.5" x14ac:dyDescent="0.25">
      <c r="A591" s="126" t="s">
        <v>17</v>
      </c>
      <c r="B591" s="123" t="s">
        <v>690</v>
      </c>
      <c r="C591" s="124">
        <v>200</v>
      </c>
      <c r="D591" s="146"/>
      <c r="E591" s="146"/>
      <c r="F591" s="147">
        <f>F592</f>
        <v>29500</v>
      </c>
      <c r="G591" s="147">
        <f t="shared" si="198"/>
        <v>29500</v>
      </c>
      <c r="H591" s="147">
        <f t="shared" si="198"/>
        <v>0</v>
      </c>
      <c r="I591" s="147">
        <f t="shared" si="198"/>
        <v>0</v>
      </c>
      <c r="J591" s="147">
        <f t="shared" si="198"/>
        <v>29500</v>
      </c>
      <c r="K591" s="147">
        <f t="shared" si="198"/>
        <v>29500</v>
      </c>
    </row>
    <row r="592" spans="1:11" x14ac:dyDescent="0.25">
      <c r="A592" s="126" t="s">
        <v>10</v>
      </c>
      <c r="B592" s="123" t="s">
        <v>690</v>
      </c>
      <c r="C592" s="124">
        <v>200</v>
      </c>
      <c r="D592" s="146" t="s">
        <v>3</v>
      </c>
      <c r="E592" s="146"/>
      <c r="F592" s="147">
        <f>F593</f>
        <v>29500</v>
      </c>
      <c r="G592" s="147">
        <f t="shared" si="198"/>
        <v>29500</v>
      </c>
      <c r="H592" s="147">
        <f t="shared" si="198"/>
        <v>0</v>
      </c>
      <c r="I592" s="147">
        <f t="shared" si="198"/>
        <v>0</v>
      </c>
      <c r="J592" s="147">
        <f t="shared" si="198"/>
        <v>29500</v>
      </c>
      <c r="K592" s="147">
        <f t="shared" si="198"/>
        <v>29500</v>
      </c>
    </row>
    <row r="593" spans="1:11" x14ac:dyDescent="0.25">
      <c r="A593" s="126" t="s">
        <v>44</v>
      </c>
      <c r="B593" s="123" t="s">
        <v>690</v>
      </c>
      <c r="C593" s="124">
        <v>200</v>
      </c>
      <c r="D593" s="146" t="s">
        <v>3</v>
      </c>
      <c r="E593" s="146" t="s">
        <v>37</v>
      </c>
      <c r="F593" s="147">
        <f>'8. разд '!F599</f>
        <v>29500</v>
      </c>
      <c r="G593" s="147">
        <f>'8. разд '!G599</f>
        <v>29500</v>
      </c>
      <c r="H593" s="147">
        <f>'8. разд '!H599</f>
        <v>0</v>
      </c>
      <c r="I593" s="147">
        <f>'8. разд '!I599</f>
        <v>0</v>
      </c>
      <c r="J593" s="147">
        <f>'8. разд '!J599</f>
        <v>29500</v>
      </c>
      <c r="K593" s="147">
        <f>'8. разд '!K599</f>
        <v>29500</v>
      </c>
    </row>
    <row r="594" spans="1:11" ht="76.5" x14ac:dyDescent="0.25">
      <c r="A594" s="126" t="s">
        <v>74</v>
      </c>
      <c r="B594" s="123" t="s">
        <v>691</v>
      </c>
      <c r="C594" s="124"/>
      <c r="D594" s="146"/>
      <c r="E594" s="146"/>
      <c r="F594" s="147">
        <f>F595</f>
        <v>209400</v>
      </c>
      <c r="G594" s="147">
        <f t="shared" ref="G594:K596" si="199">G595</f>
        <v>209400</v>
      </c>
      <c r="H594" s="147">
        <f t="shared" si="199"/>
        <v>0</v>
      </c>
      <c r="I594" s="147">
        <f t="shared" si="199"/>
        <v>0</v>
      </c>
      <c r="J594" s="147">
        <f t="shared" si="199"/>
        <v>209400</v>
      </c>
      <c r="K594" s="147">
        <f t="shared" si="199"/>
        <v>209400</v>
      </c>
    </row>
    <row r="595" spans="1:11" x14ac:dyDescent="0.25">
      <c r="A595" s="126" t="s">
        <v>5</v>
      </c>
      <c r="B595" s="123" t="s">
        <v>691</v>
      </c>
      <c r="C595" s="124">
        <v>300</v>
      </c>
      <c r="D595" s="146"/>
      <c r="E595" s="146"/>
      <c r="F595" s="147">
        <f>F596</f>
        <v>209400</v>
      </c>
      <c r="G595" s="147">
        <f t="shared" si="199"/>
        <v>209400</v>
      </c>
      <c r="H595" s="147">
        <f t="shared" si="199"/>
        <v>0</v>
      </c>
      <c r="I595" s="147">
        <f t="shared" si="199"/>
        <v>0</v>
      </c>
      <c r="J595" s="147">
        <f t="shared" si="199"/>
        <v>209400</v>
      </c>
      <c r="K595" s="147">
        <f t="shared" si="199"/>
        <v>209400</v>
      </c>
    </row>
    <row r="596" spans="1:11" x14ac:dyDescent="0.25">
      <c r="A596" s="126" t="s">
        <v>10</v>
      </c>
      <c r="B596" s="123" t="s">
        <v>691</v>
      </c>
      <c r="C596" s="124">
        <v>300</v>
      </c>
      <c r="D596" s="146" t="s">
        <v>3</v>
      </c>
      <c r="E596" s="146"/>
      <c r="F596" s="147">
        <f>F597</f>
        <v>209400</v>
      </c>
      <c r="G596" s="147">
        <f t="shared" si="199"/>
        <v>209400</v>
      </c>
      <c r="H596" s="147">
        <f t="shared" si="199"/>
        <v>0</v>
      </c>
      <c r="I596" s="147">
        <f t="shared" si="199"/>
        <v>0</v>
      </c>
      <c r="J596" s="147">
        <f t="shared" si="199"/>
        <v>209400</v>
      </c>
      <c r="K596" s="147">
        <f t="shared" si="199"/>
        <v>209400</v>
      </c>
    </row>
    <row r="597" spans="1:11" x14ac:dyDescent="0.25">
      <c r="A597" s="126" t="s">
        <v>44</v>
      </c>
      <c r="B597" s="123" t="s">
        <v>691</v>
      </c>
      <c r="C597" s="124">
        <v>300</v>
      </c>
      <c r="D597" s="146" t="s">
        <v>3</v>
      </c>
      <c r="E597" s="146" t="s">
        <v>37</v>
      </c>
      <c r="F597" s="147">
        <f>'8. разд '!F601</f>
        <v>209400</v>
      </c>
      <c r="G597" s="147">
        <f>'8. разд '!G601</f>
        <v>209400</v>
      </c>
      <c r="H597" s="147">
        <f>'8. разд '!H601</f>
        <v>0</v>
      </c>
      <c r="I597" s="147">
        <f>'8. разд '!I601</f>
        <v>0</v>
      </c>
      <c r="J597" s="147">
        <f>'8. разд '!J601</f>
        <v>209400</v>
      </c>
      <c r="K597" s="147">
        <f>'8. разд '!K601</f>
        <v>209400</v>
      </c>
    </row>
    <row r="598" spans="1:11" x14ac:dyDescent="0.25">
      <c r="A598" s="126" t="s">
        <v>614</v>
      </c>
      <c r="B598" s="123" t="s">
        <v>651</v>
      </c>
      <c r="C598" s="124"/>
      <c r="D598" s="146"/>
      <c r="E598" s="146"/>
      <c r="F598" s="147">
        <f>F599</f>
        <v>12699500</v>
      </c>
      <c r="G598" s="147">
        <f t="shared" ref="G598:K598" si="200">G599</f>
        <v>2235500</v>
      </c>
      <c r="H598" s="147">
        <f t="shared" si="200"/>
        <v>0</v>
      </c>
      <c r="I598" s="147">
        <f t="shared" si="200"/>
        <v>0</v>
      </c>
      <c r="J598" s="147">
        <f t="shared" si="200"/>
        <v>12699500</v>
      </c>
      <c r="K598" s="147">
        <f t="shared" si="200"/>
        <v>2235500</v>
      </c>
    </row>
    <row r="599" spans="1:11" ht="25.5" x14ac:dyDescent="0.25">
      <c r="A599" s="126" t="s">
        <v>650</v>
      </c>
      <c r="B599" s="123" t="s">
        <v>652</v>
      </c>
      <c r="C599" s="124"/>
      <c r="D599" s="146"/>
      <c r="E599" s="146"/>
      <c r="F599" s="147">
        <f>F600+F604+F612+F616+F608</f>
        <v>12699500</v>
      </c>
      <c r="G599" s="147">
        <f t="shared" ref="G599:K599" si="201">G600+G604+G612+G616+G608</f>
        <v>2235500</v>
      </c>
      <c r="H599" s="147">
        <f t="shared" si="201"/>
        <v>0</v>
      </c>
      <c r="I599" s="147">
        <f t="shared" si="201"/>
        <v>0</v>
      </c>
      <c r="J599" s="147">
        <f t="shared" si="201"/>
        <v>12699500</v>
      </c>
      <c r="K599" s="147">
        <f t="shared" si="201"/>
        <v>2235500</v>
      </c>
    </row>
    <row r="600" spans="1:11" ht="38.25" x14ac:dyDescent="0.25">
      <c r="A600" s="126" t="s">
        <v>81</v>
      </c>
      <c r="B600" s="123" t="s">
        <v>653</v>
      </c>
      <c r="C600" s="124"/>
      <c r="D600" s="146"/>
      <c r="E600" s="146"/>
      <c r="F600" s="147">
        <f>F601</f>
        <v>2235500</v>
      </c>
      <c r="G600" s="147">
        <f t="shared" ref="G600:K602" si="202">G601</f>
        <v>2235500</v>
      </c>
      <c r="H600" s="147">
        <f t="shared" si="202"/>
        <v>0</v>
      </c>
      <c r="I600" s="147">
        <f t="shared" si="202"/>
        <v>0</v>
      </c>
      <c r="J600" s="147">
        <f t="shared" si="202"/>
        <v>2235500</v>
      </c>
      <c r="K600" s="147">
        <f t="shared" si="202"/>
        <v>2235500</v>
      </c>
    </row>
    <row r="601" spans="1:11" ht="25.5" x14ac:dyDescent="0.25">
      <c r="A601" s="126" t="s">
        <v>47</v>
      </c>
      <c r="B601" s="123" t="s">
        <v>653</v>
      </c>
      <c r="C601" s="124">
        <v>600</v>
      </c>
      <c r="D601" s="146"/>
      <c r="E601" s="146"/>
      <c r="F601" s="147">
        <f>F602</f>
        <v>2235500</v>
      </c>
      <c r="G601" s="147">
        <f t="shared" si="202"/>
        <v>2235500</v>
      </c>
      <c r="H601" s="147">
        <f t="shared" si="202"/>
        <v>0</v>
      </c>
      <c r="I601" s="147">
        <f t="shared" si="202"/>
        <v>0</v>
      </c>
      <c r="J601" s="147">
        <f t="shared" si="202"/>
        <v>2235500</v>
      </c>
      <c r="K601" s="147">
        <f t="shared" si="202"/>
        <v>2235500</v>
      </c>
    </row>
    <row r="602" spans="1:11" x14ac:dyDescent="0.25">
      <c r="A602" s="126" t="s">
        <v>67</v>
      </c>
      <c r="B602" s="123" t="s">
        <v>653</v>
      </c>
      <c r="C602" s="124">
        <v>600</v>
      </c>
      <c r="D602" s="146" t="s">
        <v>65</v>
      </c>
      <c r="E602" s="146"/>
      <c r="F602" s="147">
        <f>F603</f>
        <v>2235500</v>
      </c>
      <c r="G602" s="147">
        <f t="shared" si="202"/>
        <v>2235500</v>
      </c>
      <c r="H602" s="147">
        <f t="shared" si="202"/>
        <v>0</v>
      </c>
      <c r="I602" s="147">
        <f t="shared" si="202"/>
        <v>0</v>
      </c>
      <c r="J602" s="147">
        <f t="shared" si="202"/>
        <v>2235500</v>
      </c>
      <c r="K602" s="147">
        <f t="shared" si="202"/>
        <v>2235500</v>
      </c>
    </row>
    <row r="603" spans="1:11" x14ac:dyDescent="0.25">
      <c r="A603" s="126" t="s">
        <v>82</v>
      </c>
      <c r="B603" s="123" t="s">
        <v>653</v>
      </c>
      <c r="C603" s="124">
        <v>600</v>
      </c>
      <c r="D603" s="146" t="s">
        <v>65</v>
      </c>
      <c r="E603" s="146" t="s">
        <v>65</v>
      </c>
      <c r="F603" s="147">
        <f>'8. разд '!F452</f>
        <v>2235500</v>
      </c>
      <c r="G603" s="147">
        <f>'8. разд '!G452</f>
        <v>2235500</v>
      </c>
      <c r="H603" s="147">
        <f>'8. разд '!H452</f>
        <v>0</v>
      </c>
      <c r="I603" s="147">
        <f>'8. разд '!I452</f>
        <v>0</v>
      </c>
      <c r="J603" s="147">
        <f>'8. разд '!J452</f>
        <v>2235500</v>
      </c>
      <c r="K603" s="147">
        <f>'8. разд '!K452</f>
        <v>2235500</v>
      </c>
    </row>
    <row r="604" spans="1:11" ht="25.5" x14ac:dyDescent="0.25">
      <c r="A604" s="126" t="s">
        <v>654</v>
      </c>
      <c r="B604" s="123" t="s">
        <v>655</v>
      </c>
      <c r="C604" s="124"/>
      <c r="D604" s="146"/>
      <c r="E604" s="146"/>
      <c r="F604" s="147">
        <f>F605</f>
        <v>3261600</v>
      </c>
      <c r="G604" s="147">
        <f t="shared" ref="G604:K606" si="203">G605</f>
        <v>0</v>
      </c>
      <c r="H604" s="147">
        <f t="shared" si="203"/>
        <v>0</v>
      </c>
      <c r="I604" s="147">
        <f t="shared" si="203"/>
        <v>0</v>
      </c>
      <c r="J604" s="147">
        <f t="shared" si="203"/>
        <v>3261600</v>
      </c>
      <c r="K604" s="147">
        <f t="shared" si="203"/>
        <v>0</v>
      </c>
    </row>
    <row r="605" spans="1:11" ht="25.5" x14ac:dyDescent="0.25">
      <c r="A605" s="126" t="s">
        <v>47</v>
      </c>
      <c r="B605" s="123" t="s">
        <v>655</v>
      </c>
      <c r="C605" s="124">
        <v>600</v>
      </c>
      <c r="D605" s="146"/>
      <c r="E605" s="146"/>
      <c r="F605" s="147">
        <f>F606</f>
        <v>3261600</v>
      </c>
      <c r="G605" s="147">
        <f t="shared" si="203"/>
        <v>0</v>
      </c>
      <c r="H605" s="147">
        <f t="shared" si="203"/>
        <v>0</v>
      </c>
      <c r="I605" s="147">
        <f t="shared" si="203"/>
        <v>0</v>
      </c>
      <c r="J605" s="147">
        <f t="shared" si="203"/>
        <v>3261600</v>
      </c>
      <c r="K605" s="147">
        <f t="shared" si="203"/>
        <v>0</v>
      </c>
    </row>
    <row r="606" spans="1:11" x14ac:dyDescent="0.25">
      <c r="A606" s="126" t="s">
        <v>67</v>
      </c>
      <c r="B606" s="123" t="s">
        <v>655</v>
      </c>
      <c r="C606" s="124">
        <v>600</v>
      </c>
      <c r="D606" s="146" t="s">
        <v>65</v>
      </c>
      <c r="E606" s="146"/>
      <c r="F606" s="147">
        <f>F607</f>
        <v>3261600</v>
      </c>
      <c r="G606" s="147">
        <f t="shared" si="203"/>
        <v>0</v>
      </c>
      <c r="H606" s="147">
        <f t="shared" si="203"/>
        <v>0</v>
      </c>
      <c r="I606" s="147">
        <f t="shared" si="203"/>
        <v>0</v>
      </c>
      <c r="J606" s="147">
        <f t="shared" si="203"/>
        <v>3261600</v>
      </c>
      <c r="K606" s="147">
        <f t="shared" si="203"/>
        <v>0</v>
      </c>
    </row>
    <row r="607" spans="1:11" x14ac:dyDescent="0.25">
      <c r="A607" s="126" t="s">
        <v>82</v>
      </c>
      <c r="B607" s="123" t="s">
        <v>655</v>
      </c>
      <c r="C607" s="124">
        <v>600</v>
      </c>
      <c r="D607" s="146" t="s">
        <v>65</v>
      </c>
      <c r="E607" s="146" t="s">
        <v>65</v>
      </c>
      <c r="F607" s="147">
        <f>'8. разд '!F454</f>
        <v>3261600</v>
      </c>
      <c r="G607" s="147">
        <f>'8. разд '!G454</f>
        <v>0</v>
      </c>
      <c r="H607" s="147">
        <f>'8. разд '!H454</f>
        <v>0</v>
      </c>
      <c r="I607" s="147">
        <f>'8. разд '!I454</f>
        <v>0</v>
      </c>
      <c r="J607" s="147">
        <f>'8. разд '!J454</f>
        <v>3261600</v>
      </c>
      <c r="K607" s="147">
        <f>'8. разд '!K454</f>
        <v>0</v>
      </c>
    </row>
    <row r="608" spans="1:11" ht="25.5" x14ac:dyDescent="0.25">
      <c r="A608" s="126" t="s">
        <v>986</v>
      </c>
      <c r="B608" s="123" t="s">
        <v>985</v>
      </c>
      <c r="C608" s="221"/>
      <c r="D608" s="146"/>
      <c r="E608" s="146"/>
      <c r="F608" s="147">
        <f>F609</f>
        <v>180000</v>
      </c>
      <c r="G608" s="147">
        <f t="shared" ref="G608:K610" si="204">G609</f>
        <v>0</v>
      </c>
      <c r="H608" s="147">
        <f t="shared" si="204"/>
        <v>0</v>
      </c>
      <c r="I608" s="147">
        <f t="shared" si="204"/>
        <v>0</v>
      </c>
      <c r="J608" s="147">
        <f t="shared" si="204"/>
        <v>180000</v>
      </c>
      <c r="K608" s="147">
        <f t="shared" si="204"/>
        <v>0</v>
      </c>
    </row>
    <row r="609" spans="1:11" ht="25.5" x14ac:dyDescent="0.25">
      <c r="A609" s="126" t="s">
        <v>17</v>
      </c>
      <c r="B609" s="123" t="s">
        <v>985</v>
      </c>
      <c r="C609" s="221">
        <v>200</v>
      </c>
      <c r="D609" s="146"/>
      <c r="E609" s="146"/>
      <c r="F609" s="147">
        <f>F610</f>
        <v>180000</v>
      </c>
      <c r="G609" s="147">
        <f t="shared" si="204"/>
        <v>0</v>
      </c>
      <c r="H609" s="147">
        <f t="shared" si="204"/>
        <v>0</v>
      </c>
      <c r="I609" s="147">
        <f t="shared" si="204"/>
        <v>0</v>
      </c>
      <c r="J609" s="147">
        <f t="shared" si="204"/>
        <v>180000</v>
      </c>
      <c r="K609" s="147">
        <f t="shared" si="204"/>
        <v>0</v>
      </c>
    </row>
    <row r="610" spans="1:11" x14ac:dyDescent="0.25">
      <c r="A610" s="126" t="s">
        <v>67</v>
      </c>
      <c r="B610" s="123" t="s">
        <v>985</v>
      </c>
      <c r="C610" s="221">
        <v>200</v>
      </c>
      <c r="D610" s="146" t="s">
        <v>65</v>
      </c>
      <c r="E610" s="146"/>
      <c r="F610" s="147">
        <f>F611</f>
        <v>180000</v>
      </c>
      <c r="G610" s="147">
        <f t="shared" si="204"/>
        <v>0</v>
      </c>
      <c r="H610" s="147">
        <f t="shared" si="204"/>
        <v>0</v>
      </c>
      <c r="I610" s="147">
        <f t="shared" si="204"/>
        <v>0</v>
      </c>
      <c r="J610" s="147">
        <f t="shared" si="204"/>
        <v>180000</v>
      </c>
      <c r="K610" s="147">
        <f t="shared" si="204"/>
        <v>0</v>
      </c>
    </row>
    <row r="611" spans="1:11" x14ac:dyDescent="0.25">
      <c r="A611" s="126" t="s">
        <v>82</v>
      </c>
      <c r="B611" s="123" t="s">
        <v>985</v>
      </c>
      <c r="C611" s="221">
        <v>200</v>
      </c>
      <c r="D611" s="146" t="s">
        <v>65</v>
      </c>
      <c r="E611" s="146" t="s">
        <v>65</v>
      </c>
      <c r="F611" s="147">
        <f>'8. разд '!F456</f>
        <v>180000</v>
      </c>
      <c r="G611" s="147">
        <f>'8. разд '!G456</f>
        <v>0</v>
      </c>
      <c r="H611" s="147">
        <f>'8. разд '!H456</f>
        <v>0</v>
      </c>
      <c r="I611" s="147">
        <f>'8. разд '!I456</f>
        <v>0</v>
      </c>
      <c r="J611" s="147">
        <f>'8. разд '!J456</f>
        <v>180000</v>
      </c>
      <c r="K611" s="147">
        <f>'8. разд '!K456</f>
        <v>0</v>
      </c>
    </row>
    <row r="612" spans="1:11" ht="25.5" x14ac:dyDescent="0.25">
      <c r="A612" s="126" t="s">
        <v>656</v>
      </c>
      <c r="B612" s="123" t="s">
        <v>657</v>
      </c>
      <c r="C612" s="124"/>
      <c r="D612" s="146"/>
      <c r="E612" s="146"/>
      <c r="F612" s="147">
        <f>F613</f>
        <v>5424000</v>
      </c>
      <c r="G612" s="147">
        <f t="shared" ref="G612:K614" si="205">G613</f>
        <v>0</v>
      </c>
      <c r="H612" s="147">
        <f t="shared" si="205"/>
        <v>0</v>
      </c>
      <c r="I612" s="147">
        <f t="shared" si="205"/>
        <v>0</v>
      </c>
      <c r="J612" s="147">
        <f t="shared" si="205"/>
        <v>5424000</v>
      </c>
      <c r="K612" s="147">
        <f t="shared" si="205"/>
        <v>0</v>
      </c>
    </row>
    <row r="613" spans="1:11" ht="25.5" x14ac:dyDescent="0.25">
      <c r="A613" s="126" t="s">
        <v>17</v>
      </c>
      <c r="B613" s="123" t="s">
        <v>657</v>
      </c>
      <c r="C613" s="124">
        <v>200</v>
      </c>
      <c r="D613" s="146"/>
      <c r="E613" s="146"/>
      <c r="F613" s="147">
        <f>F614</f>
        <v>5424000</v>
      </c>
      <c r="G613" s="147">
        <f t="shared" si="205"/>
        <v>0</v>
      </c>
      <c r="H613" s="147">
        <f t="shared" si="205"/>
        <v>0</v>
      </c>
      <c r="I613" s="147">
        <f t="shared" si="205"/>
        <v>0</v>
      </c>
      <c r="J613" s="147">
        <f t="shared" si="205"/>
        <v>5424000</v>
      </c>
      <c r="K613" s="147">
        <f t="shared" si="205"/>
        <v>0</v>
      </c>
    </row>
    <row r="614" spans="1:11" x14ac:dyDescent="0.25">
      <c r="A614" s="126" t="s">
        <v>67</v>
      </c>
      <c r="B614" s="123" t="s">
        <v>657</v>
      </c>
      <c r="C614" s="124">
        <v>200</v>
      </c>
      <c r="D614" s="146" t="s">
        <v>65</v>
      </c>
      <c r="E614" s="146"/>
      <c r="F614" s="147">
        <f>F615</f>
        <v>5424000</v>
      </c>
      <c r="G614" s="147">
        <f t="shared" si="205"/>
        <v>0</v>
      </c>
      <c r="H614" s="147">
        <f t="shared" si="205"/>
        <v>0</v>
      </c>
      <c r="I614" s="147">
        <f t="shared" si="205"/>
        <v>0</v>
      </c>
      <c r="J614" s="147">
        <f t="shared" si="205"/>
        <v>5424000</v>
      </c>
      <c r="K614" s="147">
        <f t="shared" si="205"/>
        <v>0</v>
      </c>
    </row>
    <row r="615" spans="1:11" x14ac:dyDescent="0.25">
      <c r="A615" s="126" t="s">
        <v>82</v>
      </c>
      <c r="B615" s="123" t="s">
        <v>657</v>
      </c>
      <c r="C615" s="124">
        <v>200</v>
      </c>
      <c r="D615" s="146" t="s">
        <v>65</v>
      </c>
      <c r="E615" s="146" t="s">
        <v>65</v>
      </c>
      <c r="F615" s="147">
        <f>'8. разд '!F458</f>
        <v>5424000</v>
      </c>
      <c r="G615" s="147">
        <f>'8. разд '!G458</f>
        <v>0</v>
      </c>
      <c r="H615" s="147">
        <f>'8. разд '!H458</f>
        <v>0</v>
      </c>
      <c r="I615" s="147">
        <f>'8. разд '!I458</f>
        <v>0</v>
      </c>
      <c r="J615" s="147">
        <f>'8. разд '!J458</f>
        <v>5424000</v>
      </c>
      <c r="K615" s="147">
        <f>'8. разд '!K458</f>
        <v>0</v>
      </c>
    </row>
    <row r="616" spans="1:11" ht="51" x14ac:dyDescent="0.25">
      <c r="A616" s="126" t="s">
        <v>658</v>
      </c>
      <c r="B616" s="123" t="s">
        <v>659</v>
      </c>
      <c r="C616" s="124"/>
      <c r="D616" s="146"/>
      <c r="E616" s="146"/>
      <c r="F616" s="147">
        <f>F617</f>
        <v>1598400</v>
      </c>
      <c r="G616" s="147">
        <f t="shared" ref="G616:K618" si="206">G617</f>
        <v>0</v>
      </c>
      <c r="H616" s="147">
        <f t="shared" si="206"/>
        <v>0</v>
      </c>
      <c r="I616" s="147">
        <f t="shared" si="206"/>
        <v>0</v>
      </c>
      <c r="J616" s="147">
        <f t="shared" si="206"/>
        <v>1598400</v>
      </c>
      <c r="K616" s="147">
        <f t="shared" si="206"/>
        <v>0</v>
      </c>
    </row>
    <row r="617" spans="1:11" ht="25.5" x14ac:dyDescent="0.25">
      <c r="A617" s="126" t="s">
        <v>47</v>
      </c>
      <c r="B617" s="123" t="s">
        <v>659</v>
      </c>
      <c r="C617" s="124">
        <v>600</v>
      </c>
      <c r="D617" s="146"/>
      <c r="E617" s="146"/>
      <c r="F617" s="147">
        <f>F618</f>
        <v>1598400</v>
      </c>
      <c r="G617" s="147">
        <f t="shared" si="206"/>
        <v>0</v>
      </c>
      <c r="H617" s="147">
        <f t="shared" si="206"/>
        <v>0</v>
      </c>
      <c r="I617" s="147">
        <f t="shared" si="206"/>
        <v>0</v>
      </c>
      <c r="J617" s="147">
        <f t="shared" si="206"/>
        <v>1598400</v>
      </c>
      <c r="K617" s="147">
        <f t="shared" si="206"/>
        <v>0</v>
      </c>
    </row>
    <row r="618" spans="1:11" x14ac:dyDescent="0.25">
      <c r="A618" s="126" t="s">
        <v>67</v>
      </c>
      <c r="B618" s="123" t="s">
        <v>659</v>
      </c>
      <c r="C618" s="124">
        <v>600</v>
      </c>
      <c r="D618" s="146" t="s">
        <v>65</v>
      </c>
      <c r="E618" s="146"/>
      <c r="F618" s="147">
        <f>F619</f>
        <v>1598400</v>
      </c>
      <c r="G618" s="147">
        <f t="shared" si="206"/>
        <v>0</v>
      </c>
      <c r="H618" s="147">
        <f t="shared" si="206"/>
        <v>0</v>
      </c>
      <c r="I618" s="147">
        <f t="shared" si="206"/>
        <v>0</v>
      </c>
      <c r="J618" s="147">
        <f t="shared" si="206"/>
        <v>1598400</v>
      </c>
      <c r="K618" s="147">
        <f t="shared" si="206"/>
        <v>0</v>
      </c>
    </row>
    <row r="619" spans="1:11" x14ac:dyDescent="0.25">
      <c r="A619" s="126" t="s">
        <v>82</v>
      </c>
      <c r="B619" s="123" t="s">
        <v>659</v>
      </c>
      <c r="C619" s="124">
        <v>600</v>
      </c>
      <c r="D619" s="146" t="s">
        <v>65</v>
      </c>
      <c r="E619" s="146" t="s">
        <v>65</v>
      </c>
      <c r="F619" s="147">
        <f>'8. разд '!F460</f>
        <v>1598400</v>
      </c>
      <c r="G619" s="147">
        <f>'8. разд '!G460</f>
        <v>0</v>
      </c>
      <c r="H619" s="147">
        <f>'8. разд '!H460</f>
        <v>0</v>
      </c>
      <c r="I619" s="147">
        <f>'8. разд '!I460</f>
        <v>0</v>
      </c>
      <c r="J619" s="147">
        <f>'8. разд '!J460</f>
        <v>1598400</v>
      </c>
      <c r="K619" s="147">
        <f>'8. разд '!K460</f>
        <v>0</v>
      </c>
    </row>
    <row r="620" spans="1:11" s="31" customFormat="1" ht="25.5" x14ac:dyDescent="0.25">
      <c r="A620" s="126" t="s">
        <v>619</v>
      </c>
      <c r="B620" s="123" t="s">
        <v>527</v>
      </c>
      <c r="C620" s="124"/>
      <c r="D620" s="146"/>
      <c r="E620" s="146"/>
      <c r="F620" s="147">
        <f t="shared" ref="F620" si="207">F621+F648+F675+F702+F712+F720</f>
        <v>285260629.19999999</v>
      </c>
      <c r="G620" s="147">
        <f t="shared" ref="G620:K620" si="208">G621+G648+G675+G702+G712+G720</f>
        <v>3818828</v>
      </c>
      <c r="H620" s="147">
        <f t="shared" si="208"/>
        <v>206900</v>
      </c>
      <c r="I620" s="147">
        <f t="shared" si="208"/>
        <v>206900</v>
      </c>
      <c r="J620" s="147">
        <f t="shared" si="208"/>
        <v>285467529.19999999</v>
      </c>
      <c r="K620" s="147">
        <f t="shared" si="208"/>
        <v>4025728</v>
      </c>
    </row>
    <row r="621" spans="1:11" ht="25.5" x14ac:dyDescent="0.25">
      <c r="A621" s="126" t="s">
        <v>620</v>
      </c>
      <c r="B621" s="123" t="s">
        <v>700</v>
      </c>
      <c r="C621" s="124"/>
      <c r="D621" s="146"/>
      <c r="E621" s="146"/>
      <c r="F621" s="147">
        <f>F622+F643</f>
        <v>92713501.200000003</v>
      </c>
      <c r="G621" s="147">
        <f t="shared" ref="G621:K621" si="209">G622+G643</f>
        <v>2577500</v>
      </c>
      <c r="H621" s="147">
        <f t="shared" si="209"/>
        <v>206900</v>
      </c>
      <c r="I621" s="147">
        <f t="shared" si="209"/>
        <v>206900</v>
      </c>
      <c r="J621" s="147">
        <f t="shared" si="209"/>
        <v>92920401.200000003</v>
      </c>
      <c r="K621" s="147">
        <f t="shared" si="209"/>
        <v>2784400</v>
      </c>
    </row>
    <row r="622" spans="1:11" ht="25.5" x14ac:dyDescent="0.25">
      <c r="A622" s="126" t="s">
        <v>701</v>
      </c>
      <c r="B622" s="123" t="s">
        <v>702</v>
      </c>
      <c r="C622" s="124"/>
      <c r="D622" s="146"/>
      <c r="E622" s="146"/>
      <c r="F622" s="147">
        <f>F623+F627+F631+F635+F639</f>
        <v>92713501.200000003</v>
      </c>
      <c r="G622" s="147">
        <f t="shared" ref="G622:K622" si="210">G623+G627+G631+G635+G639</f>
        <v>2577500</v>
      </c>
      <c r="H622" s="147">
        <f t="shared" si="210"/>
        <v>129701</v>
      </c>
      <c r="I622" s="147">
        <f t="shared" si="210"/>
        <v>206900</v>
      </c>
      <c r="J622" s="147">
        <f t="shared" si="210"/>
        <v>92843202.200000003</v>
      </c>
      <c r="K622" s="147">
        <f t="shared" si="210"/>
        <v>2784400</v>
      </c>
    </row>
    <row r="623" spans="1:11" ht="51" x14ac:dyDescent="0.25">
      <c r="A623" s="126" t="s">
        <v>13</v>
      </c>
      <c r="B623" s="123" t="s">
        <v>703</v>
      </c>
      <c r="C623" s="123"/>
      <c r="D623" s="146"/>
      <c r="E623" s="146"/>
      <c r="F623" s="147">
        <f>F624</f>
        <v>1366800</v>
      </c>
      <c r="G623" s="147">
        <f t="shared" ref="G623:K625" si="211">G624</f>
        <v>0</v>
      </c>
      <c r="H623" s="147">
        <f t="shared" si="211"/>
        <v>0</v>
      </c>
      <c r="I623" s="147">
        <f t="shared" si="211"/>
        <v>0</v>
      </c>
      <c r="J623" s="147">
        <f t="shared" si="211"/>
        <v>1366800</v>
      </c>
      <c r="K623" s="147">
        <f t="shared" si="211"/>
        <v>0</v>
      </c>
    </row>
    <row r="624" spans="1:11" ht="25.5" x14ac:dyDescent="0.25">
      <c r="A624" s="126" t="s">
        <v>47</v>
      </c>
      <c r="B624" s="123" t="s">
        <v>703</v>
      </c>
      <c r="C624" s="123" t="s">
        <v>45</v>
      </c>
      <c r="D624" s="146"/>
      <c r="E624" s="146"/>
      <c r="F624" s="147">
        <f>F625</f>
        <v>1366800</v>
      </c>
      <c r="G624" s="147">
        <f t="shared" si="211"/>
        <v>0</v>
      </c>
      <c r="H624" s="147">
        <f t="shared" si="211"/>
        <v>0</v>
      </c>
      <c r="I624" s="147">
        <f t="shared" si="211"/>
        <v>0</v>
      </c>
      <c r="J624" s="147">
        <f t="shared" si="211"/>
        <v>1366800</v>
      </c>
      <c r="K624" s="147">
        <f t="shared" si="211"/>
        <v>0</v>
      </c>
    </row>
    <row r="625" spans="1:11" x14ac:dyDescent="0.25">
      <c r="A625" s="126" t="s">
        <v>905</v>
      </c>
      <c r="B625" s="123" t="s">
        <v>703</v>
      </c>
      <c r="C625" s="123" t="s">
        <v>45</v>
      </c>
      <c r="D625" s="146" t="s">
        <v>65</v>
      </c>
      <c r="E625" s="146"/>
      <c r="F625" s="147">
        <f>F626</f>
        <v>1366800</v>
      </c>
      <c r="G625" s="147">
        <f t="shared" si="211"/>
        <v>0</v>
      </c>
      <c r="H625" s="147">
        <f t="shared" si="211"/>
        <v>0</v>
      </c>
      <c r="I625" s="147">
        <f t="shared" si="211"/>
        <v>0</v>
      </c>
      <c r="J625" s="147">
        <f t="shared" si="211"/>
        <v>1366800</v>
      </c>
      <c r="K625" s="147">
        <f t="shared" si="211"/>
        <v>0</v>
      </c>
    </row>
    <row r="626" spans="1:11" x14ac:dyDescent="0.25">
      <c r="A626" s="126" t="s">
        <v>66</v>
      </c>
      <c r="B626" s="123" t="s">
        <v>703</v>
      </c>
      <c r="C626" s="123" t="s">
        <v>45</v>
      </c>
      <c r="D626" s="146" t="s">
        <v>65</v>
      </c>
      <c r="E626" s="146" t="s">
        <v>40</v>
      </c>
      <c r="F626" s="147">
        <f>'8. разд '!F426</f>
        <v>1366800</v>
      </c>
      <c r="G626" s="147">
        <f>'8. разд '!G426</f>
        <v>0</v>
      </c>
      <c r="H626" s="147">
        <f>'8. разд '!H426</f>
        <v>0</v>
      </c>
      <c r="I626" s="147">
        <f>'8. разд '!I426</f>
        <v>0</v>
      </c>
      <c r="J626" s="147">
        <f>'8. разд '!J426</f>
        <v>1366800</v>
      </c>
      <c r="K626" s="147">
        <f>'8. разд '!K426</f>
        <v>0</v>
      </c>
    </row>
    <row r="627" spans="1:11" ht="63.75" x14ac:dyDescent="0.25">
      <c r="A627" s="126" t="s">
        <v>62</v>
      </c>
      <c r="B627" s="123" t="s">
        <v>704</v>
      </c>
      <c r="C627" s="124"/>
      <c r="D627" s="146"/>
      <c r="E627" s="146"/>
      <c r="F627" s="147">
        <f>F628</f>
        <v>2577500</v>
      </c>
      <c r="G627" s="147">
        <f t="shared" ref="G627:K629" si="212">G628</f>
        <v>2577500</v>
      </c>
      <c r="H627" s="147">
        <f t="shared" si="212"/>
        <v>206900</v>
      </c>
      <c r="I627" s="147">
        <f t="shared" si="212"/>
        <v>206900</v>
      </c>
      <c r="J627" s="147">
        <f t="shared" si="212"/>
        <v>2784400</v>
      </c>
      <c r="K627" s="147">
        <f t="shared" si="212"/>
        <v>2784400</v>
      </c>
    </row>
    <row r="628" spans="1:11" ht="25.5" x14ac:dyDescent="0.25">
      <c r="A628" s="126" t="s">
        <v>47</v>
      </c>
      <c r="B628" s="123" t="s">
        <v>704</v>
      </c>
      <c r="C628" s="124">
        <v>600</v>
      </c>
      <c r="D628" s="146"/>
      <c r="E628" s="146"/>
      <c r="F628" s="147">
        <f>F629</f>
        <v>2577500</v>
      </c>
      <c r="G628" s="147">
        <f t="shared" si="212"/>
        <v>2577500</v>
      </c>
      <c r="H628" s="147">
        <f t="shared" si="212"/>
        <v>206900</v>
      </c>
      <c r="I628" s="147">
        <f t="shared" si="212"/>
        <v>206900</v>
      </c>
      <c r="J628" s="147">
        <f t="shared" si="212"/>
        <v>2784400</v>
      </c>
      <c r="K628" s="147">
        <f t="shared" si="212"/>
        <v>2784400</v>
      </c>
    </row>
    <row r="629" spans="1:11" x14ac:dyDescent="0.25">
      <c r="A629" s="126" t="s">
        <v>905</v>
      </c>
      <c r="B629" s="123" t="s">
        <v>704</v>
      </c>
      <c r="C629" s="124">
        <v>600</v>
      </c>
      <c r="D629" s="146" t="s">
        <v>65</v>
      </c>
      <c r="E629" s="146"/>
      <c r="F629" s="147">
        <f>F630</f>
        <v>2577500</v>
      </c>
      <c r="G629" s="147">
        <f t="shared" si="212"/>
        <v>2577500</v>
      </c>
      <c r="H629" s="147">
        <f t="shared" si="212"/>
        <v>206900</v>
      </c>
      <c r="I629" s="147">
        <f t="shared" si="212"/>
        <v>206900</v>
      </c>
      <c r="J629" s="147">
        <f t="shared" si="212"/>
        <v>2784400</v>
      </c>
      <c r="K629" s="147">
        <f t="shared" si="212"/>
        <v>2784400</v>
      </c>
    </row>
    <row r="630" spans="1:11" x14ac:dyDescent="0.25">
      <c r="A630" s="126" t="s">
        <v>66</v>
      </c>
      <c r="B630" s="123" t="s">
        <v>704</v>
      </c>
      <c r="C630" s="124">
        <v>600</v>
      </c>
      <c r="D630" s="146" t="s">
        <v>65</v>
      </c>
      <c r="E630" s="146" t="s">
        <v>40</v>
      </c>
      <c r="F630" s="147">
        <f>'8. разд '!F428</f>
        <v>2577500</v>
      </c>
      <c r="G630" s="147">
        <f>'8. разд '!G428</f>
        <v>2577500</v>
      </c>
      <c r="H630" s="147">
        <f>'8. разд '!H428</f>
        <v>206900</v>
      </c>
      <c r="I630" s="147">
        <f>'8. разд '!I428</f>
        <v>206900</v>
      </c>
      <c r="J630" s="147">
        <f>'8. разд '!J428</f>
        <v>2784400</v>
      </c>
      <c r="K630" s="147">
        <f>'8. разд '!K428</f>
        <v>2784400</v>
      </c>
    </row>
    <row r="631" spans="1:11" ht="63.75" x14ac:dyDescent="0.25">
      <c r="A631" s="126" t="s">
        <v>597</v>
      </c>
      <c r="B631" s="123" t="s">
        <v>705</v>
      </c>
      <c r="C631" s="124"/>
      <c r="D631" s="146"/>
      <c r="E631" s="146"/>
      <c r="F631" s="147">
        <f>F632</f>
        <v>88480601.200000003</v>
      </c>
      <c r="G631" s="147">
        <f t="shared" ref="G631:K633" si="213">G632</f>
        <v>0</v>
      </c>
      <c r="H631" s="147">
        <f t="shared" si="213"/>
        <v>-88199</v>
      </c>
      <c r="I631" s="147">
        <f t="shared" si="213"/>
        <v>0</v>
      </c>
      <c r="J631" s="147">
        <f t="shared" si="213"/>
        <v>88392402.200000003</v>
      </c>
      <c r="K631" s="147">
        <f t="shared" si="213"/>
        <v>0</v>
      </c>
    </row>
    <row r="632" spans="1:11" ht="25.5" x14ac:dyDescent="0.25">
      <c r="A632" s="126" t="s">
        <v>47</v>
      </c>
      <c r="B632" s="123" t="s">
        <v>705</v>
      </c>
      <c r="C632" s="124">
        <v>600</v>
      </c>
      <c r="D632" s="146"/>
      <c r="E632" s="146"/>
      <c r="F632" s="147">
        <f>F633</f>
        <v>88480601.200000003</v>
      </c>
      <c r="G632" s="147">
        <f t="shared" si="213"/>
        <v>0</v>
      </c>
      <c r="H632" s="147">
        <f t="shared" si="213"/>
        <v>-88199</v>
      </c>
      <c r="I632" s="147">
        <f t="shared" si="213"/>
        <v>0</v>
      </c>
      <c r="J632" s="147">
        <f t="shared" si="213"/>
        <v>88392402.200000003</v>
      </c>
      <c r="K632" s="147">
        <f t="shared" si="213"/>
        <v>0</v>
      </c>
    </row>
    <row r="633" spans="1:11" x14ac:dyDescent="0.25">
      <c r="A633" s="126" t="s">
        <v>905</v>
      </c>
      <c r="B633" s="123" t="s">
        <v>705</v>
      </c>
      <c r="C633" s="124">
        <v>600</v>
      </c>
      <c r="D633" s="146" t="s">
        <v>65</v>
      </c>
      <c r="E633" s="146"/>
      <c r="F633" s="147">
        <f>F634</f>
        <v>88480601.200000003</v>
      </c>
      <c r="G633" s="147">
        <f t="shared" si="213"/>
        <v>0</v>
      </c>
      <c r="H633" s="147">
        <f t="shared" si="213"/>
        <v>-88199</v>
      </c>
      <c r="I633" s="147">
        <f t="shared" si="213"/>
        <v>0</v>
      </c>
      <c r="J633" s="147">
        <f t="shared" si="213"/>
        <v>88392402.200000003</v>
      </c>
      <c r="K633" s="147">
        <f t="shared" si="213"/>
        <v>0</v>
      </c>
    </row>
    <row r="634" spans="1:11" x14ac:dyDescent="0.25">
      <c r="A634" s="126" t="s">
        <v>66</v>
      </c>
      <c r="B634" s="123" t="s">
        <v>705</v>
      </c>
      <c r="C634" s="124">
        <v>600</v>
      </c>
      <c r="D634" s="146" t="s">
        <v>65</v>
      </c>
      <c r="E634" s="146" t="s">
        <v>40</v>
      </c>
      <c r="F634" s="147">
        <f>'8. разд '!F430</f>
        <v>88480601.200000003</v>
      </c>
      <c r="G634" s="147">
        <f>'8. разд '!G430</f>
        <v>0</v>
      </c>
      <c r="H634" s="147">
        <f>'8. разд '!H430</f>
        <v>-88199</v>
      </c>
      <c r="I634" s="147">
        <f>'8. разд '!I430</f>
        <v>0</v>
      </c>
      <c r="J634" s="147">
        <f>'8. разд '!J430</f>
        <v>88392402.200000003</v>
      </c>
      <c r="K634" s="147">
        <f>'8. разд '!K430</f>
        <v>0</v>
      </c>
    </row>
    <row r="635" spans="1:11" ht="38.25" x14ac:dyDescent="0.25">
      <c r="A635" s="126" t="s">
        <v>301</v>
      </c>
      <c r="B635" s="123" t="s">
        <v>707</v>
      </c>
      <c r="C635" s="124"/>
      <c r="D635" s="146"/>
      <c r="E635" s="146"/>
      <c r="F635" s="147">
        <f>F636</f>
        <v>153000</v>
      </c>
      <c r="G635" s="147">
        <f t="shared" ref="G635:K637" si="214">G636</f>
        <v>0</v>
      </c>
      <c r="H635" s="147">
        <f t="shared" si="214"/>
        <v>0</v>
      </c>
      <c r="I635" s="147">
        <f t="shared" si="214"/>
        <v>0</v>
      </c>
      <c r="J635" s="147">
        <f t="shared" si="214"/>
        <v>153000</v>
      </c>
      <c r="K635" s="147">
        <f t="shared" si="214"/>
        <v>0</v>
      </c>
    </row>
    <row r="636" spans="1:11" ht="25.5" x14ac:dyDescent="0.25">
      <c r="A636" s="126" t="s">
        <v>47</v>
      </c>
      <c r="B636" s="123" t="s">
        <v>707</v>
      </c>
      <c r="C636" s="124">
        <v>600</v>
      </c>
      <c r="D636" s="146"/>
      <c r="E636" s="146"/>
      <c r="F636" s="147">
        <f>F637</f>
        <v>153000</v>
      </c>
      <c r="G636" s="147">
        <f t="shared" si="214"/>
        <v>0</v>
      </c>
      <c r="H636" s="147">
        <f t="shared" si="214"/>
        <v>0</v>
      </c>
      <c r="I636" s="147">
        <f t="shared" si="214"/>
        <v>0</v>
      </c>
      <c r="J636" s="147">
        <f t="shared" si="214"/>
        <v>153000</v>
      </c>
      <c r="K636" s="147">
        <f t="shared" si="214"/>
        <v>0</v>
      </c>
    </row>
    <row r="637" spans="1:11" x14ac:dyDescent="0.25">
      <c r="A637" s="126" t="s">
        <v>67</v>
      </c>
      <c r="B637" s="123" t="s">
        <v>707</v>
      </c>
      <c r="C637" s="124">
        <v>600</v>
      </c>
      <c r="D637" s="146" t="s">
        <v>65</v>
      </c>
      <c r="E637" s="146"/>
      <c r="F637" s="147">
        <f>F638</f>
        <v>153000</v>
      </c>
      <c r="G637" s="147">
        <f t="shared" si="214"/>
        <v>0</v>
      </c>
      <c r="H637" s="147">
        <f t="shared" si="214"/>
        <v>0</v>
      </c>
      <c r="I637" s="147">
        <f t="shared" si="214"/>
        <v>0</v>
      </c>
      <c r="J637" s="147">
        <f t="shared" si="214"/>
        <v>153000</v>
      </c>
      <c r="K637" s="147">
        <f t="shared" si="214"/>
        <v>0</v>
      </c>
    </row>
    <row r="638" spans="1:11" x14ac:dyDescent="0.25">
      <c r="A638" s="126" t="s">
        <v>80</v>
      </c>
      <c r="B638" s="123" t="s">
        <v>707</v>
      </c>
      <c r="C638" s="124">
        <v>600</v>
      </c>
      <c r="D638" s="146" t="s">
        <v>65</v>
      </c>
      <c r="E638" s="146" t="s">
        <v>55</v>
      </c>
      <c r="F638" s="147">
        <f>'8. разд '!F492</f>
        <v>153000</v>
      </c>
      <c r="G638" s="147">
        <f>'8. разд '!G492</f>
        <v>0</v>
      </c>
      <c r="H638" s="147">
        <f>'8. разд '!H492</f>
        <v>0</v>
      </c>
      <c r="I638" s="147">
        <f>'8. разд '!I492</f>
        <v>0</v>
      </c>
      <c r="J638" s="147">
        <f>'8. разд '!J492</f>
        <v>153000</v>
      </c>
      <c r="K638" s="147">
        <f>'8. разд '!K492</f>
        <v>0</v>
      </c>
    </row>
    <row r="639" spans="1:11" ht="63.75" x14ac:dyDescent="0.25">
      <c r="A639" s="126" t="s">
        <v>587</v>
      </c>
      <c r="B639" s="123" t="s">
        <v>706</v>
      </c>
      <c r="C639" s="124"/>
      <c r="D639" s="146"/>
      <c r="E639" s="146"/>
      <c r="F639" s="147">
        <f>F640</f>
        <v>135600</v>
      </c>
      <c r="G639" s="147">
        <f t="shared" ref="G639:K641" si="215">G640</f>
        <v>0</v>
      </c>
      <c r="H639" s="147">
        <f t="shared" si="215"/>
        <v>11000</v>
      </c>
      <c r="I639" s="147">
        <f t="shared" si="215"/>
        <v>0</v>
      </c>
      <c r="J639" s="147">
        <f t="shared" si="215"/>
        <v>146600</v>
      </c>
      <c r="K639" s="147">
        <f t="shared" si="215"/>
        <v>0</v>
      </c>
    </row>
    <row r="640" spans="1:11" ht="25.5" x14ac:dyDescent="0.25">
      <c r="A640" s="126" t="s">
        <v>47</v>
      </c>
      <c r="B640" s="123" t="s">
        <v>706</v>
      </c>
      <c r="C640" s="124">
        <v>600</v>
      </c>
      <c r="D640" s="146"/>
      <c r="E640" s="146"/>
      <c r="F640" s="147">
        <f>F641</f>
        <v>135600</v>
      </c>
      <c r="G640" s="147">
        <f t="shared" si="215"/>
        <v>0</v>
      </c>
      <c r="H640" s="147">
        <f t="shared" si="215"/>
        <v>11000</v>
      </c>
      <c r="I640" s="147">
        <f t="shared" si="215"/>
        <v>0</v>
      </c>
      <c r="J640" s="147">
        <f t="shared" si="215"/>
        <v>146600</v>
      </c>
      <c r="K640" s="147">
        <f t="shared" si="215"/>
        <v>0</v>
      </c>
    </row>
    <row r="641" spans="1:11" x14ac:dyDescent="0.25">
      <c r="A641" s="126" t="s">
        <v>67</v>
      </c>
      <c r="B641" s="123" t="s">
        <v>706</v>
      </c>
      <c r="C641" s="124">
        <v>600</v>
      </c>
      <c r="D641" s="146" t="s">
        <v>65</v>
      </c>
      <c r="E641" s="146"/>
      <c r="F641" s="147">
        <f>F642</f>
        <v>135600</v>
      </c>
      <c r="G641" s="147">
        <f t="shared" si="215"/>
        <v>0</v>
      </c>
      <c r="H641" s="147">
        <f t="shared" si="215"/>
        <v>11000</v>
      </c>
      <c r="I641" s="147">
        <f t="shared" si="215"/>
        <v>0</v>
      </c>
      <c r="J641" s="147">
        <f t="shared" si="215"/>
        <v>146600</v>
      </c>
      <c r="K641" s="147">
        <f t="shared" si="215"/>
        <v>0</v>
      </c>
    </row>
    <row r="642" spans="1:11" x14ac:dyDescent="0.25">
      <c r="A642" s="126" t="s">
        <v>66</v>
      </c>
      <c r="B642" s="123" t="s">
        <v>706</v>
      </c>
      <c r="C642" s="124">
        <v>600</v>
      </c>
      <c r="D642" s="146" t="s">
        <v>65</v>
      </c>
      <c r="E642" s="146" t="s">
        <v>40</v>
      </c>
      <c r="F642" s="147">
        <f>'8. разд '!F432</f>
        <v>135600</v>
      </c>
      <c r="G642" s="147">
        <f>'8. разд '!G432</f>
        <v>0</v>
      </c>
      <c r="H642" s="147">
        <f>'8. разд '!H432</f>
        <v>11000</v>
      </c>
      <c r="I642" s="147">
        <f>'8. разд '!I432</f>
        <v>0</v>
      </c>
      <c r="J642" s="147">
        <f>'8. разд '!J432</f>
        <v>146600</v>
      </c>
      <c r="K642" s="147">
        <f>'8. разд '!K432</f>
        <v>0</v>
      </c>
    </row>
    <row r="643" spans="1:11" ht="38.25" x14ac:dyDescent="0.25">
      <c r="A643" s="126" t="s">
        <v>993</v>
      </c>
      <c r="B643" s="123" t="s">
        <v>996</v>
      </c>
      <c r="C643" s="230"/>
      <c r="D643" s="146"/>
      <c r="E643" s="146"/>
      <c r="F643" s="147">
        <f>F644</f>
        <v>0</v>
      </c>
      <c r="G643" s="147">
        <f t="shared" ref="G643:K646" si="216">G644</f>
        <v>0</v>
      </c>
      <c r="H643" s="147">
        <f t="shared" si="216"/>
        <v>77199</v>
      </c>
      <c r="I643" s="147">
        <f t="shared" si="216"/>
        <v>0</v>
      </c>
      <c r="J643" s="147">
        <f t="shared" si="216"/>
        <v>77199</v>
      </c>
      <c r="K643" s="147">
        <f t="shared" si="216"/>
        <v>0</v>
      </c>
    </row>
    <row r="644" spans="1:11" ht="25.5" x14ac:dyDescent="0.25">
      <c r="A644" s="126" t="s">
        <v>994</v>
      </c>
      <c r="B644" s="123" t="s">
        <v>995</v>
      </c>
      <c r="C644" s="230"/>
      <c r="D644" s="146"/>
      <c r="E644" s="146"/>
      <c r="F644" s="147">
        <f>F645</f>
        <v>0</v>
      </c>
      <c r="G644" s="147">
        <f t="shared" si="216"/>
        <v>0</v>
      </c>
      <c r="H644" s="147">
        <f t="shared" si="216"/>
        <v>77199</v>
      </c>
      <c r="I644" s="147">
        <f t="shared" si="216"/>
        <v>0</v>
      </c>
      <c r="J644" s="147">
        <f t="shared" si="216"/>
        <v>77199</v>
      </c>
      <c r="K644" s="147">
        <f t="shared" si="216"/>
        <v>0</v>
      </c>
    </row>
    <row r="645" spans="1:11" ht="25.5" x14ac:dyDescent="0.25">
      <c r="A645" s="126" t="s">
        <v>47</v>
      </c>
      <c r="B645" s="123" t="s">
        <v>995</v>
      </c>
      <c r="C645" s="230">
        <v>600</v>
      </c>
      <c r="D645" s="146"/>
      <c r="E645" s="146"/>
      <c r="F645" s="147">
        <f>F646</f>
        <v>0</v>
      </c>
      <c r="G645" s="147">
        <f t="shared" si="216"/>
        <v>0</v>
      </c>
      <c r="H645" s="147">
        <f t="shared" si="216"/>
        <v>77199</v>
      </c>
      <c r="I645" s="147">
        <f t="shared" si="216"/>
        <v>0</v>
      </c>
      <c r="J645" s="147">
        <f t="shared" si="216"/>
        <v>77199</v>
      </c>
      <c r="K645" s="147">
        <f t="shared" si="216"/>
        <v>0</v>
      </c>
    </row>
    <row r="646" spans="1:11" x14ac:dyDescent="0.25">
      <c r="A646" s="126" t="s">
        <v>67</v>
      </c>
      <c r="B646" s="123" t="s">
        <v>995</v>
      </c>
      <c r="C646" s="230">
        <v>600</v>
      </c>
      <c r="D646" s="146" t="s">
        <v>65</v>
      </c>
      <c r="E646" s="146"/>
      <c r="F646" s="147">
        <f>F647</f>
        <v>0</v>
      </c>
      <c r="G646" s="147">
        <f t="shared" si="216"/>
        <v>0</v>
      </c>
      <c r="H646" s="147">
        <f t="shared" si="216"/>
        <v>77199</v>
      </c>
      <c r="I646" s="147">
        <f t="shared" si="216"/>
        <v>0</v>
      </c>
      <c r="J646" s="147">
        <f t="shared" si="216"/>
        <v>77199</v>
      </c>
      <c r="K646" s="147">
        <f t="shared" si="216"/>
        <v>0</v>
      </c>
    </row>
    <row r="647" spans="1:11" x14ac:dyDescent="0.25">
      <c r="A647" s="126" t="s">
        <v>66</v>
      </c>
      <c r="B647" s="123" t="s">
        <v>995</v>
      </c>
      <c r="C647" s="230">
        <v>600</v>
      </c>
      <c r="D647" s="146" t="s">
        <v>65</v>
      </c>
      <c r="E647" s="146" t="s">
        <v>40</v>
      </c>
      <c r="F647" s="147">
        <f>'8. разд '!F435</f>
        <v>0</v>
      </c>
      <c r="G647" s="147">
        <f>'8. разд '!G435</f>
        <v>0</v>
      </c>
      <c r="H647" s="147">
        <f>'8. разд '!H435</f>
        <v>77199</v>
      </c>
      <c r="I647" s="147">
        <f>'8. разд '!I435</f>
        <v>0</v>
      </c>
      <c r="J647" s="147">
        <f>'8. разд '!J435</f>
        <v>77199</v>
      </c>
      <c r="K647" s="147">
        <f>'8. разд '!K435</f>
        <v>0</v>
      </c>
    </row>
    <row r="648" spans="1:11" ht="38.25" x14ac:dyDescent="0.25">
      <c r="A648" s="126" t="s">
        <v>623</v>
      </c>
      <c r="B648" s="123" t="s">
        <v>708</v>
      </c>
      <c r="C648" s="123"/>
      <c r="D648" s="146"/>
      <c r="E648" s="146"/>
      <c r="F648" s="147">
        <f t="shared" ref="F648" si="217">F649+F666</f>
        <v>61872228</v>
      </c>
      <c r="G648" s="147">
        <f t="shared" ref="G648:K648" si="218">G649+G666</f>
        <v>461828</v>
      </c>
      <c r="H648" s="147">
        <f t="shared" si="218"/>
        <v>0</v>
      </c>
      <c r="I648" s="147">
        <f t="shared" si="218"/>
        <v>0</v>
      </c>
      <c r="J648" s="147">
        <f t="shared" si="218"/>
        <v>61872228</v>
      </c>
      <c r="K648" s="147">
        <f t="shared" si="218"/>
        <v>461828</v>
      </c>
    </row>
    <row r="649" spans="1:11" ht="25.5" x14ac:dyDescent="0.25">
      <c r="A649" s="126" t="s">
        <v>709</v>
      </c>
      <c r="B649" s="123" t="s">
        <v>714</v>
      </c>
      <c r="C649" s="123"/>
      <c r="D649" s="146"/>
      <c r="E649" s="146"/>
      <c r="F649" s="147">
        <f>F650+F654+F658+F662</f>
        <v>61352200</v>
      </c>
      <c r="G649" s="147">
        <f t="shared" ref="G649:K649" si="219">G650+G654+G658+G662</f>
        <v>441800</v>
      </c>
      <c r="H649" s="147">
        <f t="shared" si="219"/>
        <v>-102700</v>
      </c>
      <c r="I649" s="147">
        <f t="shared" si="219"/>
        <v>0</v>
      </c>
      <c r="J649" s="147">
        <f t="shared" si="219"/>
        <v>61249500</v>
      </c>
      <c r="K649" s="147">
        <f t="shared" si="219"/>
        <v>441800</v>
      </c>
    </row>
    <row r="650" spans="1:11" ht="51" x14ac:dyDescent="0.25">
      <c r="A650" s="126" t="s">
        <v>13</v>
      </c>
      <c r="B650" s="123" t="s">
        <v>900</v>
      </c>
      <c r="C650" s="123"/>
      <c r="D650" s="146"/>
      <c r="E650" s="146"/>
      <c r="F650" s="147">
        <f>F651</f>
        <v>950000</v>
      </c>
      <c r="G650" s="147">
        <f t="shared" ref="G650:K652" si="220">G651</f>
        <v>0</v>
      </c>
      <c r="H650" s="147">
        <f t="shared" si="220"/>
        <v>0</v>
      </c>
      <c r="I650" s="147">
        <f t="shared" si="220"/>
        <v>0</v>
      </c>
      <c r="J650" s="147">
        <f t="shared" si="220"/>
        <v>950000</v>
      </c>
      <c r="K650" s="147">
        <f t="shared" si="220"/>
        <v>0</v>
      </c>
    </row>
    <row r="651" spans="1:11" ht="25.5" x14ac:dyDescent="0.25">
      <c r="A651" s="126" t="s">
        <v>47</v>
      </c>
      <c r="B651" s="123" t="s">
        <v>900</v>
      </c>
      <c r="C651" s="123" t="s">
        <v>45</v>
      </c>
      <c r="D651" s="146"/>
      <c r="E651" s="146"/>
      <c r="F651" s="147">
        <f>F652</f>
        <v>950000</v>
      </c>
      <c r="G651" s="147">
        <f t="shared" si="220"/>
        <v>0</v>
      </c>
      <c r="H651" s="147">
        <f t="shared" si="220"/>
        <v>0</v>
      </c>
      <c r="I651" s="147">
        <f t="shared" si="220"/>
        <v>0</v>
      </c>
      <c r="J651" s="147">
        <f t="shared" si="220"/>
        <v>950000</v>
      </c>
      <c r="K651" s="147">
        <f t="shared" si="220"/>
        <v>0</v>
      </c>
    </row>
    <row r="652" spans="1:11" x14ac:dyDescent="0.25">
      <c r="A652" s="126" t="s">
        <v>903</v>
      </c>
      <c r="B652" s="123" t="s">
        <v>900</v>
      </c>
      <c r="C652" s="123" t="s">
        <v>45</v>
      </c>
      <c r="D652" s="146" t="s">
        <v>57</v>
      </c>
      <c r="E652" s="146"/>
      <c r="F652" s="147">
        <f>F653</f>
        <v>950000</v>
      </c>
      <c r="G652" s="147">
        <f t="shared" si="220"/>
        <v>0</v>
      </c>
      <c r="H652" s="147">
        <f t="shared" si="220"/>
        <v>0</v>
      </c>
      <c r="I652" s="147">
        <f t="shared" si="220"/>
        <v>0</v>
      </c>
      <c r="J652" s="147">
        <f t="shared" si="220"/>
        <v>950000</v>
      </c>
      <c r="K652" s="147">
        <f t="shared" si="220"/>
        <v>0</v>
      </c>
    </row>
    <row r="653" spans="1:11" x14ac:dyDescent="0.25">
      <c r="A653" s="126" t="s">
        <v>63</v>
      </c>
      <c r="B653" s="123" t="s">
        <v>900</v>
      </c>
      <c r="C653" s="123" t="s">
        <v>45</v>
      </c>
      <c r="D653" s="146" t="s">
        <v>57</v>
      </c>
      <c r="E653" s="146" t="s">
        <v>22</v>
      </c>
      <c r="F653" s="147">
        <f>'8. разд '!F499</f>
        <v>950000</v>
      </c>
      <c r="G653" s="147">
        <f>'8. разд '!G499</f>
        <v>0</v>
      </c>
      <c r="H653" s="147">
        <f>'8. разд '!H499</f>
        <v>0</v>
      </c>
      <c r="I653" s="147">
        <f>'8. разд '!I499</f>
        <v>0</v>
      </c>
      <c r="J653" s="147">
        <f>'8. разд '!J499</f>
        <v>950000</v>
      </c>
      <c r="K653" s="147">
        <f>'8. разд '!K499</f>
        <v>0</v>
      </c>
    </row>
    <row r="654" spans="1:11" ht="63.75" x14ac:dyDescent="0.25">
      <c r="A654" s="126" t="s">
        <v>62</v>
      </c>
      <c r="B654" s="123" t="s">
        <v>710</v>
      </c>
      <c r="C654" s="123"/>
      <c r="D654" s="146"/>
      <c r="E654" s="146"/>
      <c r="F654" s="147">
        <f>F655</f>
        <v>441800</v>
      </c>
      <c r="G654" s="147">
        <f t="shared" ref="G654:K656" si="221">G655</f>
        <v>441800</v>
      </c>
      <c r="H654" s="147">
        <f t="shared" si="221"/>
        <v>0</v>
      </c>
      <c r="I654" s="147">
        <f t="shared" si="221"/>
        <v>0</v>
      </c>
      <c r="J654" s="147">
        <f t="shared" si="221"/>
        <v>441800</v>
      </c>
      <c r="K654" s="147">
        <f t="shared" si="221"/>
        <v>441800</v>
      </c>
    </row>
    <row r="655" spans="1:11" ht="25.5" x14ac:dyDescent="0.25">
      <c r="A655" s="126" t="s">
        <v>47</v>
      </c>
      <c r="B655" s="123" t="s">
        <v>710</v>
      </c>
      <c r="C655" s="123" t="s">
        <v>45</v>
      </c>
      <c r="D655" s="146"/>
      <c r="E655" s="146"/>
      <c r="F655" s="147">
        <f>F656</f>
        <v>441800</v>
      </c>
      <c r="G655" s="147">
        <f t="shared" si="221"/>
        <v>441800</v>
      </c>
      <c r="H655" s="147">
        <f t="shared" si="221"/>
        <v>0</v>
      </c>
      <c r="I655" s="147">
        <f t="shared" si="221"/>
        <v>0</v>
      </c>
      <c r="J655" s="147">
        <f t="shared" si="221"/>
        <v>441800</v>
      </c>
      <c r="K655" s="147">
        <f t="shared" si="221"/>
        <v>441800</v>
      </c>
    </row>
    <row r="656" spans="1:11" x14ac:dyDescent="0.25">
      <c r="A656" s="126" t="s">
        <v>903</v>
      </c>
      <c r="B656" s="123" t="s">
        <v>710</v>
      </c>
      <c r="C656" s="123" t="s">
        <v>45</v>
      </c>
      <c r="D656" s="146" t="s">
        <v>57</v>
      </c>
      <c r="E656" s="146"/>
      <c r="F656" s="147">
        <f>F657</f>
        <v>441800</v>
      </c>
      <c r="G656" s="147">
        <f t="shared" si="221"/>
        <v>441800</v>
      </c>
      <c r="H656" s="147">
        <f t="shared" si="221"/>
        <v>0</v>
      </c>
      <c r="I656" s="147">
        <f t="shared" si="221"/>
        <v>0</v>
      </c>
      <c r="J656" s="147">
        <f t="shared" si="221"/>
        <v>441800</v>
      </c>
      <c r="K656" s="147">
        <f t="shared" si="221"/>
        <v>441800</v>
      </c>
    </row>
    <row r="657" spans="1:11" x14ac:dyDescent="0.25">
      <c r="A657" s="126" t="s">
        <v>63</v>
      </c>
      <c r="B657" s="123" t="s">
        <v>710</v>
      </c>
      <c r="C657" s="123" t="s">
        <v>45</v>
      </c>
      <c r="D657" s="146" t="s">
        <v>57</v>
      </c>
      <c r="E657" s="146" t="s">
        <v>22</v>
      </c>
      <c r="F657" s="147">
        <f>'8. разд '!F501</f>
        <v>441800</v>
      </c>
      <c r="G657" s="147">
        <f>'8. разд '!G501</f>
        <v>441800</v>
      </c>
      <c r="H657" s="147">
        <f>'8. разд '!H501</f>
        <v>0</v>
      </c>
      <c r="I657" s="147">
        <f>'8. разд '!I501</f>
        <v>0</v>
      </c>
      <c r="J657" s="147">
        <f>'8. разд '!J501</f>
        <v>441800</v>
      </c>
      <c r="K657" s="147">
        <f>'8. разд '!K501</f>
        <v>441800</v>
      </c>
    </row>
    <row r="658" spans="1:11" ht="51" x14ac:dyDescent="0.25">
      <c r="A658" s="126" t="s">
        <v>711</v>
      </c>
      <c r="B658" s="123" t="s">
        <v>712</v>
      </c>
      <c r="C658" s="123"/>
      <c r="D658" s="146"/>
      <c r="E658" s="146"/>
      <c r="F658" s="147">
        <f>F659</f>
        <v>59937100</v>
      </c>
      <c r="G658" s="147">
        <f t="shared" ref="G658:K660" si="222">G659</f>
        <v>0</v>
      </c>
      <c r="H658" s="147">
        <f t="shared" si="222"/>
        <v>-102700</v>
      </c>
      <c r="I658" s="147">
        <f t="shared" si="222"/>
        <v>0</v>
      </c>
      <c r="J658" s="147">
        <f t="shared" si="222"/>
        <v>59834400</v>
      </c>
      <c r="K658" s="147">
        <f t="shared" si="222"/>
        <v>0</v>
      </c>
    </row>
    <row r="659" spans="1:11" ht="25.5" x14ac:dyDescent="0.25">
      <c r="A659" s="126" t="s">
        <v>47</v>
      </c>
      <c r="B659" s="123" t="s">
        <v>712</v>
      </c>
      <c r="C659" s="123" t="s">
        <v>45</v>
      </c>
      <c r="D659" s="146"/>
      <c r="E659" s="146"/>
      <c r="F659" s="147">
        <f>F660</f>
        <v>59937100</v>
      </c>
      <c r="G659" s="147">
        <f t="shared" si="222"/>
        <v>0</v>
      </c>
      <c r="H659" s="147">
        <f t="shared" si="222"/>
        <v>-102700</v>
      </c>
      <c r="I659" s="147">
        <f t="shared" si="222"/>
        <v>0</v>
      </c>
      <c r="J659" s="147">
        <f t="shared" si="222"/>
        <v>59834400</v>
      </c>
      <c r="K659" s="147">
        <f t="shared" si="222"/>
        <v>0</v>
      </c>
    </row>
    <row r="660" spans="1:11" x14ac:dyDescent="0.25">
      <c r="A660" s="126" t="s">
        <v>903</v>
      </c>
      <c r="B660" s="123" t="s">
        <v>712</v>
      </c>
      <c r="C660" s="123" t="s">
        <v>45</v>
      </c>
      <c r="D660" s="146" t="s">
        <v>57</v>
      </c>
      <c r="E660" s="146"/>
      <c r="F660" s="147">
        <f>F661</f>
        <v>59937100</v>
      </c>
      <c r="G660" s="147">
        <f t="shared" si="222"/>
        <v>0</v>
      </c>
      <c r="H660" s="147">
        <f t="shared" si="222"/>
        <v>-102700</v>
      </c>
      <c r="I660" s="147">
        <f t="shared" si="222"/>
        <v>0</v>
      </c>
      <c r="J660" s="147">
        <f t="shared" si="222"/>
        <v>59834400</v>
      </c>
      <c r="K660" s="147">
        <f t="shared" si="222"/>
        <v>0</v>
      </c>
    </row>
    <row r="661" spans="1:11" x14ac:dyDescent="0.25">
      <c r="A661" s="126" t="s">
        <v>63</v>
      </c>
      <c r="B661" s="123" t="s">
        <v>712</v>
      </c>
      <c r="C661" s="123" t="s">
        <v>45</v>
      </c>
      <c r="D661" s="146" t="s">
        <v>57</v>
      </c>
      <c r="E661" s="146" t="s">
        <v>22</v>
      </c>
      <c r="F661" s="147">
        <f>'8. разд '!F503</f>
        <v>59937100</v>
      </c>
      <c r="G661" s="147">
        <f>'8. разд '!G503</f>
        <v>0</v>
      </c>
      <c r="H661" s="147">
        <f>'8. разд '!H503</f>
        <v>-102700</v>
      </c>
      <c r="I661" s="147">
        <f>'8. разд '!I503</f>
        <v>0</v>
      </c>
      <c r="J661" s="147">
        <f>'8. разд '!J503</f>
        <v>59834400</v>
      </c>
      <c r="K661" s="147">
        <f>'8. разд '!K503</f>
        <v>0</v>
      </c>
    </row>
    <row r="662" spans="1:11" ht="63.75" x14ac:dyDescent="0.25">
      <c r="A662" s="126" t="s">
        <v>587</v>
      </c>
      <c r="B662" s="123" t="s">
        <v>713</v>
      </c>
      <c r="C662" s="123"/>
      <c r="D662" s="146"/>
      <c r="E662" s="146"/>
      <c r="F662" s="147">
        <f>F663</f>
        <v>23300</v>
      </c>
      <c r="G662" s="147">
        <f t="shared" ref="G662:K664" si="223">G663</f>
        <v>0</v>
      </c>
      <c r="H662" s="147">
        <f t="shared" si="223"/>
        <v>0</v>
      </c>
      <c r="I662" s="147">
        <f t="shared" si="223"/>
        <v>0</v>
      </c>
      <c r="J662" s="147">
        <f t="shared" si="223"/>
        <v>23300</v>
      </c>
      <c r="K662" s="147">
        <f t="shared" si="223"/>
        <v>0</v>
      </c>
    </row>
    <row r="663" spans="1:11" ht="25.5" x14ac:dyDescent="0.25">
      <c r="A663" s="126" t="s">
        <v>47</v>
      </c>
      <c r="B663" s="123" t="s">
        <v>713</v>
      </c>
      <c r="C663" s="123" t="s">
        <v>45</v>
      </c>
      <c r="D663" s="146"/>
      <c r="E663" s="146"/>
      <c r="F663" s="147">
        <f>F664</f>
        <v>23300</v>
      </c>
      <c r="G663" s="147">
        <f t="shared" si="223"/>
        <v>0</v>
      </c>
      <c r="H663" s="147">
        <f t="shared" si="223"/>
        <v>0</v>
      </c>
      <c r="I663" s="147">
        <f t="shared" si="223"/>
        <v>0</v>
      </c>
      <c r="J663" s="147">
        <f t="shared" si="223"/>
        <v>23300</v>
      </c>
      <c r="K663" s="147">
        <f t="shared" si="223"/>
        <v>0</v>
      </c>
    </row>
    <row r="664" spans="1:11" x14ac:dyDescent="0.25">
      <c r="A664" s="126" t="s">
        <v>903</v>
      </c>
      <c r="B664" s="123" t="s">
        <v>713</v>
      </c>
      <c r="C664" s="123" t="s">
        <v>45</v>
      </c>
      <c r="D664" s="146" t="s">
        <v>57</v>
      </c>
      <c r="E664" s="146"/>
      <c r="F664" s="147">
        <f>F665</f>
        <v>23300</v>
      </c>
      <c r="G664" s="147">
        <f t="shared" si="223"/>
        <v>0</v>
      </c>
      <c r="H664" s="147">
        <f t="shared" si="223"/>
        <v>0</v>
      </c>
      <c r="I664" s="147">
        <f t="shared" si="223"/>
        <v>0</v>
      </c>
      <c r="J664" s="147">
        <f t="shared" si="223"/>
        <v>23300</v>
      </c>
      <c r="K664" s="147">
        <f t="shared" si="223"/>
        <v>0</v>
      </c>
    </row>
    <row r="665" spans="1:11" x14ac:dyDescent="0.25">
      <c r="A665" s="126" t="s">
        <v>63</v>
      </c>
      <c r="B665" s="123" t="s">
        <v>713</v>
      </c>
      <c r="C665" s="123" t="s">
        <v>45</v>
      </c>
      <c r="D665" s="146" t="s">
        <v>57</v>
      </c>
      <c r="E665" s="146" t="s">
        <v>22</v>
      </c>
      <c r="F665" s="147">
        <f>'8. разд '!F505</f>
        <v>23300</v>
      </c>
      <c r="G665" s="147">
        <f>'8. разд '!G505</f>
        <v>0</v>
      </c>
      <c r="H665" s="147">
        <f>'8. разд '!H505</f>
        <v>0</v>
      </c>
      <c r="I665" s="147">
        <f>'8. разд '!I505</f>
        <v>0</v>
      </c>
      <c r="J665" s="147">
        <f>'8. разд '!J505</f>
        <v>23300</v>
      </c>
      <c r="K665" s="147">
        <f>'8. разд '!K505</f>
        <v>0</v>
      </c>
    </row>
    <row r="666" spans="1:11" ht="25.5" x14ac:dyDescent="0.25">
      <c r="A666" s="126" t="s">
        <v>715</v>
      </c>
      <c r="B666" s="123" t="s">
        <v>717</v>
      </c>
      <c r="C666" s="123"/>
      <c r="D666" s="146"/>
      <c r="E666" s="146"/>
      <c r="F666" s="147">
        <f>F667+F671</f>
        <v>520028</v>
      </c>
      <c r="G666" s="147">
        <f t="shared" ref="G666:K666" si="224">G667+G671</f>
        <v>20028</v>
      </c>
      <c r="H666" s="147">
        <f t="shared" si="224"/>
        <v>102700</v>
      </c>
      <c r="I666" s="147">
        <f t="shared" si="224"/>
        <v>0</v>
      </c>
      <c r="J666" s="147">
        <f t="shared" si="224"/>
        <v>622728</v>
      </c>
      <c r="K666" s="147">
        <f t="shared" si="224"/>
        <v>20028</v>
      </c>
    </row>
    <row r="667" spans="1:11" ht="38.25" x14ac:dyDescent="0.25">
      <c r="A667" s="126" t="s">
        <v>389</v>
      </c>
      <c r="B667" s="123" t="s">
        <v>907</v>
      </c>
      <c r="C667" s="123"/>
      <c r="D667" s="146"/>
      <c r="E667" s="146"/>
      <c r="F667" s="147">
        <f>F668</f>
        <v>20028</v>
      </c>
      <c r="G667" s="147">
        <f t="shared" ref="G667:K669" si="225">G668</f>
        <v>20028</v>
      </c>
      <c r="H667" s="147">
        <f t="shared" si="225"/>
        <v>0</v>
      </c>
      <c r="I667" s="147">
        <f t="shared" si="225"/>
        <v>0</v>
      </c>
      <c r="J667" s="147">
        <f t="shared" si="225"/>
        <v>20028</v>
      </c>
      <c r="K667" s="147">
        <f t="shared" si="225"/>
        <v>20028</v>
      </c>
    </row>
    <row r="668" spans="1:11" ht="25.5" x14ac:dyDescent="0.25">
      <c r="A668" s="126" t="s">
        <v>47</v>
      </c>
      <c r="B668" s="123" t="s">
        <v>907</v>
      </c>
      <c r="C668" s="123" t="s">
        <v>45</v>
      </c>
      <c r="D668" s="146"/>
      <c r="E668" s="146"/>
      <c r="F668" s="147">
        <f>F669</f>
        <v>20028</v>
      </c>
      <c r="G668" s="147">
        <f t="shared" si="225"/>
        <v>20028</v>
      </c>
      <c r="H668" s="147">
        <f t="shared" si="225"/>
        <v>0</v>
      </c>
      <c r="I668" s="147">
        <f t="shared" si="225"/>
        <v>0</v>
      </c>
      <c r="J668" s="147">
        <f t="shared" si="225"/>
        <v>20028</v>
      </c>
      <c r="K668" s="147">
        <f t="shared" si="225"/>
        <v>20028</v>
      </c>
    </row>
    <row r="669" spans="1:11" x14ac:dyDescent="0.25">
      <c r="A669" s="126" t="s">
        <v>903</v>
      </c>
      <c r="B669" s="123" t="s">
        <v>907</v>
      </c>
      <c r="C669" s="123" t="s">
        <v>45</v>
      </c>
      <c r="D669" s="146" t="s">
        <v>57</v>
      </c>
      <c r="E669" s="146"/>
      <c r="F669" s="147">
        <f>F670</f>
        <v>20028</v>
      </c>
      <c r="G669" s="147">
        <f t="shared" si="225"/>
        <v>20028</v>
      </c>
      <c r="H669" s="147">
        <f t="shared" si="225"/>
        <v>0</v>
      </c>
      <c r="I669" s="147">
        <f t="shared" si="225"/>
        <v>0</v>
      </c>
      <c r="J669" s="147">
        <f t="shared" si="225"/>
        <v>20028</v>
      </c>
      <c r="K669" s="147">
        <f t="shared" si="225"/>
        <v>20028</v>
      </c>
    </row>
    <row r="670" spans="1:11" x14ac:dyDescent="0.25">
      <c r="A670" s="126" t="s">
        <v>63</v>
      </c>
      <c r="B670" s="123" t="s">
        <v>907</v>
      </c>
      <c r="C670" s="123" t="s">
        <v>45</v>
      </c>
      <c r="D670" s="146" t="s">
        <v>57</v>
      </c>
      <c r="E670" s="146" t="s">
        <v>22</v>
      </c>
      <c r="F670" s="147">
        <f>'8. разд '!F508</f>
        <v>20028</v>
      </c>
      <c r="G670" s="147">
        <f>'8. разд '!G508</f>
        <v>20028</v>
      </c>
      <c r="H670" s="147">
        <f>'8. разд '!H508</f>
        <v>0</v>
      </c>
      <c r="I670" s="147">
        <f>'8. разд '!I508</f>
        <v>0</v>
      </c>
      <c r="J670" s="147">
        <f>'8. разд '!J508</f>
        <v>20028</v>
      </c>
      <c r="K670" s="147">
        <f>'8. разд '!K508</f>
        <v>20028</v>
      </c>
    </row>
    <row r="671" spans="1:11" x14ac:dyDescent="0.25">
      <c r="A671" s="126" t="s">
        <v>716</v>
      </c>
      <c r="B671" s="123" t="s">
        <v>718</v>
      </c>
      <c r="C671" s="123"/>
      <c r="D671" s="146"/>
      <c r="E671" s="146"/>
      <c r="F671" s="147">
        <f>F672</f>
        <v>500000</v>
      </c>
      <c r="G671" s="147">
        <f t="shared" ref="G671:K673" si="226">G672</f>
        <v>0</v>
      </c>
      <c r="H671" s="147">
        <f t="shared" si="226"/>
        <v>102700</v>
      </c>
      <c r="I671" s="147">
        <f t="shared" si="226"/>
        <v>0</v>
      </c>
      <c r="J671" s="147">
        <f t="shared" si="226"/>
        <v>602700</v>
      </c>
      <c r="K671" s="147">
        <f t="shared" si="226"/>
        <v>0</v>
      </c>
    </row>
    <row r="672" spans="1:11" ht="25.5" x14ac:dyDescent="0.25">
      <c r="A672" s="126" t="s">
        <v>47</v>
      </c>
      <c r="B672" s="123" t="s">
        <v>718</v>
      </c>
      <c r="C672" s="123" t="s">
        <v>45</v>
      </c>
      <c r="D672" s="146"/>
      <c r="E672" s="146"/>
      <c r="F672" s="147">
        <f>F673</f>
        <v>500000</v>
      </c>
      <c r="G672" s="147">
        <f t="shared" si="226"/>
        <v>0</v>
      </c>
      <c r="H672" s="147">
        <f t="shared" si="226"/>
        <v>102700</v>
      </c>
      <c r="I672" s="147">
        <f t="shared" si="226"/>
        <v>0</v>
      </c>
      <c r="J672" s="147">
        <f t="shared" si="226"/>
        <v>602700</v>
      </c>
      <c r="K672" s="147">
        <f t="shared" si="226"/>
        <v>0</v>
      </c>
    </row>
    <row r="673" spans="1:11" x14ac:dyDescent="0.25">
      <c r="A673" s="126" t="s">
        <v>903</v>
      </c>
      <c r="B673" s="123" t="s">
        <v>718</v>
      </c>
      <c r="C673" s="123" t="s">
        <v>45</v>
      </c>
      <c r="D673" s="146" t="s">
        <v>57</v>
      </c>
      <c r="E673" s="146"/>
      <c r="F673" s="147">
        <f>F674</f>
        <v>500000</v>
      </c>
      <c r="G673" s="147">
        <f t="shared" si="226"/>
        <v>0</v>
      </c>
      <c r="H673" s="147">
        <f t="shared" si="226"/>
        <v>102700</v>
      </c>
      <c r="I673" s="147">
        <f t="shared" si="226"/>
        <v>0</v>
      </c>
      <c r="J673" s="147">
        <f t="shared" si="226"/>
        <v>602700</v>
      </c>
      <c r="K673" s="147">
        <f t="shared" si="226"/>
        <v>0</v>
      </c>
    </row>
    <row r="674" spans="1:11" x14ac:dyDescent="0.25">
      <c r="A674" s="126" t="s">
        <v>63</v>
      </c>
      <c r="B674" s="123" t="s">
        <v>718</v>
      </c>
      <c r="C674" s="123" t="s">
        <v>45</v>
      </c>
      <c r="D674" s="146" t="s">
        <v>57</v>
      </c>
      <c r="E674" s="146" t="s">
        <v>22</v>
      </c>
      <c r="F674" s="147">
        <f>'8. разд '!F510</f>
        <v>500000</v>
      </c>
      <c r="G674" s="147">
        <f>'8. разд '!G510</f>
        <v>0</v>
      </c>
      <c r="H674" s="147">
        <f>'8. разд '!H510</f>
        <v>102700</v>
      </c>
      <c r="I674" s="147">
        <f>'8. разд '!I510</f>
        <v>0</v>
      </c>
      <c r="J674" s="147">
        <f>'8. разд '!J510</f>
        <v>602700</v>
      </c>
      <c r="K674" s="147">
        <f>'8. разд '!K510</f>
        <v>0</v>
      </c>
    </row>
    <row r="675" spans="1:11" ht="25.5" x14ac:dyDescent="0.25">
      <c r="A675" s="126" t="s">
        <v>624</v>
      </c>
      <c r="B675" s="123" t="s">
        <v>719</v>
      </c>
      <c r="C675" s="123"/>
      <c r="D675" s="146"/>
      <c r="E675" s="146"/>
      <c r="F675" s="147">
        <f>F676+F697</f>
        <v>98967700</v>
      </c>
      <c r="G675" s="147">
        <f t="shared" ref="G675:K675" si="227">G676+G697</f>
        <v>779500</v>
      </c>
      <c r="H675" s="147">
        <f t="shared" si="227"/>
        <v>0</v>
      </c>
      <c r="I675" s="147">
        <f t="shared" si="227"/>
        <v>0</v>
      </c>
      <c r="J675" s="147">
        <f t="shared" si="227"/>
        <v>98967700</v>
      </c>
      <c r="K675" s="147">
        <f t="shared" si="227"/>
        <v>779500</v>
      </c>
    </row>
    <row r="676" spans="1:11" ht="38.25" x14ac:dyDescent="0.25">
      <c r="A676" s="126" t="s">
        <v>721</v>
      </c>
      <c r="B676" s="123" t="s">
        <v>720</v>
      </c>
      <c r="C676" s="123"/>
      <c r="D676" s="146"/>
      <c r="E676" s="146"/>
      <c r="F676" s="147">
        <f>F677+F681+F685+F689+F693</f>
        <v>98967700</v>
      </c>
      <c r="G676" s="147">
        <f t="shared" ref="G676:K676" si="228">G677+G681+G685+G689+G693</f>
        <v>779500</v>
      </c>
      <c r="H676" s="147">
        <f t="shared" si="228"/>
        <v>-249241.51</v>
      </c>
      <c r="I676" s="147">
        <f t="shared" si="228"/>
        <v>0</v>
      </c>
      <c r="J676" s="147">
        <f t="shared" si="228"/>
        <v>98718458.489999995</v>
      </c>
      <c r="K676" s="147">
        <f t="shared" si="228"/>
        <v>779500</v>
      </c>
    </row>
    <row r="677" spans="1:11" ht="51" x14ac:dyDescent="0.25">
      <c r="A677" s="126" t="s">
        <v>13</v>
      </c>
      <c r="B677" s="123" t="s">
        <v>722</v>
      </c>
      <c r="C677" s="123"/>
      <c r="D677" s="146"/>
      <c r="E677" s="146"/>
      <c r="F677" s="147">
        <f>F678</f>
        <v>1000000</v>
      </c>
      <c r="G677" s="147">
        <f t="shared" ref="G677:K679" si="229">G678</f>
        <v>0</v>
      </c>
      <c r="H677" s="147">
        <f t="shared" si="229"/>
        <v>0</v>
      </c>
      <c r="I677" s="147">
        <f t="shared" si="229"/>
        <v>0</v>
      </c>
      <c r="J677" s="147">
        <f t="shared" si="229"/>
        <v>1000000</v>
      </c>
      <c r="K677" s="147">
        <f t="shared" si="229"/>
        <v>0</v>
      </c>
    </row>
    <row r="678" spans="1:11" ht="25.5" x14ac:dyDescent="0.25">
      <c r="A678" s="126" t="s">
        <v>47</v>
      </c>
      <c r="B678" s="123" t="s">
        <v>722</v>
      </c>
      <c r="C678" s="123" t="s">
        <v>45</v>
      </c>
      <c r="D678" s="146"/>
      <c r="E678" s="146"/>
      <c r="F678" s="147">
        <f>F679</f>
        <v>1000000</v>
      </c>
      <c r="G678" s="147">
        <f t="shared" si="229"/>
        <v>0</v>
      </c>
      <c r="H678" s="147">
        <f t="shared" si="229"/>
        <v>0</v>
      </c>
      <c r="I678" s="147">
        <f t="shared" si="229"/>
        <v>0</v>
      </c>
      <c r="J678" s="147">
        <f t="shared" si="229"/>
        <v>1000000</v>
      </c>
      <c r="K678" s="147">
        <f t="shared" si="229"/>
        <v>0</v>
      </c>
    </row>
    <row r="679" spans="1:11" x14ac:dyDescent="0.25">
      <c r="A679" s="126" t="s">
        <v>903</v>
      </c>
      <c r="B679" s="123" t="s">
        <v>722</v>
      </c>
      <c r="C679" s="123" t="s">
        <v>45</v>
      </c>
      <c r="D679" s="146" t="s">
        <v>57</v>
      </c>
      <c r="E679" s="146"/>
      <c r="F679" s="147">
        <f>F680</f>
        <v>1000000</v>
      </c>
      <c r="G679" s="147">
        <f t="shared" si="229"/>
        <v>0</v>
      </c>
      <c r="H679" s="147">
        <f t="shared" si="229"/>
        <v>0</v>
      </c>
      <c r="I679" s="147">
        <f t="shared" si="229"/>
        <v>0</v>
      </c>
      <c r="J679" s="147">
        <f t="shared" si="229"/>
        <v>1000000</v>
      </c>
      <c r="K679" s="147">
        <f t="shared" si="229"/>
        <v>0</v>
      </c>
    </row>
    <row r="680" spans="1:11" x14ac:dyDescent="0.25">
      <c r="A680" s="126" t="s">
        <v>63</v>
      </c>
      <c r="B680" s="123" t="s">
        <v>722</v>
      </c>
      <c r="C680" s="123" t="s">
        <v>45</v>
      </c>
      <c r="D680" s="146" t="s">
        <v>57</v>
      </c>
      <c r="E680" s="146" t="s">
        <v>22</v>
      </c>
      <c r="F680" s="147">
        <f>'8. разд '!F514</f>
        <v>1000000</v>
      </c>
      <c r="G680" s="147">
        <f>'8. разд '!G514</f>
        <v>0</v>
      </c>
      <c r="H680" s="147">
        <f>'8. разд '!H514</f>
        <v>0</v>
      </c>
      <c r="I680" s="147">
        <f>'8. разд '!I514</f>
        <v>0</v>
      </c>
      <c r="J680" s="147">
        <f>'8. разд '!J514</f>
        <v>1000000</v>
      </c>
      <c r="K680" s="147">
        <f>'8. разд '!K514</f>
        <v>0</v>
      </c>
    </row>
    <row r="681" spans="1:11" ht="63.75" x14ac:dyDescent="0.25">
      <c r="A681" s="126" t="s">
        <v>62</v>
      </c>
      <c r="B681" s="123" t="s">
        <v>723</v>
      </c>
      <c r="C681" s="123"/>
      <c r="D681" s="146"/>
      <c r="E681" s="146"/>
      <c r="F681" s="147">
        <f>F682</f>
        <v>779500</v>
      </c>
      <c r="G681" s="147">
        <f t="shared" ref="G681:K683" si="230">G682</f>
        <v>779500</v>
      </c>
      <c r="H681" s="147">
        <f t="shared" si="230"/>
        <v>0</v>
      </c>
      <c r="I681" s="147">
        <f t="shared" si="230"/>
        <v>0</v>
      </c>
      <c r="J681" s="147">
        <f t="shared" si="230"/>
        <v>779500</v>
      </c>
      <c r="K681" s="147">
        <f t="shared" si="230"/>
        <v>779500</v>
      </c>
    </row>
    <row r="682" spans="1:11" ht="25.5" x14ac:dyDescent="0.25">
      <c r="A682" s="126" t="s">
        <v>47</v>
      </c>
      <c r="B682" s="123" t="s">
        <v>723</v>
      </c>
      <c r="C682" s="123" t="s">
        <v>45</v>
      </c>
      <c r="D682" s="146"/>
      <c r="E682" s="146"/>
      <c r="F682" s="147">
        <f>F683</f>
        <v>779500</v>
      </c>
      <c r="G682" s="147">
        <f t="shared" si="230"/>
        <v>779500</v>
      </c>
      <c r="H682" s="147">
        <f t="shared" si="230"/>
        <v>0</v>
      </c>
      <c r="I682" s="147">
        <f t="shared" si="230"/>
        <v>0</v>
      </c>
      <c r="J682" s="147">
        <f t="shared" si="230"/>
        <v>779500</v>
      </c>
      <c r="K682" s="147">
        <f t="shared" si="230"/>
        <v>779500</v>
      </c>
    </row>
    <row r="683" spans="1:11" x14ac:dyDescent="0.25">
      <c r="A683" s="126" t="s">
        <v>903</v>
      </c>
      <c r="B683" s="123" t="s">
        <v>723</v>
      </c>
      <c r="C683" s="123" t="s">
        <v>45</v>
      </c>
      <c r="D683" s="146" t="s">
        <v>57</v>
      </c>
      <c r="E683" s="146"/>
      <c r="F683" s="147">
        <f>F684</f>
        <v>779500</v>
      </c>
      <c r="G683" s="147">
        <f t="shared" si="230"/>
        <v>779500</v>
      </c>
      <c r="H683" s="147">
        <f t="shared" si="230"/>
        <v>0</v>
      </c>
      <c r="I683" s="147">
        <f t="shared" si="230"/>
        <v>0</v>
      </c>
      <c r="J683" s="147">
        <f t="shared" si="230"/>
        <v>779500</v>
      </c>
      <c r="K683" s="147">
        <f t="shared" si="230"/>
        <v>779500</v>
      </c>
    </row>
    <row r="684" spans="1:11" x14ac:dyDescent="0.25">
      <c r="A684" s="126" t="s">
        <v>63</v>
      </c>
      <c r="B684" s="123" t="s">
        <v>723</v>
      </c>
      <c r="C684" s="123" t="s">
        <v>45</v>
      </c>
      <c r="D684" s="146" t="s">
        <v>57</v>
      </c>
      <c r="E684" s="146" t="s">
        <v>22</v>
      </c>
      <c r="F684" s="147">
        <f>'8. разд '!F516</f>
        <v>779500</v>
      </c>
      <c r="G684" s="147">
        <f>'8. разд '!G516</f>
        <v>779500</v>
      </c>
      <c r="H684" s="147">
        <f>'8. разд '!H516</f>
        <v>0</v>
      </c>
      <c r="I684" s="147">
        <f>'8. разд '!I516</f>
        <v>0</v>
      </c>
      <c r="J684" s="147">
        <f>'8. разд '!J516</f>
        <v>779500</v>
      </c>
      <c r="K684" s="147">
        <f>'8. разд '!K516</f>
        <v>779500</v>
      </c>
    </row>
    <row r="685" spans="1:11" ht="51" x14ac:dyDescent="0.25">
      <c r="A685" s="126" t="s">
        <v>724</v>
      </c>
      <c r="B685" s="123" t="s">
        <v>725</v>
      </c>
      <c r="C685" s="123"/>
      <c r="D685" s="146"/>
      <c r="E685" s="146"/>
      <c r="F685" s="147">
        <f>F686</f>
        <v>97102200</v>
      </c>
      <c r="G685" s="147">
        <f t="shared" ref="G685:K687" si="231">G686</f>
        <v>0</v>
      </c>
      <c r="H685" s="147">
        <f t="shared" si="231"/>
        <v>-249241.51</v>
      </c>
      <c r="I685" s="147">
        <f t="shared" si="231"/>
        <v>0</v>
      </c>
      <c r="J685" s="147">
        <f t="shared" si="231"/>
        <v>96852958.489999995</v>
      </c>
      <c r="K685" s="147">
        <f t="shared" si="231"/>
        <v>0</v>
      </c>
    </row>
    <row r="686" spans="1:11" ht="25.5" x14ac:dyDescent="0.25">
      <c r="A686" s="126" t="s">
        <v>47</v>
      </c>
      <c r="B686" s="123" t="s">
        <v>725</v>
      </c>
      <c r="C686" s="123" t="s">
        <v>45</v>
      </c>
      <c r="D686" s="146"/>
      <c r="E686" s="146"/>
      <c r="F686" s="147">
        <f>F687</f>
        <v>97102200</v>
      </c>
      <c r="G686" s="147">
        <f t="shared" si="231"/>
        <v>0</v>
      </c>
      <c r="H686" s="147">
        <f t="shared" si="231"/>
        <v>-249241.51</v>
      </c>
      <c r="I686" s="147">
        <f t="shared" si="231"/>
        <v>0</v>
      </c>
      <c r="J686" s="147">
        <f t="shared" si="231"/>
        <v>96852958.489999995</v>
      </c>
      <c r="K686" s="147">
        <f t="shared" si="231"/>
        <v>0</v>
      </c>
    </row>
    <row r="687" spans="1:11" x14ac:dyDescent="0.25">
      <c r="A687" s="126" t="s">
        <v>903</v>
      </c>
      <c r="B687" s="123" t="s">
        <v>725</v>
      </c>
      <c r="C687" s="123" t="s">
        <v>45</v>
      </c>
      <c r="D687" s="146" t="s">
        <v>57</v>
      </c>
      <c r="E687" s="146"/>
      <c r="F687" s="147">
        <f>F688</f>
        <v>97102200</v>
      </c>
      <c r="G687" s="147">
        <f t="shared" si="231"/>
        <v>0</v>
      </c>
      <c r="H687" s="147">
        <f t="shared" si="231"/>
        <v>-249241.51</v>
      </c>
      <c r="I687" s="147">
        <f t="shared" si="231"/>
        <v>0</v>
      </c>
      <c r="J687" s="147">
        <f t="shared" si="231"/>
        <v>96852958.489999995</v>
      </c>
      <c r="K687" s="147">
        <f t="shared" si="231"/>
        <v>0</v>
      </c>
    </row>
    <row r="688" spans="1:11" x14ac:dyDescent="0.25">
      <c r="A688" s="126" t="s">
        <v>63</v>
      </c>
      <c r="B688" s="123" t="s">
        <v>725</v>
      </c>
      <c r="C688" s="123" t="s">
        <v>45</v>
      </c>
      <c r="D688" s="146" t="s">
        <v>57</v>
      </c>
      <c r="E688" s="146" t="s">
        <v>22</v>
      </c>
      <c r="F688" s="147">
        <f>'8. разд '!F518</f>
        <v>97102200</v>
      </c>
      <c r="G688" s="147">
        <f>'8. разд '!G518</f>
        <v>0</v>
      </c>
      <c r="H688" s="147">
        <f>'8. разд '!H518</f>
        <v>-249241.51</v>
      </c>
      <c r="I688" s="147">
        <f>'8. разд '!I518</f>
        <v>0</v>
      </c>
      <c r="J688" s="147">
        <f>'8. разд '!J518</f>
        <v>96852958.489999995</v>
      </c>
      <c r="K688" s="147">
        <f>'8. разд '!K518</f>
        <v>0</v>
      </c>
    </row>
    <row r="689" spans="1:11" ht="38.25" x14ac:dyDescent="0.25">
      <c r="A689" s="126" t="s">
        <v>301</v>
      </c>
      <c r="B689" s="123" t="s">
        <v>733</v>
      </c>
      <c r="C689" s="123"/>
      <c r="D689" s="146"/>
      <c r="E689" s="146"/>
      <c r="F689" s="147">
        <f>F690</f>
        <v>45000</v>
      </c>
      <c r="G689" s="147">
        <f t="shared" ref="G689:K691" si="232">G690</f>
        <v>0</v>
      </c>
      <c r="H689" s="147">
        <f t="shared" si="232"/>
        <v>0</v>
      </c>
      <c r="I689" s="147">
        <f t="shared" si="232"/>
        <v>0</v>
      </c>
      <c r="J689" s="147">
        <f t="shared" si="232"/>
        <v>45000</v>
      </c>
      <c r="K689" s="147">
        <f t="shared" si="232"/>
        <v>0</v>
      </c>
    </row>
    <row r="690" spans="1:11" ht="25.5" x14ac:dyDescent="0.25">
      <c r="A690" s="126" t="s">
        <v>47</v>
      </c>
      <c r="B690" s="123" t="s">
        <v>733</v>
      </c>
      <c r="C690" s="123" t="s">
        <v>45</v>
      </c>
      <c r="D690" s="146"/>
      <c r="E690" s="146"/>
      <c r="F690" s="147">
        <f>F691</f>
        <v>45000</v>
      </c>
      <c r="G690" s="147">
        <f t="shared" si="232"/>
        <v>0</v>
      </c>
      <c r="H690" s="147">
        <f t="shared" si="232"/>
        <v>0</v>
      </c>
      <c r="I690" s="147">
        <f t="shared" si="232"/>
        <v>0</v>
      </c>
      <c r="J690" s="147">
        <f t="shared" si="232"/>
        <v>45000</v>
      </c>
      <c r="K690" s="147">
        <f t="shared" si="232"/>
        <v>0</v>
      </c>
    </row>
    <row r="691" spans="1:11" x14ac:dyDescent="0.25">
      <c r="A691" s="126" t="s">
        <v>903</v>
      </c>
      <c r="B691" s="123" t="s">
        <v>733</v>
      </c>
      <c r="C691" s="123" t="s">
        <v>45</v>
      </c>
      <c r="D691" s="146" t="s">
        <v>57</v>
      </c>
      <c r="E691" s="146"/>
      <c r="F691" s="147">
        <f>F692</f>
        <v>45000</v>
      </c>
      <c r="G691" s="147">
        <f t="shared" si="232"/>
        <v>0</v>
      </c>
      <c r="H691" s="147">
        <f t="shared" si="232"/>
        <v>0</v>
      </c>
      <c r="I691" s="147">
        <f t="shared" si="232"/>
        <v>0</v>
      </c>
      <c r="J691" s="147">
        <f t="shared" si="232"/>
        <v>45000</v>
      </c>
      <c r="K691" s="147">
        <f t="shared" si="232"/>
        <v>0</v>
      </c>
    </row>
    <row r="692" spans="1:11" x14ac:dyDescent="0.25">
      <c r="A692" s="126" t="s">
        <v>904</v>
      </c>
      <c r="B692" s="123" t="s">
        <v>733</v>
      </c>
      <c r="C692" s="123" t="s">
        <v>45</v>
      </c>
      <c r="D692" s="146" t="s">
        <v>57</v>
      </c>
      <c r="E692" s="146" t="s">
        <v>2</v>
      </c>
      <c r="F692" s="147">
        <f>'8. разд '!F540</f>
        <v>45000</v>
      </c>
      <c r="G692" s="147">
        <f>'8. разд '!G540</f>
        <v>0</v>
      </c>
      <c r="H692" s="147">
        <f>'8. разд '!H540</f>
        <v>0</v>
      </c>
      <c r="I692" s="147">
        <f>'8. разд '!I540</f>
        <v>0</v>
      </c>
      <c r="J692" s="147">
        <f>'8. разд '!J540</f>
        <v>45000</v>
      </c>
      <c r="K692" s="147">
        <f>'8. разд '!K540</f>
        <v>0</v>
      </c>
    </row>
    <row r="693" spans="1:11" ht="63.75" x14ac:dyDescent="0.25">
      <c r="A693" s="126" t="s">
        <v>587</v>
      </c>
      <c r="B693" s="123" t="s">
        <v>726</v>
      </c>
      <c r="C693" s="123"/>
      <c r="D693" s="146"/>
      <c r="E693" s="146"/>
      <c r="F693" s="147">
        <f>F694</f>
        <v>41000</v>
      </c>
      <c r="G693" s="147">
        <f t="shared" ref="G693:K695" si="233">G694</f>
        <v>0</v>
      </c>
      <c r="H693" s="147">
        <f t="shared" si="233"/>
        <v>0</v>
      </c>
      <c r="I693" s="147">
        <f t="shared" si="233"/>
        <v>0</v>
      </c>
      <c r="J693" s="147">
        <f t="shared" si="233"/>
        <v>41000</v>
      </c>
      <c r="K693" s="147">
        <f t="shared" si="233"/>
        <v>0</v>
      </c>
    </row>
    <row r="694" spans="1:11" ht="25.5" x14ac:dyDescent="0.25">
      <c r="A694" s="126" t="s">
        <v>47</v>
      </c>
      <c r="B694" s="123" t="s">
        <v>726</v>
      </c>
      <c r="C694" s="123" t="s">
        <v>45</v>
      </c>
      <c r="D694" s="146"/>
      <c r="E694" s="146"/>
      <c r="F694" s="147">
        <f>F695</f>
        <v>41000</v>
      </c>
      <c r="G694" s="147">
        <f t="shared" si="233"/>
        <v>0</v>
      </c>
      <c r="H694" s="147">
        <f t="shared" si="233"/>
        <v>0</v>
      </c>
      <c r="I694" s="147">
        <f t="shared" si="233"/>
        <v>0</v>
      </c>
      <c r="J694" s="147">
        <f t="shared" si="233"/>
        <v>41000</v>
      </c>
      <c r="K694" s="147">
        <f t="shared" si="233"/>
        <v>0</v>
      </c>
    </row>
    <row r="695" spans="1:11" x14ac:dyDescent="0.25">
      <c r="A695" s="126" t="s">
        <v>903</v>
      </c>
      <c r="B695" s="123" t="s">
        <v>726</v>
      </c>
      <c r="C695" s="123" t="s">
        <v>45</v>
      </c>
      <c r="D695" s="146" t="s">
        <v>57</v>
      </c>
      <c r="E695" s="146"/>
      <c r="F695" s="147">
        <f>F696</f>
        <v>41000</v>
      </c>
      <c r="G695" s="147">
        <f t="shared" si="233"/>
        <v>0</v>
      </c>
      <c r="H695" s="147">
        <f t="shared" si="233"/>
        <v>0</v>
      </c>
      <c r="I695" s="147">
        <f t="shared" si="233"/>
        <v>0</v>
      </c>
      <c r="J695" s="147">
        <f t="shared" si="233"/>
        <v>41000</v>
      </c>
      <c r="K695" s="147">
        <f t="shared" si="233"/>
        <v>0</v>
      </c>
    </row>
    <row r="696" spans="1:11" x14ac:dyDescent="0.25">
      <c r="A696" s="126" t="s">
        <v>63</v>
      </c>
      <c r="B696" s="123" t="s">
        <v>726</v>
      </c>
      <c r="C696" s="123" t="s">
        <v>45</v>
      </c>
      <c r="D696" s="146" t="s">
        <v>57</v>
      </c>
      <c r="E696" s="146" t="s">
        <v>22</v>
      </c>
      <c r="F696" s="147">
        <f>'8. разд '!F520</f>
        <v>41000</v>
      </c>
      <c r="G696" s="147">
        <f>'8. разд '!G520</f>
        <v>0</v>
      </c>
      <c r="H696" s="147">
        <f>'8. разд '!H520</f>
        <v>0</v>
      </c>
      <c r="I696" s="147">
        <f>'8. разд '!I520</f>
        <v>0</v>
      </c>
      <c r="J696" s="147">
        <f>'8. разд '!J520</f>
        <v>41000</v>
      </c>
      <c r="K696" s="147">
        <f>'8. разд '!K520</f>
        <v>0</v>
      </c>
    </row>
    <row r="697" spans="1:11" ht="38.25" x14ac:dyDescent="0.25">
      <c r="A697" s="126" t="s">
        <v>997</v>
      </c>
      <c r="B697" s="123" t="s">
        <v>998</v>
      </c>
      <c r="C697" s="123"/>
      <c r="D697" s="146"/>
      <c r="E697" s="146"/>
      <c r="F697" s="147">
        <f>F698</f>
        <v>0</v>
      </c>
      <c r="G697" s="147">
        <f t="shared" ref="G697:K700" si="234">G698</f>
        <v>0</v>
      </c>
      <c r="H697" s="147">
        <f t="shared" si="234"/>
        <v>249241.51</v>
      </c>
      <c r="I697" s="147">
        <f t="shared" si="234"/>
        <v>0</v>
      </c>
      <c r="J697" s="147">
        <f t="shared" si="234"/>
        <v>249241.51</v>
      </c>
      <c r="K697" s="147">
        <f t="shared" si="234"/>
        <v>0</v>
      </c>
    </row>
    <row r="698" spans="1:11" ht="25.5" x14ac:dyDescent="0.25">
      <c r="A698" s="126" t="s">
        <v>994</v>
      </c>
      <c r="B698" s="123" t="s">
        <v>999</v>
      </c>
      <c r="C698" s="123"/>
      <c r="D698" s="146"/>
      <c r="E698" s="146"/>
      <c r="F698" s="147">
        <f>F699</f>
        <v>0</v>
      </c>
      <c r="G698" s="147">
        <f t="shared" si="234"/>
        <v>0</v>
      </c>
      <c r="H698" s="147">
        <f t="shared" si="234"/>
        <v>249241.51</v>
      </c>
      <c r="I698" s="147">
        <f t="shared" si="234"/>
        <v>0</v>
      </c>
      <c r="J698" s="147">
        <f t="shared" si="234"/>
        <v>249241.51</v>
      </c>
      <c r="K698" s="147">
        <f t="shared" si="234"/>
        <v>0</v>
      </c>
    </row>
    <row r="699" spans="1:11" ht="25.5" x14ac:dyDescent="0.25">
      <c r="A699" s="126" t="s">
        <v>47</v>
      </c>
      <c r="B699" s="123" t="s">
        <v>999</v>
      </c>
      <c r="C699" s="123" t="s">
        <v>45</v>
      </c>
      <c r="D699" s="146"/>
      <c r="E699" s="146"/>
      <c r="F699" s="147">
        <f>F700</f>
        <v>0</v>
      </c>
      <c r="G699" s="147">
        <f t="shared" si="234"/>
        <v>0</v>
      </c>
      <c r="H699" s="147">
        <f t="shared" si="234"/>
        <v>249241.51</v>
      </c>
      <c r="I699" s="147">
        <f t="shared" si="234"/>
        <v>0</v>
      </c>
      <c r="J699" s="147">
        <f t="shared" si="234"/>
        <v>249241.51</v>
      </c>
      <c r="K699" s="147">
        <f t="shared" si="234"/>
        <v>0</v>
      </c>
    </row>
    <row r="700" spans="1:11" x14ac:dyDescent="0.25">
      <c r="A700" s="126" t="s">
        <v>903</v>
      </c>
      <c r="B700" s="123" t="s">
        <v>999</v>
      </c>
      <c r="C700" s="123" t="s">
        <v>45</v>
      </c>
      <c r="D700" s="146" t="s">
        <v>57</v>
      </c>
      <c r="E700" s="146"/>
      <c r="F700" s="147">
        <f>F701</f>
        <v>0</v>
      </c>
      <c r="G700" s="147">
        <f t="shared" si="234"/>
        <v>0</v>
      </c>
      <c r="H700" s="147">
        <f t="shared" si="234"/>
        <v>249241.51</v>
      </c>
      <c r="I700" s="147">
        <f t="shared" si="234"/>
        <v>0</v>
      </c>
      <c r="J700" s="147">
        <f t="shared" si="234"/>
        <v>249241.51</v>
      </c>
      <c r="K700" s="147">
        <f t="shared" si="234"/>
        <v>0</v>
      </c>
    </row>
    <row r="701" spans="1:11" x14ac:dyDescent="0.25">
      <c r="A701" s="126" t="s">
        <v>63</v>
      </c>
      <c r="B701" s="123" t="s">
        <v>999</v>
      </c>
      <c r="C701" s="123" t="s">
        <v>45</v>
      </c>
      <c r="D701" s="146" t="s">
        <v>57</v>
      </c>
      <c r="E701" s="146" t="s">
        <v>22</v>
      </c>
      <c r="F701" s="147">
        <f>'8. разд '!F523</f>
        <v>0</v>
      </c>
      <c r="G701" s="147">
        <f>'8. разд '!G523</f>
        <v>0</v>
      </c>
      <c r="H701" s="147">
        <f>'8. разд '!H523</f>
        <v>249241.51</v>
      </c>
      <c r="I701" s="147">
        <f>'8. разд '!I523</f>
        <v>0</v>
      </c>
      <c r="J701" s="147">
        <f>'8. разд '!J523</f>
        <v>249241.51</v>
      </c>
      <c r="K701" s="147">
        <f>'8. разд '!K523</f>
        <v>0</v>
      </c>
    </row>
    <row r="702" spans="1:11" ht="25.5" x14ac:dyDescent="0.25">
      <c r="A702" s="126" t="s">
        <v>625</v>
      </c>
      <c r="B702" s="123" t="s">
        <v>727</v>
      </c>
      <c r="C702" s="123"/>
      <c r="D702" s="146"/>
      <c r="E702" s="146"/>
      <c r="F702" s="147">
        <f>F703+F708</f>
        <v>14364400</v>
      </c>
      <c r="G702" s="147">
        <f t="shared" ref="G702:K702" si="235">G703+G708</f>
        <v>0</v>
      </c>
      <c r="H702" s="147">
        <f t="shared" si="235"/>
        <v>0</v>
      </c>
      <c r="I702" s="147">
        <f t="shared" si="235"/>
        <v>0</v>
      </c>
      <c r="J702" s="147">
        <f t="shared" si="235"/>
        <v>14364400</v>
      </c>
      <c r="K702" s="147">
        <f t="shared" si="235"/>
        <v>0</v>
      </c>
    </row>
    <row r="703" spans="1:11" ht="38.25" x14ac:dyDescent="0.25">
      <c r="A703" s="126" t="s">
        <v>949</v>
      </c>
      <c r="B703" s="123" t="s">
        <v>728</v>
      </c>
      <c r="C703" s="123"/>
      <c r="D703" s="146"/>
      <c r="E703" s="146"/>
      <c r="F703" s="147">
        <f>F704</f>
        <v>200000</v>
      </c>
      <c r="G703" s="147">
        <f t="shared" ref="G703:K706" si="236">G704</f>
        <v>0</v>
      </c>
      <c r="H703" s="147">
        <f t="shared" si="236"/>
        <v>0</v>
      </c>
      <c r="I703" s="147">
        <f t="shared" si="236"/>
        <v>0</v>
      </c>
      <c r="J703" s="147">
        <f t="shared" si="236"/>
        <v>200000</v>
      </c>
      <c r="K703" s="147">
        <f t="shared" si="236"/>
        <v>0</v>
      </c>
    </row>
    <row r="704" spans="1:11" ht="51" x14ac:dyDescent="0.25">
      <c r="A704" s="126" t="s">
        <v>13</v>
      </c>
      <c r="B704" s="123" t="s">
        <v>729</v>
      </c>
      <c r="C704" s="123"/>
      <c r="D704" s="146"/>
      <c r="E704" s="146"/>
      <c r="F704" s="147">
        <f>F705</f>
        <v>200000</v>
      </c>
      <c r="G704" s="147">
        <f t="shared" si="236"/>
        <v>0</v>
      </c>
      <c r="H704" s="147">
        <f t="shared" si="236"/>
        <v>0</v>
      </c>
      <c r="I704" s="147">
        <f t="shared" si="236"/>
        <v>0</v>
      </c>
      <c r="J704" s="147">
        <f t="shared" si="236"/>
        <v>200000</v>
      </c>
      <c r="K704" s="147">
        <f t="shared" si="236"/>
        <v>0</v>
      </c>
    </row>
    <row r="705" spans="1:11" ht="25.5" x14ac:dyDescent="0.25">
      <c r="A705" s="126" t="s">
        <v>47</v>
      </c>
      <c r="B705" s="123" t="s">
        <v>729</v>
      </c>
      <c r="C705" s="123" t="s">
        <v>45</v>
      </c>
      <c r="D705" s="146"/>
      <c r="E705" s="146"/>
      <c r="F705" s="147">
        <f>F706</f>
        <v>200000</v>
      </c>
      <c r="G705" s="147">
        <f t="shared" si="236"/>
        <v>0</v>
      </c>
      <c r="H705" s="147">
        <f t="shared" si="236"/>
        <v>0</v>
      </c>
      <c r="I705" s="147">
        <f t="shared" si="236"/>
        <v>0</v>
      </c>
      <c r="J705" s="147">
        <f t="shared" si="236"/>
        <v>200000</v>
      </c>
      <c r="K705" s="147">
        <f t="shared" si="236"/>
        <v>0</v>
      </c>
    </row>
    <row r="706" spans="1:11" x14ac:dyDescent="0.25">
      <c r="A706" s="126" t="s">
        <v>903</v>
      </c>
      <c r="B706" s="123" t="s">
        <v>729</v>
      </c>
      <c r="C706" s="123" t="s">
        <v>45</v>
      </c>
      <c r="D706" s="146" t="s">
        <v>57</v>
      </c>
      <c r="E706" s="146"/>
      <c r="F706" s="147">
        <f>F707</f>
        <v>200000</v>
      </c>
      <c r="G706" s="147">
        <f t="shared" si="236"/>
        <v>0</v>
      </c>
      <c r="H706" s="147">
        <f t="shared" si="236"/>
        <v>0</v>
      </c>
      <c r="I706" s="147">
        <f t="shared" si="236"/>
        <v>0</v>
      </c>
      <c r="J706" s="147">
        <f t="shared" si="236"/>
        <v>200000</v>
      </c>
      <c r="K706" s="147">
        <f t="shared" si="236"/>
        <v>0</v>
      </c>
    </row>
    <row r="707" spans="1:11" x14ac:dyDescent="0.25">
      <c r="A707" s="126" t="s">
        <v>63</v>
      </c>
      <c r="B707" s="123" t="s">
        <v>729</v>
      </c>
      <c r="C707" s="123" t="s">
        <v>45</v>
      </c>
      <c r="D707" s="146" t="s">
        <v>57</v>
      </c>
      <c r="E707" s="146" t="s">
        <v>22</v>
      </c>
      <c r="F707" s="147">
        <f>'8. разд '!F527</f>
        <v>200000</v>
      </c>
      <c r="G707" s="147">
        <f>'8. разд '!G527</f>
        <v>0</v>
      </c>
      <c r="H707" s="147">
        <f>'8. разд '!H527</f>
        <v>0</v>
      </c>
      <c r="I707" s="147">
        <f>'8. разд '!I527</f>
        <v>0</v>
      </c>
      <c r="J707" s="147">
        <f>'8. разд '!J527</f>
        <v>200000</v>
      </c>
      <c r="K707" s="147">
        <f>'8. разд '!K527</f>
        <v>0</v>
      </c>
    </row>
    <row r="708" spans="1:11" ht="51" x14ac:dyDescent="0.25">
      <c r="A708" s="126" t="s">
        <v>878</v>
      </c>
      <c r="B708" s="123" t="s">
        <v>730</v>
      </c>
      <c r="C708" s="123"/>
      <c r="D708" s="146"/>
      <c r="E708" s="146"/>
      <c r="F708" s="147">
        <f>F709</f>
        <v>14164400</v>
      </c>
      <c r="G708" s="147">
        <f t="shared" ref="G708:K710" si="237">G709</f>
        <v>0</v>
      </c>
      <c r="H708" s="147">
        <f t="shared" si="237"/>
        <v>0</v>
      </c>
      <c r="I708" s="147">
        <f t="shared" si="237"/>
        <v>0</v>
      </c>
      <c r="J708" s="147">
        <f t="shared" si="237"/>
        <v>14164400</v>
      </c>
      <c r="K708" s="147">
        <f t="shared" si="237"/>
        <v>0</v>
      </c>
    </row>
    <row r="709" spans="1:11" ht="25.5" x14ac:dyDescent="0.25">
      <c r="A709" s="126" t="s">
        <v>47</v>
      </c>
      <c r="B709" s="123" t="s">
        <v>730</v>
      </c>
      <c r="C709" s="123" t="s">
        <v>45</v>
      </c>
      <c r="D709" s="146"/>
      <c r="E709" s="146"/>
      <c r="F709" s="147">
        <f>F710</f>
        <v>14164400</v>
      </c>
      <c r="G709" s="147">
        <f t="shared" si="237"/>
        <v>0</v>
      </c>
      <c r="H709" s="147">
        <f t="shared" si="237"/>
        <v>0</v>
      </c>
      <c r="I709" s="147">
        <f t="shared" si="237"/>
        <v>0</v>
      </c>
      <c r="J709" s="147">
        <f t="shared" si="237"/>
        <v>14164400</v>
      </c>
      <c r="K709" s="147">
        <f t="shared" si="237"/>
        <v>0</v>
      </c>
    </row>
    <row r="710" spans="1:11" x14ac:dyDescent="0.25">
      <c r="A710" s="126" t="s">
        <v>903</v>
      </c>
      <c r="B710" s="123" t="s">
        <v>730</v>
      </c>
      <c r="C710" s="123" t="s">
        <v>45</v>
      </c>
      <c r="D710" s="146" t="s">
        <v>57</v>
      </c>
      <c r="E710" s="146"/>
      <c r="F710" s="147">
        <f>F711</f>
        <v>14164400</v>
      </c>
      <c r="G710" s="147">
        <f t="shared" si="237"/>
        <v>0</v>
      </c>
      <c r="H710" s="147">
        <f t="shared" si="237"/>
        <v>0</v>
      </c>
      <c r="I710" s="147">
        <f t="shared" si="237"/>
        <v>0</v>
      </c>
      <c r="J710" s="147">
        <f t="shared" si="237"/>
        <v>14164400</v>
      </c>
      <c r="K710" s="147">
        <f t="shared" si="237"/>
        <v>0</v>
      </c>
    </row>
    <row r="711" spans="1:11" x14ac:dyDescent="0.25">
      <c r="A711" s="126" t="s">
        <v>63</v>
      </c>
      <c r="B711" s="123" t="s">
        <v>730</v>
      </c>
      <c r="C711" s="123" t="s">
        <v>45</v>
      </c>
      <c r="D711" s="146" t="s">
        <v>57</v>
      </c>
      <c r="E711" s="146" t="s">
        <v>22</v>
      </c>
      <c r="F711" s="147">
        <f>'8. разд '!F529</f>
        <v>14164400</v>
      </c>
      <c r="G711" s="147">
        <f>'8. разд '!G529</f>
        <v>0</v>
      </c>
      <c r="H711" s="147">
        <f>'8. разд '!H529</f>
        <v>0</v>
      </c>
      <c r="I711" s="147">
        <f>'8. разд '!I529</f>
        <v>0</v>
      </c>
      <c r="J711" s="147">
        <f>'8. разд '!J529</f>
        <v>14164400</v>
      </c>
      <c r="K711" s="147">
        <f>'8. разд '!K529</f>
        <v>0</v>
      </c>
    </row>
    <row r="712" spans="1:11" ht="38.25" x14ac:dyDescent="0.25">
      <c r="A712" s="126" t="s">
        <v>898</v>
      </c>
      <c r="B712" s="123" t="s">
        <v>528</v>
      </c>
      <c r="C712" s="124"/>
      <c r="D712" s="146"/>
      <c r="E712" s="146"/>
      <c r="F712" s="147">
        <f>F713</f>
        <v>2304000</v>
      </c>
      <c r="G712" s="147">
        <f t="shared" ref="G712:K713" si="238">G713</f>
        <v>0</v>
      </c>
      <c r="H712" s="147">
        <f t="shared" si="238"/>
        <v>0</v>
      </c>
      <c r="I712" s="147">
        <f t="shared" si="238"/>
        <v>0</v>
      </c>
      <c r="J712" s="147">
        <f t="shared" si="238"/>
        <v>2304000</v>
      </c>
      <c r="K712" s="147">
        <f t="shared" si="238"/>
        <v>0</v>
      </c>
    </row>
    <row r="713" spans="1:11" ht="51" x14ac:dyDescent="0.25">
      <c r="A713" s="126" t="s">
        <v>526</v>
      </c>
      <c r="B713" s="123" t="s">
        <v>529</v>
      </c>
      <c r="C713" s="124"/>
      <c r="D713" s="146"/>
      <c r="E713" s="146"/>
      <c r="F713" s="147">
        <f>F714</f>
        <v>2304000</v>
      </c>
      <c r="G713" s="147">
        <f t="shared" si="238"/>
        <v>0</v>
      </c>
      <c r="H713" s="147">
        <f t="shared" si="238"/>
        <v>0</v>
      </c>
      <c r="I713" s="147">
        <f t="shared" si="238"/>
        <v>0</v>
      </c>
      <c r="J713" s="147">
        <f t="shared" si="238"/>
        <v>2304000</v>
      </c>
      <c r="K713" s="147">
        <f t="shared" si="238"/>
        <v>0</v>
      </c>
    </row>
    <row r="714" spans="1:11" x14ac:dyDescent="0.25">
      <c r="A714" s="27" t="s">
        <v>24</v>
      </c>
      <c r="B714" s="123" t="s">
        <v>531</v>
      </c>
      <c r="C714" s="124"/>
      <c r="D714" s="146"/>
      <c r="E714" s="146"/>
      <c r="F714" s="147">
        <f>F715+F716</f>
        <v>2304000</v>
      </c>
      <c r="G714" s="147">
        <f t="shared" ref="G714:K714" si="239">G715+G716</f>
        <v>0</v>
      </c>
      <c r="H714" s="147">
        <f t="shared" si="239"/>
        <v>0</v>
      </c>
      <c r="I714" s="147">
        <f t="shared" si="239"/>
        <v>0</v>
      </c>
      <c r="J714" s="147">
        <f t="shared" si="239"/>
        <v>2304000</v>
      </c>
      <c r="K714" s="147">
        <f t="shared" si="239"/>
        <v>0</v>
      </c>
    </row>
    <row r="715" spans="1:11" ht="25.5" x14ac:dyDescent="0.25">
      <c r="A715" s="126" t="s">
        <v>47</v>
      </c>
      <c r="B715" s="123" t="s">
        <v>531</v>
      </c>
      <c r="C715" s="124">
        <v>600</v>
      </c>
      <c r="D715" s="146"/>
      <c r="E715" s="146"/>
      <c r="F715" s="147">
        <f>F718</f>
        <v>2124000</v>
      </c>
      <c r="G715" s="147">
        <f t="shared" ref="G715:K715" si="240">G718</f>
        <v>0</v>
      </c>
      <c r="H715" s="147">
        <f t="shared" si="240"/>
        <v>0</v>
      </c>
      <c r="I715" s="147">
        <f t="shared" si="240"/>
        <v>0</v>
      </c>
      <c r="J715" s="147">
        <f t="shared" si="240"/>
        <v>2124000</v>
      </c>
      <c r="K715" s="147">
        <f t="shared" si="240"/>
        <v>0</v>
      </c>
    </row>
    <row r="716" spans="1:11" x14ac:dyDescent="0.25">
      <c r="A716" s="126" t="s">
        <v>20</v>
      </c>
      <c r="B716" s="123" t="s">
        <v>531</v>
      </c>
      <c r="C716" s="124">
        <v>600</v>
      </c>
      <c r="D716" s="146"/>
      <c r="E716" s="146"/>
      <c r="F716" s="147">
        <f>F717</f>
        <v>180000</v>
      </c>
      <c r="G716" s="147">
        <f t="shared" ref="G716:K716" si="241">G717</f>
        <v>0</v>
      </c>
      <c r="H716" s="147">
        <f t="shared" si="241"/>
        <v>0</v>
      </c>
      <c r="I716" s="147">
        <f t="shared" si="241"/>
        <v>0</v>
      </c>
      <c r="J716" s="147">
        <f t="shared" si="241"/>
        <v>180000</v>
      </c>
      <c r="K716" s="147">
        <f t="shared" si="241"/>
        <v>0</v>
      </c>
    </row>
    <row r="717" spans="1:11" x14ac:dyDescent="0.25">
      <c r="A717" s="126" t="s">
        <v>19</v>
      </c>
      <c r="B717" s="123" t="s">
        <v>531</v>
      </c>
      <c r="C717" s="124">
        <v>600</v>
      </c>
      <c r="D717" s="146"/>
      <c r="E717" s="146"/>
      <c r="F717" s="147">
        <f>'8. разд '!F275</f>
        <v>180000</v>
      </c>
      <c r="G717" s="147">
        <f>'8. разд '!G275</f>
        <v>0</v>
      </c>
      <c r="H717" s="147">
        <f>'8. разд '!H275</f>
        <v>0</v>
      </c>
      <c r="I717" s="147">
        <f>'8. разд '!I275</f>
        <v>0</v>
      </c>
      <c r="J717" s="147">
        <f>'8. разд '!J275</f>
        <v>180000</v>
      </c>
      <c r="K717" s="147">
        <f>'8. разд '!K275</f>
        <v>0</v>
      </c>
    </row>
    <row r="718" spans="1:11" x14ac:dyDescent="0.25">
      <c r="A718" s="148" t="s">
        <v>903</v>
      </c>
      <c r="B718" s="123" t="s">
        <v>531</v>
      </c>
      <c r="C718" s="124">
        <v>600</v>
      </c>
      <c r="D718" s="146" t="s">
        <v>57</v>
      </c>
      <c r="E718" s="146"/>
      <c r="F718" s="147">
        <f>F719</f>
        <v>2124000</v>
      </c>
      <c r="G718" s="147">
        <f t="shared" ref="G718:K718" si="242">G719</f>
        <v>0</v>
      </c>
      <c r="H718" s="147">
        <f t="shared" si="242"/>
        <v>0</v>
      </c>
      <c r="I718" s="147">
        <f t="shared" si="242"/>
        <v>0</v>
      </c>
      <c r="J718" s="147">
        <f t="shared" si="242"/>
        <v>2124000</v>
      </c>
      <c r="K718" s="147">
        <f t="shared" si="242"/>
        <v>0</v>
      </c>
    </row>
    <row r="719" spans="1:11" x14ac:dyDescent="0.25">
      <c r="A719" s="126" t="s">
        <v>904</v>
      </c>
      <c r="B719" s="123" t="s">
        <v>531</v>
      </c>
      <c r="C719" s="124">
        <v>600</v>
      </c>
      <c r="D719" s="146" t="s">
        <v>57</v>
      </c>
      <c r="E719" s="146" t="s">
        <v>2</v>
      </c>
      <c r="F719" s="147">
        <f>'8. разд '!F544</f>
        <v>2124000</v>
      </c>
      <c r="G719" s="147">
        <f>'8. разд '!G544</f>
        <v>0</v>
      </c>
      <c r="H719" s="147">
        <f>'8. разд '!H544</f>
        <v>0</v>
      </c>
      <c r="I719" s="147">
        <f>'8. разд '!I544</f>
        <v>0</v>
      </c>
      <c r="J719" s="147">
        <f>'8. разд '!J544</f>
        <v>2124000</v>
      </c>
      <c r="K719" s="147">
        <f>'8. разд '!K544</f>
        <v>0</v>
      </c>
    </row>
    <row r="720" spans="1:11" ht="51" x14ac:dyDescent="0.25">
      <c r="A720" s="126" t="s">
        <v>732</v>
      </c>
      <c r="B720" s="123" t="s">
        <v>734</v>
      </c>
      <c r="C720" s="123"/>
      <c r="D720" s="146"/>
      <c r="E720" s="146"/>
      <c r="F720" s="147">
        <f>F721+F730</f>
        <v>15038800</v>
      </c>
      <c r="G720" s="147">
        <f t="shared" ref="G720:K720" si="243">G721+G730</f>
        <v>0</v>
      </c>
      <c r="H720" s="147">
        <f t="shared" si="243"/>
        <v>0</v>
      </c>
      <c r="I720" s="147">
        <f t="shared" si="243"/>
        <v>0</v>
      </c>
      <c r="J720" s="147">
        <f t="shared" si="243"/>
        <v>15038800</v>
      </c>
      <c r="K720" s="147">
        <f t="shared" si="243"/>
        <v>0</v>
      </c>
    </row>
    <row r="721" spans="1:11" ht="38.25" x14ac:dyDescent="0.25">
      <c r="A721" s="126" t="s">
        <v>736</v>
      </c>
      <c r="B721" s="123" t="s">
        <v>737</v>
      </c>
      <c r="C721" s="123"/>
      <c r="D721" s="146"/>
      <c r="E721" s="146"/>
      <c r="F721" s="147">
        <f>F722+F726</f>
        <v>14838800</v>
      </c>
      <c r="G721" s="147">
        <f t="shared" ref="G721:K721" si="244">G722+G726</f>
        <v>0</v>
      </c>
      <c r="H721" s="147">
        <f t="shared" si="244"/>
        <v>0</v>
      </c>
      <c r="I721" s="147">
        <f t="shared" si="244"/>
        <v>0</v>
      </c>
      <c r="J721" s="147">
        <f t="shared" si="244"/>
        <v>14838800</v>
      </c>
      <c r="K721" s="147">
        <f t="shared" si="244"/>
        <v>0</v>
      </c>
    </row>
    <row r="722" spans="1:11" ht="51" x14ac:dyDescent="0.25">
      <c r="A722" s="126" t="s">
        <v>13</v>
      </c>
      <c r="B722" s="123" t="s">
        <v>735</v>
      </c>
      <c r="C722" s="123"/>
      <c r="D722" s="146"/>
      <c r="E722" s="146"/>
      <c r="F722" s="147">
        <f>F723</f>
        <v>242500</v>
      </c>
      <c r="G722" s="147">
        <f t="shared" ref="G722:K724" si="245">G723</f>
        <v>0</v>
      </c>
      <c r="H722" s="147">
        <f t="shared" si="245"/>
        <v>0</v>
      </c>
      <c r="I722" s="147">
        <f t="shared" si="245"/>
        <v>0</v>
      </c>
      <c r="J722" s="147">
        <f t="shared" si="245"/>
        <v>242500</v>
      </c>
      <c r="K722" s="147">
        <f t="shared" si="245"/>
        <v>0</v>
      </c>
    </row>
    <row r="723" spans="1:11" ht="25.5" x14ac:dyDescent="0.25">
      <c r="A723" s="126" t="s">
        <v>47</v>
      </c>
      <c r="B723" s="123" t="s">
        <v>735</v>
      </c>
      <c r="C723" s="123" t="s">
        <v>45</v>
      </c>
      <c r="D723" s="146"/>
      <c r="E723" s="146"/>
      <c r="F723" s="147">
        <f>F724</f>
        <v>242500</v>
      </c>
      <c r="G723" s="147">
        <f t="shared" si="245"/>
        <v>0</v>
      </c>
      <c r="H723" s="147">
        <f t="shared" si="245"/>
        <v>0</v>
      </c>
      <c r="I723" s="147">
        <f t="shared" si="245"/>
        <v>0</v>
      </c>
      <c r="J723" s="147">
        <f t="shared" si="245"/>
        <v>242500</v>
      </c>
      <c r="K723" s="147">
        <f t="shared" si="245"/>
        <v>0</v>
      </c>
    </row>
    <row r="724" spans="1:11" x14ac:dyDescent="0.25">
      <c r="A724" s="148" t="s">
        <v>903</v>
      </c>
      <c r="B724" s="123" t="s">
        <v>735</v>
      </c>
      <c r="C724" s="123" t="s">
        <v>45</v>
      </c>
      <c r="D724" s="146" t="s">
        <v>57</v>
      </c>
      <c r="E724" s="146"/>
      <c r="F724" s="147">
        <f>F725</f>
        <v>242500</v>
      </c>
      <c r="G724" s="147">
        <f t="shared" si="245"/>
        <v>0</v>
      </c>
      <c r="H724" s="147">
        <f t="shared" si="245"/>
        <v>0</v>
      </c>
      <c r="I724" s="147">
        <f t="shared" si="245"/>
        <v>0</v>
      </c>
      <c r="J724" s="147">
        <f t="shared" si="245"/>
        <v>242500</v>
      </c>
      <c r="K724" s="147">
        <f t="shared" si="245"/>
        <v>0</v>
      </c>
    </row>
    <row r="725" spans="1:11" x14ac:dyDescent="0.25">
      <c r="A725" s="126" t="s">
        <v>904</v>
      </c>
      <c r="B725" s="123" t="s">
        <v>735</v>
      </c>
      <c r="C725" s="123" t="s">
        <v>45</v>
      </c>
      <c r="D725" s="146" t="s">
        <v>57</v>
      </c>
      <c r="E725" s="146" t="s">
        <v>2</v>
      </c>
      <c r="F725" s="147">
        <f>'8. разд '!F548</f>
        <v>242500</v>
      </c>
      <c r="G725" s="147">
        <f>'8. разд '!G548</f>
        <v>0</v>
      </c>
      <c r="H725" s="147">
        <f>'8. разд '!H548</f>
        <v>0</v>
      </c>
      <c r="I725" s="147">
        <f>'8. разд '!I548</f>
        <v>0</v>
      </c>
      <c r="J725" s="147">
        <f>'8. разд '!J548</f>
        <v>242500</v>
      </c>
      <c r="K725" s="147">
        <f>'8. разд '!K548</f>
        <v>0</v>
      </c>
    </row>
    <row r="726" spans="1:11" ht="51" x14ac:dyDescent="0.25">
      <c r="A726" s="126" t="s">
        <v>673</v>
      </c>
      <c r="B726" s="123" t="s">
        <v>742</v>
      </c>
      <c r="C726" s="123"/>
      <c r="D726" s="146"/>
      <c r="E726" s="146"/>
      <c r="F726" s="147">
        <f>F727</f>
        <v>14596300</v>
      </c>
      <c r="G726" s="147">
        <f t="shared" ref="G726:K728" si="246">G727</f>
        <v>0</v>
      </c>
      <c r="H726" s="147">
        <f t="shared" si="246"/>
        <v>0</v>
      </c>
      <c r="I726" s="147">
        <f t="shared" si="246"/>
        <v>0</v>
      </c>
      <c r="J726" s="147">
        <f t="shared" si="246"/>
        <v>14596300</v>
      </c>
      <c r="K726" s="147">
        <f t="shared" si="246"/>
        <v>0</v>
      </c>
    </row>
    <row r="727" spans="1:11" ht="25.5" x14ac:dyDescent="0.25">
      <c r="A727" s="126" t="s">
        <v>47</v>
      </c>
      <c r="B727" s="123" t="s">
        <v>742</v>
      </c>
      <c r="C727" s="123" t="s">
        <v>45</v>
      </c>
      <c r="D727" s="146"/>
      <c r="E727" s="146"/>
      <c r="F727" s="147">
        <f>F728</f>
        <v>14596300</v>
      </c>
      <c r="G727" s="147">
        <f t="shared" si="246"/>
        <v>0</v>
      </c>
      <c r="H727" s="147">
        <f t="shared" si="246"/>
        <v>0</v>
      </c>
      <c r="I727" s="147">
        <f t="shared" si="246"/>
        <v>0</v>
      </c>
      <c r="J727" s="147">
        <f t="shared" si="246"/>
        <v>14596300</v>
      </c>
      <c r="K727" s="147">
        <f t="shared" si="246"/>
        <v>0</v>
      </c>
    </row>
    <row r="728" spans="1:11" x14ac:dyDescent="0.25">
      <c r="A728" s="148" t="s">
        <v>903</v>
      </c>
      <c r="B728" s="123" t="s">
        <v>742</v>
      </c>
      <c r="C728" s="123" t="s">
        <v>45</v>
      </c>
      <c r="D728" s="146" t="s">
        <v>57</v>
      </c>
      <c r="E728" s="146"/>
      <c r="F728" s="147">
        <f>F729</f>
        <v>14596300</v>
      </c>
      <c r="G728" s="147">
        <f t="shared" si="246"/>
        <v>0</v>
      </c>
      <c r="H728" s="147">
        <f t="shared" si="246"/>
        <v>0</v>
      </c>
      <c r="I728" s="147">
        <f t="shared" si="246"/>
        <v>0</v>
      </c>
      <c r="J728" s="147">
        <f t="shared" si="246"/>
        <v>14596300</v>
      </c>
      <c r="K728" s="147">
        <f t="shared" si="246"/>
        <v>0</v>
      </c>
    </row>
    <row r="729" spans="1:11" x14ac:dyDescent="0.25">
      <c r="A729" s="126" t="s">
        <v>904</v>
      </c>
      <c r="B729" s="123" t="s">
        <v>742</v>
      </c>
      <c r="C729" s="123" t="s">
        <v>45</v>
      </c>
      <c r="D729" s="146" t="s">
        <v>57</v>
      </c>
      <c r="E729" s="146" t="s">
        <v>2</v>
      </c>
      <c r="F729" s="147">
        <f>'8. разд '!F550</f>
        <v>14596300</v>
      </c>
      <c r="G729" s="147">
        <f>'8. разд '!G550</f>
        <v>0</v>
      </c>
      <c r="H729" s="147">
        <f>'8. разд '!H550</f>
        <v>0</v>
      </c>
      <c r="I729" s="147">
        <f>'8. разд '!I550</f>
        <v>0</v>
      </c>
      <c r="J729" s="147">
        <f>'8. разд '!J550</f>
        <v>14596300</v>
      </c>
      <c r="K729" s="147">
        <f>'8. разд '!K550</f>
        <v>0</v>
      </c>
    </row>
    <row r="730" spans="1:11" ht="38.25" x14ac:dyDescent="0.25">
      <c r="A730" s="126" t="s">
        <v>738</v>
      </c>
      <c r="B730" s="123" t="s">
        <v>740</v>
      </c>
      <c r="C730" s="123"/>
      <c r="D730" s="146"/>
      <c r="E730" s="146"/>
      <c r="F730" s="147">
        <f>F731</f>
        <v>200000</v>
      </c>
      <c r="G730" s="147">
        <f t="shared" ref="G730:K733" si="247">G731</f>
        <v>0</v>
      </c>
      <c r="H730" s="147">
        <f t="shared" si="247"/>
        <v>0</v>
      </c>
      <c r="I730" s="147">
        <f t="shared" si="247"/>
        <v>0</v>
      </c>
      <c r="J730" s="147">
        <f t="shared" si="247"/>
        <v>200000</v>
      </c>
      <c r="K730" s="147">
        <f t="shared" si="247"/>
        <v>0</v>
      </c>
    </row>
    <row r="731" spans="1:11" x14ac:dyDescent="0.25">
      <c r="A731" s="126" t="s">
        <v>739</v>
      </c>
      <c r="B731" s="123" t="s">
        <v>741</v>
      </c>
      <c r="C731" s="123"/>
      <c r="D731" s="146"/>
      <c r="E731" s="146"/>
      <c r="F731" s="147">
        <f>F732</f>
        <v>200000</v>
      </c>
      <c r="G731" s="147">
        <f t="shared" si="247"/>
        <v>0</v>
      </c>
      <c r="H731" s="147">
        <f t="shared" si="247"/>
        <v>0</v>
      </c>
      <c r="I731" s="147">
        <f t="shared" si="247"/>
        <v>0</v>
      </c>
      <c r="J731" s="147">
        <f t="shared" si="247"/>
        <v>200000</v>
      </c>
      <c r="K731" s="147">
        <f t="shared" si="247"/>
        <v>0</v>
      </c>
    </row>
    <row r="732" spans="1:11" ht="25.5" x14ac:dyDescent="0.25">
      <c r="A732" s="126" t="s">
        <v>47</v>
      </c>
      <c r="B732" s="123" t="s">
        <v>741</v>
      </c>
      <c r="C732" s="123" t="s">
        <v>45</v>
      </c>
      <c r="D732" s="146"/>
      <c r="E732" s="146"/>
      <c r="F732" s="147">
        <f>F733</f>
        <v>200000</v>
      </c>
      <c r="G732" s="147">
        <f t="shared" si="247"/>
        <v>0</v>
      </c>
      <c r="H732" s="147">
        <f t="shared" si="247"/>
        <v>0</v>
      </c>
      <c r="I732" s="147">
        <f t="shared" si="247"/>
        <v>0</v>
      </c>
      <c r="J732" s="147">
        <f t="shared" si="247"/>
        <v>200000</v>
      </c>
      <c r="K732" s="147">
        <f t="shared" si="247"/>
        <v>0</v>
      </c>
    </row>
    <row r="733" spans="1:11" x14ac:dyDescent="0.25">
      <c r="A733" s="148" t="s">
        <v>903</v>
      </c>
      <c r="B733" s="123" t="s">
        <v>741</v>
      </c>
      <c r="C733" s="123" t="s">
        <v>45</v>
      </c>
      <c r="D733" s="146" t="s">
        <v>57</v>
      </c>
      <c r="E733" s="146"/>
      <c r="F733" s="147">
        <f>F734</f>
        <v>200000</v>
      </c>
      <c r="G733" s="147">
        <f t="shared" si="247"/>
        <v>0</v>
      </c>
      <c r="H733" s="147">
        <f t="shared" si="247"/>
        <v>0</v>
      </c>
      <c r="I733" s="147">
        <f t="shared" si="247"/>
        <v>0</v>
      </c>
      <c r="J733" s="147">
        <f t="shared" si="247"/>
        <v>200000</v>
      </c>
      <c r="K733" s="147">
        <f t="shared" si="247"/>
        <v>0</v>
      </c>
    </row>
    <row r="734" spans="1:11" x14ac:dyDescent="0.25">
      <c r="A734" s="126" t="s">
        <v>904</v>
      </c>
      <c r="B734" s="123" t="s">
        <v>741</v>
      </c>
      <c r="C734" s="123" t="s">
        <v>45</v>
      </c>
      <c r="D734" s="146" t="s">
        <v>57</v>
      </c>
      <c r="E734" s="146" t="s">
        <v>2</v>
      </c>
      <c r="F734" s="147">
        <f>'8. разд '!F553</f>
        <v>200000</v>
      </c>
      <c r="G734" s="147">
        <f>'8. разд '!G553</f>
        <v>0</v>
      </c>
      <c r="H734" s="147">
        <f>'8. разд '!H553</f>
        <v>0</v>
      </c>
      <c r="I734" s="147">
        <f>'8. разд '!I553</f>
        <v>0</v>
      </c>
      <c r="J734" s="147">
        <f>'8. разд '!J553</f>
        <v>200000</v>
      </c>
      <c r="K734" s="147">
        <f>'8. разд '!K553</f>
        <v>0</v>
      </c>
    </row>
    <row r="735" spans="1:11" s="31" customFormat="1" x14ac:dyDescent="0.25">
      <c r="A735" s="122" t="s">
        <v>8</v>
      </c>
      <c r="B735" s="123" t="s">
        <v>415</v>
      </c>
      <c r="C735" s="124"/>
      <c r="D735" s="121"/>
      <c r="E735" s="146"/>
      <c r="F735" s="147">
        <f t="shared" ref="F735:K735" si="248">F736+F779+F909+F932+F959</f>
        <v>418878914</v>
      </c>
      <c r="G735" s="147">
        <f t="shared" si="248"/>
        <v>30645270</v>
      </c>
      <c r="H735" s="147">
        <f t="shared" si="248"/>
        <v>-203346.03999999998</v>
      </c>
      <c r="I735" s="147">
        <f t="shared" si="248"/>
        <v>0</v>
      </c>
      <c r="J735" s="147">
        <f t="shared" si="248"/>
        <v>418675567.96000004</v>
      </c>
      <c r="K735" s="147">
        <f t="shared" si="248"/>
        <v>30645270</v>
      </c>
    </row>
    <row r="736" spans="1:11" s="31" customFormat="1" ht="25.5" x14ac:dyDescent="0.25">
      <c r="A736" s="125" t="s">
        <v>38</v>
      </c>
      <c r="B736" s="123" t="s">
        <v>832</v>
      </c>
      <c r="C736" s="124"/>
      <c r="D736" s="121"/>
      <c r="E736" s="146"/>
      <c r="F736" s="147">
        <f>F737+F741+F748+F752+F759+F763+F770+F775</f>
        <v>8674501.4000000004</v>
      </c>
      <c r="G736" s="147">
        <f t="shared" ref="G736:K736" si="249">G737+G741+G748+G752+G759+G763+G770+G775</f>
        <v>0</v>
      </c>
      <c r="H736" s="147">
        <f t="shared" si="249"/>
        <v>0</v>
      </c>
      <c r="I736" s="147">
        <f t="shared" si="249"/>
        <v>0</v>
      </c>
      <c r="J736" s="147">
        <f t="shared" si="249"/>
        <v>8674501.4000000004</v>
      </c>
      <c r="K736" s="147">
        <f t="shared" si="249"/>
        <v>0</v>
      </c>
    </row>
    <row r="737" spans="1:11" ht="25.5" x14ac:dyDescent="0.25">
      <c r="A737" s="126" t="s">
        <v>302</v>
      </c>
      <c r="B737" s="123" t="s">
        <v>833</v>
      </c>
      <c r="C737" s="124"/>
      <c r="D737" s="121"/>
      <c r="E737" s="146"/>
      <c r="F737" s="147">
        <f>F738</f>
        <v>2352515</v>
      </c>
      <c r="G737" s="147">
        <f t="shared" ref="G737:K739" si="250">G738</f>
        <v>0</v>
      </c>
      <c r="H737" s="147">
        <f t="shared" si="250"/>
        <v>52080</v>
      </c>
      <c r="I737" s="147">
        <f t="shared" si="250"/>
        <v>0</v>
      </c>
      <c r="J737" s="147">
        <f t="shared" si="250"/>
        <v>2404595</v>
      </c>
      <c r="K737" s="147">
        <f t="shared" si="250"/>
        <v>0</v>
      </c>
    </row>
    <row r="738" spans="1:11" ht="51" x14ac:dyDescent="0.25">
      <c r="A738" s="126" t="s">
        <v>12</v>
      </c>
      <c r="B738" s="123" t="s">
        <v>833</v>
      </c>
      <c r="C738" s="124">
        <v>100</v>
      </c>
      <c r="D738" s="121"/>
      <c r="E738" s="146"/>
      <c r="F738" s="147">
        <f>F739</f>
        <v>2352515</v>
      </c>
      <c r="G738" s="147">
        <f t="shared" si="250"/>
        <v>0</v>
      </c>
      <c r="H738" s="147">
        <f t="shared" si="250"/>
        <v>52080</v>
      </c>
      <c r="I738" s="147">
        <f t="shared" si="250"/>
        <v>0</v>
      </c>
      <c r="J738" s="147">
        <f t="shared" si="250"/>
        <v>2404595</v>
      </c>
      <c r="K738" s="147">
        <f t="shared" si="250"/>
        <v>0</v>
      </c>
    </row>
    <row r="739" spans="1:11" x14ac:dyDescent="0.25">
      <c r="A739" s="126" t="s">
        <v>29</v>
      </c>
      <c r="B739" s="123" t="s">
        <v>833</v>
      </c>
      <c r="C739" s="124">
        <v>100</v>
      </c>
      <c r="D739" s="146" t="s">
        <v>22</v>
      </c>
      <c r="E739" s="146"/>
      <c r="F739" s="147">
        <f>F740</f>
        <v>2352515</v>
      </c>
      <c r="G739" s="147">
        <f t="shared" si="250"/>
        <v>0</v>
      </c>
      <c r="H739" s="147">
        <f t="shared" si="250"/>
        <v>52080</v>
      </c>
      <c r="I739" s="147">
        <f t="shared" si="250"/>
        <v>0</v>
      </c>
      <c r="J739" s="147">
        <f t="shared" si="250"/>
        <v>2404595</v>
      </c>
      <c r="K739" s="147">
        <f t="shared" si="250"/>
        <v>0</v>
      </c>
    </row>
    <row r="740" spans="1:11" ht="25.5" x14ac:dyDescent="0.25">
      <c r="A740" s="126" t="s">
        <v>41</v>
      </c>
      <c r="B740" s="123" t="s">
        <v>833</v>
      </c>
      <c r="C740" s="124">
        <v>100</v>
      </c>
      <c r="D740" s="146" t="s">
        <v>22</v>
      </c>
      <c r="E740" s="146" t="s">
        <v>40</v>
      </c>
      <c r="F740" s="147">
        <f>'8. разд '!F15</f>
        <v>2352515</v>
      </c>
      <c r="G740" s="147">
        <f>'8. разд '!G15</f>
        <v>0</v>
      </c>
      <c r="H740" s="147">
        <f>'8. разд '!H15</f>
        <v>52080</v>
      </c>
      <c r="I740" s="147">
        <f>'8. разд '!I15</f>
        <v>0</v>
      </c>
      <c r="J740" s="147">
        <f>'8. разд '!J15</f>
        <v>2404595</v>
      </c>
      <c r="K740" s="147">
        <f>'8. разд '!K15</f>
        <v>0</v>
      </c>
    </row>
    <row r="741" spans="1:11" ht="25.5" x14ac:dyDescent="0.25">
      <c r="A741" s="27" t="s">
        <v>303</v>
      </c>
      <c r="B741" s="123" t="s">
        <v>834</v>
      </c>
      <c r="C741" s="124"/>
      <c r="D741" s="121"/>
      <c r="E741" s="146"/>
      <c r="F741" s="147">
        <f>F742+F745</f>
        <v>217500</v>
      </c>
      <c r="G741" s="147">
        <f t="shared" ref="G741:K741" si="251">G742+G745</f>
        <v>0</v>
      </c>
      <c r="H741" s="147">
        <f t="shared" si="251"/>
        <v>280750</v>
      </c>
      <c r="I741" s="147">
        <f t="shared" si="251"/>
        <v>0</v>
      </c>
      <c r="J741" s="147">
        <f t="shared" si="251"/>
        <v>498250</v>
      </c>
      <c r="K741" s="147">
        <f t="shared" si="251"/>
        <v>0</v>
      </c>
    </row>
    <row r="742" spans="1:11" ht="51" x14ac:dyDescent="0.25">
      <c r="A742" s="126" t="s">
        <v>12</v>
      </c>
      <c r="B742" s="123" t="s">
        <v>834</v>
      </c>
      <c r="C742" s="124">
        <v>100</v>
      </c>
      <c r="D742" s="121"/>
      <c r="E742" s="146"/>
      <c r="F742" s="147">
        <f>F743</f>
        <v>197500</v>
      </c>
      <c r="G742" s="147">
        <f t="shared" ref="G742:K743" si="252">G743</f>
        <v>0</v>
      </c>
      <c r="H742" s="147">
        <f t="shared" si="252"/>
        <v>250000</v>
      </c>
      <c r="I742" s="147">
        <f t="shared" si="252"/>
        <v>0</v>
      </c>
      <c r="J742" s="147">
        <f t="shared" si="252"/>
        <v>447500</v>
      </c>
      <c r="K742" s="147">
        <f t="shared" si="252"/>
        <v>0</v>
      </c>
    </row>
    <row r="743" spans="1:11" x14ac:dyDescent="0.25">
      <c r="A743" s="126" t="s">
        <v>29</v>
      </c>
      <c r="B743" s="123" t="s">
        <v>834</v>
      </c>
      <c r="C743" s="124">
        <v>100</v>
      </c>
      <c r="D743" s="146" t="s">
        <v>22</v>
      </c>
      <c r="E743" s="146"/>
      <c r="F743" s="147">
        <f>F744</f>
        <v>197500</v>
      </c>
      <c r="G743" s="147">
        <f t="shared" si="252"/>
        <v>0</v>
      </c>
      <c r="H743" s="147">
        <f t="shared" si="252"/>
        <v>250000</v>
      </c>
      <c r="I743" s="147">
        <f t="shared" si="252"/>
        <v>0</v>
      </c>
      <c r="J743" s="147">
        <f t="shared" si="252"/>
        <v>447500</v>
      </c>
      <c r="K743" s="147">
        <f t="shared" si="252"/>
        <v>0</v>
      </c>
    </row>
    <row r="744" spans="1:11" ht="25.5" x14ac:dyDescent="0.25">
      <c r="A744" s="126" t="s">
        <v>41</v>
      </c>
      <c r="B744" s="123" t="s">
        <v>834</v>
      </c>
      <c r="C744" s="124">
        <v>100</v>
      </c>
      <c r="D744" s="146" t="s">
        <v>22</v>
      </c>
      <c r="E744" s="146" t="s">
        <v>40</v>
      </c>
      <c r="F744" s="147">
        <f>'8. разд '!F17</f>
        <v>197500</v>
      </c>
      <c r="G744" s="147">
        <f>'8. разд '!G17</f>
        <v>0</v>
      </c>
      <c r="H744" s="147">
        <f>'8. разд '!H17</f>
        <v>250000</v>
      </c>
      <c r="I744" s="147">
        <f>'8. разд '!I17</f>
        <v>0</v>
      </c>
      <c r="J744" s="147">
        <f>'8. разд '!J17</f>
        <v>447500</v>
      </c>
      <c r="K744" s="147">
        <f>'8. разд '!K17</f>
        <v>0</v>
      </c>
    </row>
    <row r="745" spans="1:11" ht="25.5" x14ac:dyDescent="0.25">
      <c r="A745" s="126" t="s">
        <v>17</v>
      </c>
      <c r="B745" s="123" t="s">
        <v>834</v>
      </c>
      <c r="C745" s="123" t="s">
        <v>16</v>
      </c>
      <c r="D745" s="121"/>
      <c r="E745" s="146"/>
      <c r="F745" s="147">
        <f>F746</f>
        <v>20000</v>
      </c>
      <c r="G745" s="147">
        <f t="shared" ref="G745:K746" si="253">G746</f>
        <v>0</v>
      </c>
      <c r="H745" s="147">
        <f t="shared" si="253"/>
        <v>30750</v>
      </c>
      <c r="I745" s="147">
        <f t="shared" si="253"/>
        <v>0</v>
      </c>
      <c r="J745" s="147">
        <f t="shared" si="253"/>
        <v>50750</v>
      </c>
      <c r="K745" s="147">
        <f t="shared" si="253"/>
        <v>0</v>
      </c>
    </row>
    <row r="746" spans="1:11" x14ac:dyDescent="0.25">
      <c r="A746" s="126" t="s">
        <v>29</v>
      </c>
      <c r="B746" s="123" t="s">
        <v>834</v>
      </c>
      <c r="C746" s="123" t="s">
        <v>16</v>
      </c>
      <c r="D746" s="146" t="s">
        <v>22</v>
      </c>
      <c r="E746" s="146"/>
      <c r="F746" s="147">
        <f>F747</f>
        <v>20000</v>
      </c>
      <c r="G746" s="147">
        <f t="shared" si="253"/>
        <v>0</v>
      </c>
      <c r="H746" s="147">
        <f t="shared" si="253"/>
        <v>30750</v>
      </c>
      <c r="I746" s="147">
        <f t="shared" si="253"/>
        <v>0</v>
      </c>
      <c r="J746" s="147">
        <f t="shared" si="253"/>
        <v>50750</v>
      </c>
      <c r="K746" s="147">
        <f t="shared" si="253"/>
        <v>0</v>
      </c>
    </row>
    <row r="747" spans="1:11" ht="25.5" x14ac:dyDescent="0.25">
      <c r="A747" s="126" t="s">
        <v>41</v>
      </c>
      <c r="B747" s="123" t="s">
        <v>834</v>
      </c>
      <c r="C747" s="123" t="s">
        <v>16</v>
      </c>
      <c r="D747" s="146" t="s">
        <v>22</v>
      </c>
      <c r="E747" s="146" t="s">
        <v>40</v>
      </c>
      <c r="F747" s="147">
        <f>'8. разд '!F18</f>
        <v>20000</v>
      </c>
      <c r="G747" s="147">
        <f>'8. разд '!G18</f>
        <v>0</v>
      </c>
      <c r="H747" s="147">
        <f>'8. разд '!H18</f>
        <v>30750</v>
      </c>
      <c r="I747" s="147">
        <f>'8. разд '!I18</f>
        <v>0</v>
      </c>
      <c r="J747" s="147">
        <f>'8. разд '!J18</f>
        <v>50750</v>
      </c>
      <c r="K747" s="147">
        <f>'8. разд '!K18</f>
        <v>0</v>
      </c>
    </row>
    <row r="748" spans="1:11" ht="25.5" x14ac:dyDescent="0.25">
      <c r="A748" s="125" t="s">
        <v>310</v>
      </c>
      <c r="B748" s="123" t="s">
        <v>836</v>
      </c>
      <c r="C748" s="123"/>
      <c r="D748" s="146"/>
      <c r="E748" s="146"/>
      <c r="F748" s="147">
        <f>F749</f>
        <v>1656709</v>
      </c>
      <c r="G748" s="147">
        <f t="shared" ref="G748:K750" si="254">G749</f>
        <v>0</v>
      </c>
      <c r="H748" s="147">
        <f t="shared" si="254"/>
        <v>26040</v>
      </c>
      <c r="I748" s="147">
        <f t="shared" si="254"/>
        <v>0</v>
      </c>
      <c r="J748" s="147">
        <f t="shared" si="254"/>
        <v>1682749</v>
      </c>
      <c r="K748" s="147">
        <f t="shared" si="254"/>
        <v>0</v>
      </c>
    </row>
    <row r="749" spans="1:11" ht="51" x14ac:dyDescent="0.25">
      <c r="A749" s="126" t="s">
        <v>12</v>
      </c>
      <c r="B749" s="123" t="s">
        <v>836</v>
      </c>
      <c r="C749" s="123" t="s">
        <v>18</v>
      </c>
      <c r="D749" s="146"/>
      <c r="E749" s="146"/>
      <c r="F749" s="147">
        <f>F750</f>
        <v>1656709</v>
      </c>
      <c r="G749" s="147">
        <f t="shared" si="254"/>
        <v>0</v>
      </c>
      <c r="H749" s="147">
        <f t="shared" si="254"/>
        <v>26040</v>
      </c>
      <c r="I749" s="147">
        <f t="shared" si="254"/>
        <v>0</v>
      </c>
      <c r="J749" s="147">
        <f t="shared" si="254"/>
        <v>1682749</v>
      </c>
      <c r="K749" s="147">
        <f t="shared" si="254"/>
        <v>0</v>
      </c>
    </row>
    <row r="750" spans="1:11" x14ac:dyDescent="0.25">
      <c r="A750" s="126" t="s">
        <v>29</v>
      </c>
      <c r="B750" s="123" t="s">
        <v>836</v>
      </c>
      <c r="C750" s="123" t="s">
        <v>18</v>
      </c>
      <c r="D750" s="146" t="s">
        <v>22</v>
      </c>
      <c r="E750" s="146"/>
      <c r="F750" s="147">
        <f>F751</f>
        <v>1656709</v>
      </c>
      <c r="G750" s="147">
        <f t="shared" si="254"/>
        <v>0</v>
      </c>
      <c r="H750" s="147">
        <f t="shared" si="254"/>
        <v>26040</v>
      </c>
      <c r="I750" s="147">
        <f t="shared" si="254"/>
        <v>0</v>
      </c>
      <c r="J750" s="147">
        <f t="shared" si="254"/>
        <v>1682749</v>
      </c>
      <c r="K750" s="147">
        <f t="shared" si="254"/>
        <v>0</v>
      </c>
    </row>
    <row r="751" spans="1:11" ht="38.25" x14ac:dyDescent="0.25">
      <c r="A751" s="126" t="s">
        <v>39</v>
      </c>
      <c r="B751" s="123" t="s">
        <v>836</v>
      </c>
      <c r="C751" s="123" t="s">
        <v>18</v>
      </c>
      <c r="D751" s="146" t="s">
        <v>22</v>
      </c>
      <c r="E751" s="146" t="s">
        <v>37</v>
      </c>
      <c r="F751" s="147">
        <f>'8. разд '!F25</f>
        <v>1656709</v>
      </c>
      <c r="G751" s="147">
        <f>'8. разд '!G25</f>
        <v>0</v>
      </c>
      <c r="H751" s="147">
        <f>'8. разд '!H25</f>
        <v>26040</v>
      </c>
      <c r="I751" s="147">
        <f>'8. разд '!I25</f>
        <v>0</v>
      </c>
      <c r="J751" s="147">
        <f>'8. разд '!J25</f>
        <v>1682749</v>
      </c>
      <c r="K751" s="147">
        <f>'8. разд '!K25</f>
        <v>0</v>
      </c>
    </row>
    <row r="752" spans="1:11" ht="25.5" x14ac:dyDescent="0.25">
      <c r="A752" s="125" t="s">
        <v>311</v>
      </c>
      <c r="B752" s="123" t="s">
        <v>837</v>
      </c>
      <c r="C752" s="123"/>
      <c r="D752" s="146"/>
      <c r="E752" s="146"/>
      <c r="F752" s="147">
        <f>F753+F756</f>
        <v>271800</v>
      </c>
      <c r="G752" s="147">
        <f t="shared" ref="G752:K752" si="255">G753+G756</f>
        <v>0</v>
      </c>
      <c r="H752" s="147">
        <f t="shared" si="255"/>
        <v>0</v>
      </c>
      <c r="I752" s="147">
        <f t="shared" si="255"/>
        <v>0</v>
      </c>
      <c r="J752" s="147">
        <f t="shared" si="255"/>
        <v>271800</v>
      </c>
      <c r="K752" s="147">
        <f t="shared" si="255"/>
        <v>0</v>
      </c>
    </row>
    <row r="753" spans="1:11" ht="51" x14ac:dyDescent="0.25">
      <c r="A753" s="126" t="s">
        <v>12</v>
      </c>
      <c r="B753" s="123" t="s">
        <v>837</v>
      </c>
      <c r="C753" s="123" t="s">
        <v>18</v>
      </c>
      <c r="D753" s="146"/>
      <c r="E753" s="146"/>
      <c r="F753" s="147">
        <f>F754</f>
        <v>171800</v>
      </c>
      <c r="G753" s="147">
        <f t="shared" ref="G753:K754" si="256">G754</f>
        <v>0</v>
      </c>
      <c r="H753" s="147">
        <f t="shared" si="256"/>
        <v>0</v>
      </c>
      <c r="I753" s="147">
        <f t="shared" si="256"/>
        <v>0</v>
      </c>
      <c r="J753" s="147">
        <f t="shared" si="256"/>
        <v>171800</v>
      </c>
      <c r="K753" s="147">
        <f t="shared" si="256"/>
        <v>0</v>
      </c>
    </row>
    <row r="754" spans="1:11" x14ac:dyDescent="0.25">
      <c r="A754" s="126" t="s">
        <v>29</v>
      </c>
      <c r="B754" s="123" t="s">
        <v>837</v>
      </c>
      <c r="C754" s="123" t="s">
        <v>18</v>
      </c>
      <c r="D754" s="146" t="s">
        <v>22</v>
      </c>
      <c r="E754" s="146"/>
      <c r="F754" s="147">
        <f>F755</f>
        <v>171800</v>
      </c>
      <c r="G754" s="147">
        <f t="shared" si="256"/>
        <v>0</v>
      </c>
      <c r="H754" s="147">
        <f t="shared" si="256"/>
        <v>0</v>
      </c>
      <c r="I754" s="147">
        <f t="shared" si="256"/>
        <v>0</v>
      </c>
      <c r="J754" s="147">
        <f t="shared" si="256"/>
        <v>171800</v>
      </c>
      <c r="K754" s="147">
        <f t="shared" si="256"/>
        <v>0</v>
      </c>
    </row>
    <row r="755" spans="1:11" ht="38.25" x14ac:dyDescent="0.25">
      <c r="A755" s="126" t="s">
        <v>39</v>
      </c>
      <c r="B755" s="123" t="s">
        <v>837</v>
      </c>
      <c r="C755" s="123" t="s">
        <v>18</v>
      </c>
      <c r="D755" s="146" t="s">
        <v>22</v>
      </c>
      <c r="E755" s="146" t="s">
        <v>37</v>
      </c>
      <c r="F755" s="147">
        <f>'8. разд '!F27</f>
        <v>171800</v>
      </c>
      <c r="G755" s="147">
        <f>'8. разд '!G27</f>
        <v>0</v>
      </c>
      <c r="H755" s="147">
        <f>'8. разд '!H27</f>
        <v>0</v>
      </c>
      <c r="I755" s="147">
        <f>'8. разд '!I27</f>
        <v>0</v>
      </c>
      <c r="J755" s="147">
        <f>'8. разд '!J27</f>
        <v>171800</v>
      </c>
      <c r="K755" s="147">
        <f>'8. разд '!K27</f>
        <v>0</v>
      </c>
    </row>
    <row r="756" spans="1:11" ht="25.5" x14ac:dyDescent="0.25">
      <c r="A756" s="126" t="s">
        <v>17</v>
      </c>
      <c r="B756" s="123" t="s">
        <v>837</v>
      </c>
      <c r="C756" s="123" t="s">
        <v>16</v>
      </c>
      <c r="D756" s="146"/>
      <c r="E756" s="146"/>
      <c r="F756" s="147">
        <f>F757</f>
        <v>100000</v>
      </c>
      <c r="G756" s="147">
        <f t="shared" ref="G756:K757" si="257">G757</f>
        <v>0</v>
      </c>
      <c r="H756" s="147">
        <f t="shared" si="257"/>
        <v>0</v>
      </c>
      <c r="I756" s="147">
        <f t="shared" si="257"/>
        <v>0</v>
      </c>
      <c r="J756" s="147">
        <f t="shared" si="257"/>
        <v>100000</v>
      </c>
      <c r="K756" s="147">
        <f t="shared" si="257"/>
        <v>0</v>
      </c>
    </row>
    <row r="757" spans="1:11" x14ac:dyDescent="0.25">
      <c r="A757" s="126" t="s">
        <v>29</v>
      </c>
      <c r="B757" s="123" t="s">
        <v>837</v>
      </c>
      <c r="C757" s="123" t="s">
        <v>16</v>
      </c>
      <c r="D757" s="146" t="s">
        <v>22</v>
      </c>
      <c r="E757" s="146"/>
      <c r="F757" s="147">
        <f>F758</f>
        <v>100000</v>
      </c>
      <c r="G757" s="147">
        <f t="shared" si="257"/>
        <v>0</v>
      </c>
      <c r="H757" s="147">
        <f t="shared" si="257"/>
        <v>0</v>
      </c>
      <c r="I757" s="147">
        <f t="shared" si="257"/>
        <v>0</v>
      </c>
      <c r="J757" s="147">
        <f t="shared" si="257"/>
        <v>100000</v>
      </c>
      <c r="K757" s="147">
        <f t="shared" si="257"/>
        <v>0</v>
      </c>
    </row>
    <row r="758" spans="1:11" ht="38.25" x14ac:dyDescent="0.25">
      <c r="A758" s="126" t="s">
        <v>39</v>
      </c>
      <c r="B758" s="123" t="s">
        <v>837</v>
      </c>
      <c r="C758" s="123" t="s">
        <v>16</v>
      </c>
      <c r="D758" s="146" t="s">
        <v>22</v>
      </c>
      <c r="E758" s="146" t="s">
        <v>37</v>
      </c>
      <c r="F758" s="147">
        <f>'8. разд '!F28</f>
        <v>100000</v>
      </c>
      <c r="G758" s="147">
        <f>'8. разд '!G28</f>
        <v>0</v>
      </c>
      <c r="H758" s="147">
        <f>'8. разд '!H28</f>
        <v>0</v>
      </c>
      <c r="I758" s="147">
        <f>'8. разд '!I28</f>
        <v>0</v>
      </c>
      <c r="J758" s="147">
        <f>'8. разд '!J28</f>
        <v>100000</v>
      </c>
      <c r="K758" s="147">
        <f>'8. разд '!K28</f>
        <v>0</v>
      </c>
    </row>
    <row r="759" spans="1:11" ht="25.5" x14ac:dyDescent="0.25">
      <c r="A759" s="126" t="s">
        <v>26</v>
      </c>
      <c r="B759" s="123" t="s">
        <v>838</v>
      </c>
      <c r="C759" s="124"/>
      <c r="D759" s="146"/>
      <c r="E759" s="146"/>
      <c r="F759" s="147">
        <f>F760</f>
        <v>3915142</v>
      </c>
      <c r="G759" s="147">
        <f t="shared" ref="G759:K761" si="258">G760</f>
        <v>0</v>
      </c>
      <c r="H759" s="147">
        <f t="shared" si="258"/>
        <v>-377473</v>
      </c>
      <c r="I759" s="147">
        <f t="shared" si="258"/>
        <v>0</v>
      </c>
      <c r="J759" s="147">
        <f t="shared" si="258"/>
        <v>3537669</v>
      </c>
      <c r="K759" s="147">
        <f t="shared" si="258"/>
        <v>0</v>
      </c>
    </row>
    <row r="760" spans="1:11" ht="51" x14ac:dyDescent="0.25">
      <c r="A760" s="126" t="s">
        <v>12</v>
      </c>
      <c r="B760" s="123" t="s">
        <v>838</v>
      </c>
      <c r="C760" s="124">
        <v>100</v>
      </c>
      <c r="D760" s="146"/>
      <c r="E760" s="146"/>
      <c r="F760" s="147">
        <f>F761</f>
        <v>3915142</v>
      </c>
      <c r="G760" s="147">
        <f t="shared" si="258"/>
        <v>0</v>
      </c>
      <c r="H760" s="147">
        <f t="shared" si="258"/>
        <v>-377473</v>
      </c>
      <c r="I760" s="147">
        <f t="shared" si="258"/>
        <v>0</v>
      </c>
      <c r="J760" s="147">
        <f t="shared" si="258"/>
        <v>3537669</v>
      </c>
      <c r="K760" s="147">
        <f t="shared" si="258"/>
        <v>0</v>
      </c>
    </row>
    <row r="761" spans="1:11" x14ac:dyDescent="0.25">
      <c r="A761" s="126" t="s">
        <v>29</v>
      </c>
      <c r="B761" s="123" t="s">
        <v>838</v>
      </c>
      <c r="C761" s="124">
        <v>100</v>
      </c>
      <c r="D761" s="146" t="s">
        <v>22</v>
      </c>
      <c r="E761" s="146"/>
      <c r="F761" s="147">
        <f>F762</f>
        <v>3915142</v>
      </c>
      <c r="G761" s="147">
        <f t="shared" si="258"/>
        <v>0</v>
      </c>
      <c r="H761" s="147">
        <f t="shared" si="258"/>
        <v>-377473</v>
      </c>
      <c r="I761" s="147">
        <f t="shared" si="258"/>
        <v>0</v>
      </c>
      <c r="J761" s="147">
        <f t="shared" si="258"/>
        <v>3537669</v>
      </c>
      <c r="K761" s="147">
        <f t="shared" si="258"/>
        <v>0</v>
      </c>
    </row>
    <row r="762" spans="1:11" ht="38.25" x14ac:dyDescent="0.25">
      <c r="A762" s="126" t="s">
        <v>39</v>
      </c>
      <c r="B762" s="123" t="s">
        <v>838</v>
      </c>
      <c r="C762" s="124">
        <v>100</v>
      </c>
      <c r="D762" s="146" t="s">
        <v>22</v>
      </c>
      <c r="E762" s="146" t="s">
        <v>37</v>
      </c>
      <c r="F762" s="147">
        <f>'8. разд '!F30</f>
        <v>3915142</v>
      </c>
      <c r="G762" s="147">
        <f>'8. разд '!G30</f>
        <v>0</v>
      </c>
      <c r="H762" s="147">
        <f>'8. разд '!H30</f>
        <v>-377473</v>
      </c>
      <c r="I762" s="147">
        <f>'8. разд '!I30</f>
        <v>0</v>
      </c>
      <c r="J762" s="147">
        <f>'8. разд '!J30</f>
        <v>3537669</v>
      </c>
      <c r="K762" s="147">
        <f>'8. разд '!K30</f>
        <v>0</v>
      </c>
    </row>
    <row r="763" spans="1:11" ht="25.5" x14ac:dyDescent="0.25">
      <c r="A763" s="27" t="s">
        <v>23</v>
      </c>
      <c r="B763" s="123" t="s">
        <v>839</v>
      </c>
      <c r="C763" s="124"/>
      <c r="D763" s="146"/>
      <c r="E763" s="146"/>
      <c r="F763" s="147">
        <f>F764+F767</f>
        <v>0</v>
      </c>
      <c r="G763" s="147">
        <f t="shared" ref="G763:K763" si="259">G764+G767</f>
        <v>0</v>
      </c>
      <c r="H763" s="147">
        <f t="shared" si="259"/>
        <v>0</v>
      </c>
      <c r="I763" s="147">
        <f t="shared" si="259"/>
        <v>0</v>
      </c>
      <c r="J763" s="147">
        <f t="shared" si="259"/>
        <v>0</v>
      </c>
      <c r="K763" s="147">
        <f t="shared" si="259"/>
        <v>0</v>
      </c>
    </row>
    <row r="764" spans="1:11" ht="25.5" x14ac:dyDescent="0.25">
      <c r="A764" s="126" t="s">
        <v>17</v>
      </c>
      <c r="B764" s="123" t="s">
        <v>839</v>
      </c>
      <c r="C764" s="123" t="s">
        <v>16</v>
      </c>
      <c r="D764" s="146"/>
      <c r="E764" s="146"/>
      <c r="F764" s="147">
        <f>F765</f>
        <v>0</v>
      </c>
      <c r="G764" s="147">
        <f t="shared" ref="G764:K765" si="260">G765</f>
        <v>0</v>
      </c>
      <c r="H764" s="147">
        <f t="shared" si="260"/>
        <v>0</v>
      </c>
      <c r="I764" s="147">
        <f t="shared" si="260"/>
        <v>0</v>
      </c>
      <c r="J764" s="147">
        <f t="shared" si="260"/>
        <v>0</v>
      </c>
      <c r="K764" s="147">
        <f t="shared" si="260"/>
        <v>0</v>
      </c>
    </row>
    <row r="765" spans="1:11" x14ac:dyDescent="0.25">
      <c r="A765" s="126" t="s">
        <v>29</v>
      </c>
      <c r="B765" s="123" t="s">
        <v>839</v>
      </c>
      <c r="C765" s="123" t="s">
        <v>16</v>
      </c>
      <c r="D765" s="146" t="s">
        <v>22</v>
      </c>
      <c r="E765" s="146"/>
      <c r="F765" s="147">
        <f>F766</f>
        <v>0</v>
      </c>
      <c r="G765" s="147">
        <f t="shared" si="260"/>
        <v>0</v>
      </c>
      <c r="H765" s="147">
        <f t="shared" si="260"/>
        <v>0</v>
      </c>
      <c r="I765" s="147">
        <f t="shared" si="260"/>
        <v>0</v>
      </c>
      <c r="J765" s="147">
        <f t="shared" si="260"/>
        <v>0</v>
      </c>
      <c r="K765" s="147">
        <f t="shared" si="260"/>
        <v>0</v>
      </c>
    </row>
    <row r="766" spans="1:11" ht="38.25" x14ac:dyDescent="0.25">
      <c r="A766" s="126" t="s">
        <v>39</v>
      </c>
      <c r="B766" s="123" t="s">
        <v>839</v>
      </c>
      <c r="C766" s="123" t="s">
        <v>16</v>
      </c>
      <c r="D766" s="146" t="s">
        <v>22</v>
      </c>
      <c r="E766" s="146" t="s">
        <v>37</v>
      </c>
      <c r="F766" s="147">
        <f>'8. разд '!F32</f>
        <v>0</v>
      </c>
      <c r="G766" s="147">
        <f>'8. разд '!G32</f>
        <v>0</v>
      </c>
      <c r="H766" s="147">
        <f>'8. разд '!H32</f>
        <v>0</v>
      </c>
      <c r="I766" s="147">
        <f>'8. разд '!I32</f>
        <v>0</v>
      </c>
      <c r="J766" s="147">
        <f>'8. разд '!J32</f>
        <v>0</v>
      </c>
      <c r="K766" s="147">
        <f>'8. разд '!K32</f>
        <v>0</v>
      </c>
    </row>
    <row r="767" spans="1:11" x14ac:dyDescent="0.25">
      <c r="A767" s="126" t="s">
        <v>15</v>
      </c>
      <c r="B767" s="123" t="s">
        <v>839</v>
      </c>
      <c r="C767" s="123" t="s">
        <v>14</v>
      </c>
      <c r="D767" s="146"/>
      <c r="E767" s="146"/>
      <c r="F767" s="147">
        <f>F768</f>
        <v>0</v>
      </c>
      <c r="G767" s="147">
        <f t="shared" ref="G767:K768" si="261">G768</f>
        <v>0</v>
      </c>
      <c r="H767" s="147">
        <f t="shared" si="261"/>
        <v>0</v>
      </c>
      <c r="I767" s="147">
        <f t="shared" si="261"/>
        <v>0</v>
      </c>
      <c r="J767" s="147">
        <f t="shared" si="261"/>
        <v>0</v>
      </c>
      <c r="K767" s="147">
        <f t="shared" si="261"/>
        <v>0</v>
      </c>
    </row>
    <row r="768" spans="1:11" x14ac:dyDescent="0.25">
      <c r="A768" s="126" t="s">
        <v>29</v>
      </c>
      <c r="B768" s="123" t="s">
        <v>839</v>
      </c>
      <c r="C768" s="123" t="s">
        <v>14</v>
      </c>
      <c r="D768" s="146" t="s">
        <v>22</v>
      </c>
      <c r="E768" s="146"/>
      <c r="F768" s="147">
        <f>F769</f>
        <v>0</v>
      </c>
      <c r="G768" s="147">
        <f t="shared" si="261"/>
        <v>0</v>
      </c>
      <c r="H768" s="147">
        <f t="shared" si="261"/>
        <v>0</v>
      </c>
      <c r="I768" s="147">
        <f t="shared" si="261"/>
        <v>0</v>
      </c>
      <c r="J768" s="147">
        <f t="shared" si="261"/>
        <v>0</v>
      </c>
      <c r="K768" s="147">
        <f t="shared" si="261"/>
        <v>0</v>
      </c>
    </row>
    <row r="769" spans="1:11" ht="38.25" x14ac:dyDescent="0.25">
      <c r="A769" s="126" t="s">
        <v>39</v>
      </c>
      <c r="B769" s="123" t="s">
        <v>839</v>
      </c>
      <c r="C769" s="123" t="s">
        <v>14</v>
      </c>
      <c r="D769" s="146" t="s">
        <v>22</v>
      </c>
      <c r="E769" s="146" t="s">
        <v>37</v>
      </c>
      <c r="F769" s="147">
        <f>'8. разд '!F33</f>
        <v>0</v>
      </c>
      <c r="G769" s="147">
        <f>'8. разд '!G33</f>
        <v>0</v>
      </c>
      <c r="H769" s="147">
        <f>'8. разд '!H33</f>
        <v>0</v>
      </c>
      <c r="I769" s="147">
        <f>'8. разд '!I33</f>
        <v>0</v>
      </c>
      <c r="J769" s="147">
        <f>'8. разд '!J33</f>
        <v>0</v>
      </c>
      <c r="K769" s="147">
        <f>'8. разд '!K33</f>
        <v>0</v>
      </c>
    </row>
    <row r="770" spans="1:11" ht="51" x14ac:dyDescent="0.25">
      <c r="A770" s="126" t="s">
        <v>13</v>
      </c>
      <c r="B770" s="123" t="s">
        <v>835</v>
      </c>
      <c r="C770" s="124"/>
      <c r="D770" s="146"/>
      <c r="E770" s="146"/>
      <c r="F770" s="147">
        <f>F771</f>
        <v>60000</v>
      </c>
      <c r="G770" s="147">
        <f t="shared" ref="G770:K771" si="262">G771</f>
        <v>0</v>
      </c>
      <c r="H770" s="147">
        <f t="shared" si="262"/>
        <v>0</v>
      </c>
      <c r="I770" s="147">
        <f t="shared" si="262"/>
        <v>0</v>
      </c>
      <c r="J770" s="147">
        <f t="shared" si="262"/>
        <v>60000</v>
      </c>
      <c r="K770" s="147">
        <f t="shared" si="262"/>
        <v>0</v>
      </c>
    </row>
    <row r="771" spans="1:11" ht="51" x14ac:dyDescent="0.25">
      <c r="A771" s="126" t="s">
        <v>12</v>
      </c>
      <c r="B771" s="123" t="s">
        <v>835</v>
      </c>
      <c r="C771" s="124">
        <v>100</v>
      </c>
      <c r="D771" s="146"/>
      <c r="E771" s="146"/>
      <c r="F771" s="147">
        <f>F772</f>
        <v>60000</v>
      </c>
      <c r="G771" s="147">
        <f t="shared" si="262"/>
        <v>0</v>
      </c>
      <c r="H771" s="147">
        <f t="shared" si="262"/>
        <v>0</v>
      </c>
      <c r="I771" s="147">
        <f t="shared" si="262"/>
        <v>0</v>
      </c>
      <c r="J771" s="147">
        <f t="shared" si="262"/>
        <v>60000</v>
      </c>
      <c r="K771" s="147">
        <f t="shared" si="262"/>
        <v>0</v>
      </c>
    </row>
    <row r="772" spans="1:11" x14ac:dyDescent="0.25">
      <c r="A772" s="126" t="s">
        <v>29</v>
      </c>
      <c r="B772" s="123" t="s">
        <v>835</v>
      </c>
      <c r="C772" s="124">
        <v>100</v>
      </c>
      <c r="D772" s="146" t="s">
        <v>22</v>
      </c>
      <c r="E772" s="146"/>
      <c r="F772" s="147">
        <f>SUM(F773:F774)</f>
        <v>60000</v>
      </c>
      <c r="G772" s="147">
        <f t="shared" ref="G772:K772" si="263">SUM(G773:G774)</f>
        <v>0</v>
      </c>
      <c r="H772" s="147">
        <f t="shared" si="263"/>
        <v>0</v>
      </c>
      <c r="I772" s="147">
        <f t="shared" si="263"/>
        <v>0</v>
      </c>
      <c r="J772" s="147">
        <f t="shared" si="263"/>
        <v>60000</v>
      </c>
      <c r="K772" s="147">
        <f t="shared" si="263"/>
        <v>0</v>
      </c>
    </row>
    <row r="773" spans="1:11" ht="25.5" x14ac:dyDescent="0.25">
      <c r="A773" s="126" t="s">
        <v>41</v>
      </c>
      <c r="B773" s="123" t="s">
        <v>835</v>
      </c>
      <c r="C773" s="124">
        <v>100</v>
      </c>
      <c r="D773" s="146" t="s">
        <v>22</v>
      </c>
      <c r="E773" s="146" t="s">
        <v>40</v>
      </c>
      <c r="F773" s="147">
        <f>'8. разд '!F20</f>
        <v>60000</v>
      </c>
      <c r="G773" s="147">
        <f>'8. разд '!G20</f>
        <v>0</v>
      </c>
      <c r="H773" s="147">
        <f>'8. разд '!H20</f>
        <v>0</v>
      </c>
      <c r="I773" s="147">
        <f>'8. разд '!I20</f>
        <v>0</v>
      </c>
      <c r="J773" s="147">
        <f>'8. разд '!J20</f>
        <v>60000</v>
      </c>
      <c r="K773" s="147">
        <f>'8. разд '!K20</f>
        <v>0</v>
      </c>
    </row>
    <row r="774" spans="1:11" ht="38.25" x14ac:dyDescent="0.25">
      <c r="A774" s="126" t="s">
        <v>39</v>
      </c>
      <c r="B774" s="123" t="s">
        <v>835</v>
      </c>
      <c r="C774" s="124">
        <v>100</v>
      </c>
      <c r="D774" s="146" t="s">
        <v>22</v>
      </c>
      <c r="E774" s="146" t="s">
        <v>37</v>
      </c>
      <c r="F774" s="147">
        <f>'8. разд '!F35</f>
        <v>0</v>
      </c>
      <c r="G774" s="147">
        <f>'8. разд '!G35</f>
        <v>0</v>
      </c>
      <c r="H774" s="147">
        <f>'8. разд '!H35</f>
        <v>0</v>
      </c>
      <c r="I774" s="147">
        <f>'8. разд '!I35</f>
        <v>0</v>
      </c>
      <c r="J774" s="147">
        <f>'8. разд '!J35</f>
        <v>0</v>
      </c>
      <c r="K774" s="147">
        <f>'8. разд '!K35</f>
        <v>0</v>
      </c>
    </row>
    <row r="775" spans="1:11" ht="25.5" x14ac:dyDescent="0.25">
      <c r="A775" s="128" t="s">
        <v>118</v>
      </c>
      <c r="B775" s="123" t="s">
        <v>895</v>
      </c>
      <c r="C775" s="124"/>
      <c r="D775" s="146"/>
      <c r="E775" s="146"/>
      <c r="F775" s="147">
        <f>F776</f>
        <v>200835.4</v>
      </c>
      <c r="G775" s="147">
        <f t="shared" ref="G775:K777" si="264">G776</f>
        <v>0</v>
      </c>
      <c r="H775" s="147">
        <f t="shared" si="264"/>
        <v>18603</v>
      </c>
      <c r="I775" s="147">
        <f t="shared" si="264"/>
        <v>0</v>
      </c>
      <c r="J775" s="147">
        <f t="shared" si="264"/>
        <v>219438.4</v>
      </c>
      <c r="K775" s="147">
        <f t="shared" si="264"/>
        <v>0</v>
      </c>
    </row>
    <row r="776" spans="1:11" ht="25.5" x14ac:dyDescent="0.25">
      <c r="A776" s="126" t="s">
        <v>17</v>
      </c>
      <c r="B776" s="123" t="s">
        <v>895</v>
      </c>
      <c r="C776" s="124">
        <v>800</v>
      </c>
      <c r="D776" s="146"/>
      <c r="E776" s="146"/>
      <c r="F776" s="147">
        <f>F777</f>
        <v>200835.4</v>
      </c>
      <c r="G776" s="147">
        <f t="shared" si="264"/>
        <v>0</v>
      </c>
      <c r="H776" s="147">
        <f t="shared" si="264"/>
        <v>18603</v>
      </c>
      <c r="I776" s="147">
        <f t="shared" si="264"/>
        <v>0</v>
      </c>
      <c r="J776" s="147">
        <f t="shared" si="264"/>
        <v>219438.4</v>
      </c>
      <c r="K776" s="147">
        <f t="shared" si="264"/>
        <v>0</v>
      </c>
    </row>
    <row r="777" spans="1:11" x14ac:dyDescent="0.25">
      <c r="A777" s="126" t="s">
        <v>29</v>
      </c>
      <c r="B777" s="123" t="s">
        <v>895</v>
      </c>
      <c r="C777" s="124">
        <v>800</v>
      </c>
      <c r="D777" s="146" t="s">
        <v>22</v>
      </c>
      <c r="E777" s="146"/>
      <c r="F777" s="147">
        <f>F778</f>
        <v>200835.4</v>
      </c>
      <c r="G777" s="147">
        <f t="shared" si="264"/>
        <v>0</v>
      </c>
      <c r="H777" s="147">
        <f t="shared" si="264"/>
        <v>18603</v>
      </c>
      <c r="I777" s="147">
        <f t="shared" si="264"/>
        <v>0</v>
      </c>
      <c r="J777" s="147">
        <f t="shared" si="264"/>
        <v>219438.4</v>
      </c>
      <c r="K777" s="147">
        <f t="shared" si="264"/>
        <v>0</v>
      </c>
    </row>
    <row r="778" spans="1:11" x14ac:dyDescent="0.25">
      <c r="A778" s="126" t="s">
        <v>25</v>
      </c>
      <c r="B778" s="123" t="s">
        <v>895</v>
      </c>
      <c r="C778" s="124">
        <v>800</v>
      </c>
      <c r="D778" s="146" t="s">
        <v>22</v>
      </c>
      <c r="E778" s="146" t="s">
        <v>21</v>
      </c>
      <c r="F778" s="147">
        <f>'8. разд '!F139</f>
        <v>200835.4</v>
      </c>
      <c r="G778" s="147">
        <f>'8. разд '!G139</f>
        <v>0</v>
      </c>
      <c r="H778" s="147">
        <f>'8. разд '!H139</f>
        <v>18603</v>
      </c>
      <c r="I778" s="147">
        <f>'8. разд '!I139</f>
        <v>0</v>
      </c>
      <c r="J778" s="147">
        <f>'8. разд '!J139</f>
        <v>219438.4</v>
      </c>
      <c r="K778" s="147">
        <f>'8. разд '!K139</f>
        <v>0</v>
      </c>
    </row>
    <row r="779" spans="1:11" s="31" customFormat="1" ht="25.5" x14ac:dyDescent="0.25">
      <c r="A779" s="122" t="s">
        <v>7</v>
      </c>
      <c r="B779" s="123" t="s">
        <v>416</v>
      </c>
      <c r="C779" s="124"/>
      <c r="D779" s="146"/>
      <c r="E779" s="146"/>
      <c r="F779" s="147">
        <f>F780+F784+F788+F795+F799+F803+F810+F814+F818+F822+F826+F830+F837+F841+F845+F852+F856+F860+F867+F871+F875+F879+F883+F887+F894+F898+F902</f>
        <v>145117309.59999999</v>
      </c>
      <c r="G779" s="147">
        <f t="shared" ref="G779:K779" si="265">G780+G784+G788+G795+G799+G803+G810+G814+G818+G822+G826+G830+G837+G841+G845+G852+G856+G860+G867+G871+G875+G879+G883+G887+G894+G898+G902</f>
        <v>30645270</v>
      </c>
      <c r="H779" s="147">
        <f t="shared" si="265"/>
        <v>-101901</v>
      </c>
      <c r="I779" s="147">
        <f t="shared" si="265"/>
        <v>0</v>
      </c>
      <c r="J779" s="147">
        <f t="shared" si="265"/>
        <v>145015408.59999999</v>
      </c>
      <c r="K779" s="147">
        <f t="shared" si="265"/>
        <v>30645270</v>
      </c>
    </row>
    <row r="780" spans="1:11" ht="25.5" x14ac:dyDescent="0.25">
      <c r="A780" s="122" t="s">
        <v>304</v>
      </c>
      <c r="B780" s="123" t="s">
        <v>417</v>
      </c>
      <c r="C780" s="124"/>
      <c r="D780" s="146"/>
      <c r="E780" s="146"/>
      <c r="F780" s="147">
        <f>F781</f>
        <v>1998264</v>
      </c>
      <c r="G780" s="147">
        <f t="shared" ref="G780:K782" si="266">G781</f>
        <v>0</v>
      </c>
      <c r="H780" s="147">
        <f t="shared" si="266"/>
        <v>0</v>
      </c>
      <c r="I780" s="147">
        <f t="shared" si="266"/>
        <v>0</v>
      </c>
      <c r="J780" s="147">
        <f t="shared" si="266"/>
        <v>1998264</v>
      </c>
      <c r="K780" s="147">
        <f t="shared" si="266"/>
        <v>0</v>
      </c>
    </row>
    <row r="781" spans="1:11" ht="51" x14ac:dyDescent="0.25">
      <c r="A781" s="126" t="s">
        <v>12</v>
      </c>
      <c r="B781" s="123" t="s">
        <v>417</v>
      </c>
      <c r="C781" s="124">
        <v>100</v>
      </c>
      <c r="D781" s="146"/>
      <c r="E781" s="146"/>
      <c r="F781" s="147">
        <f>F782</f>
        <v>1998264</v>
      </c>
      <c r="G781" s="147">
        <f t="shared" si="266"/>
        <v>0</v>
      </c>
      <c r="H781" s="147">
        <f t="shared" si="266"/>
        <v>0</v>
      </c>
      <c r="I781" s="147">
        <f t="shared" si="266"/>
        <v>0</v>
      </c>
      <c r="J781" s="147">
        <f t="shared" si="266"/>
        <v>1998264</v>
      </c>
      <c r="K781" s="147">
        <f t="shared" si="266"/>
        <v>0</v>
      </c>
    </row>
    <row r="782" spans="1:11" x14ac:dyDescent="0.25">
      <c r="A782" s="126" t="s">
        <v>29</v>
      </c>
      <c r="B782" s="123" t="s">
        <v>417</v>
      </c>
      <c r="C782" s="124">
        <v>100</v>
      </c>
      <c r="D782" s="146" t="s">
        <v>22</v>
      </c>
      <c r="E782" s="146"/>
      <c r="F782" s="147">
        <f>F783</f>
        <v>1998264</v>
      </c>
      <c r="G782" s="147">
        <f t="shared" si="266"/>
        <v>0</v>
      </c>
      <c r="H782" s="147">
        <f t="shared" si="266"/>
        <v>0</v>
      </c>
      <c r="I782" s="147">
        <f t="shared" si="266"/>
        <v>0</v>
      </c>
      <c r="J782" s="147">
        <f t="shared" si="266"/>
        <v>1998264</v>
      </c>
      <c r="K782" s="147">
        <f t="shared" si="266"/>
        <v>0</v>
      </c>
    </row>
    <row r="783" spans="1:11" ht="38.25" x14ac:dyDescent="0.25">
      <c r="A783" s="126" t="s">
        <v>27</v>
      </c>
      <c r="B783" s="123" t="s">
        <v>417</v>
      </c>
      <c r="C783" s="124">
        <v>100</v>
      </c>
      <c r="D783" s="146" t="s">
        <v>22</v>
      </c>
      <c r="E783" s="146" t="s">
        <v>2</v>
      </c>
      <c r="F783" s="147">
        <f>'8. разд '!F50</f>
        <v>1998264</v>
      </c>
      <c r="G783" s="147">
        <f>'8. разд '!G50</f>
        <v>0</v>
      </c>
      <c r="H783" s="147">
        <f>'8. разд '!H50</f>
        <v>0</v>
      </c>
      <c r="I783" s="147">
        <f>'8. разд '!I50</f>
        <v>0</v>
      </c>
      <c r="J783" s="147">
        <f>'8. разд '!J50</f>
        <v>1998264</v>
      </c>
      <c r="K783" s="147">
        <f>'8. разд '!K50</f>
        <v>0</v>
      </c>
    </row>
    <row r="784" spans="1:11" ht="25.5" x14ac:dyDescent="0.25">
      <c r="A784" s="126" t="s">
        <v>26</v>
      </c>
      <c r="B784" s="123" t="s">
        <v>418</v>
      </c>
      <c r="C784" s="124"/>
      <c r="D784" s="146"/>
      <c r="E784" s="146"/>
      <c r="F784" s="147">
        <f>F785</f>
        <v>80220697.599999994</v>
      </c>
      <c r="G784" s="147">
        <f t="shared" ref="G784:K786" si="267">G785</f>
        <v>0</v>
      </c>
      <c r="H784" s="147">
        <f t="shared" si="267"/>
        <v>-101901</v>
      </c>
      <c r="I784" s="147">
        <f t="shared" si="267"/>
        <v>0</v>
      </c>
      <c r="J784" s="147">
        <f t="shared" si="267"/>
        <v>80118796.599999994</v>
      </c>
      <c r="K784" s="147">
        <f t="shared" si="267"/>
        <v>0</v>
      </c>
    </row>
    <row r="785" spans="1:11" ht="51" x14ac:dyDescent="0.25">
      <c r="A785" s="126" t="s">
        <v>12</v>
      </c>
      <c r="B785" s="123" t="s">
        <v>418</v>
      </c>
      <c r="C785" s="124">
        <v>100</v>
      </c>
      <c r="D785" s="146"/>
      <c r="E785" s="146"/>
      <c r="F785" s="147">
        <f>F786</f>
        <v>80220697.599999994</v>
      </c>
      <c r="G785" s="147">
        <f t="shared" si="267"/>
        <v>0</v>
      </c>
      <c r="H785" s="147">
        <f t="shared" si="267"/>
        <v>-101901</v>
      </c>
      <c r="I785" s="147">
        <f t="shared" si="267"/>
        <v>0</v>
      </c>
      <c r="J785" s="147">
        <f t="shared" si="267"/>
        <v>80118796.599999994</v>
      </c>
      <c r="K785" s="147">
        <f t="shared" si="267"/>
        <v>0</v>
      </c>
    </row>
    <row r="786" spans="1:11" x14ac:dyDescent="0.25">
      <c r="A786" s="126" t="s">
        <v>29</v>
      </c>
      <c r="B786" s="123" t="s">
        <v>418</v>
      </c>
      <c r="C786" s="124">
        <v>100</v>
      </c>
      <c r="D786" s="146" t="s">
        <v>22</v>
      </c>
      <c r="E786" s="146"/>
      <c r="F786" s="147">
        <f>F787</f>
        <v>80220697.599999994</v>
      </c>
      <c r="G786" s="147">
        <f t="shared" si="267"/>
        <v>0</v>
      </c>
      <c r="H786" s="147">
        <f t="shared" si="267"/>
        <v>-101901</v>
      </c>
      <c r="I786" s="147">
        <f t="shared" si="267"/>
        <v>0</v>
      </c>
      <c r="J786" s="147">
        <f t="shared" si="267"/>
        <v>80118796.599999994</v>
      </c>
      <c r="K786" s="147">
        <f t="shared" si="267"/>
        <v>0</v>
      </c>
    </row>
    <row r="787" spans="1:11" ht="38.25" x14ac:dyDescent="0.25">
      <c r="A787" s="126" t="s">
        <v>27</v>
      </c>
      <c r="B787" s="123" t="s">
        <v>418</v>
      </c>
      <c r="C787" s="124">
        <v>100</v>
      </c>
      <c r="D787" s="146" t="s">
        <v>22</v>
      </c>
      <c r="E787" s="146" t="s">
        <v>2</v>
      </c>
      <c r="F787" s="147">
        <f>'8. разд '!F52</f>
        <v>80220697.599999994</v>
      </c>
      <c r="G787" s="147">
        <f>'8. разд '!G52</f>
        <v>0</v>
      </c>
      <c r="H787" s="147">
        <f>'8. разд '!H52</f>
        <v>-101901</v>
      </c>
      <c r="I787" s="147">
        <f>'8. разд '!I52</f>
        <v>0</v>
      </c>
      <c r="J787" s="147">
        <f>'8. разд '!J52</f>
        <v>80118796.599999994</v>
      </c>
      <c r="K787" s="147">
        <f>'8. разд '!K52</f>
        <v>0</v>
      </c>
    </row>
    <row r="788" spans="1:11" ht="25.5" x14ac:dyDescent="0.25">
      <c r="A788" s="27" t="s">
        <v>23</v>
      </c>
      <c r="B788" s="123" t="s">
        <v>419</v>
      </c>
      <c r="C788" s="124"/>
      <c r="D788" s="146"/>
      <c r="E788" s="146"/>
      <c r="F788" s="147">
        <f>F789+F792</f>
        <v>0</v>
      </c>
      <c r="G788" s="147">
        <f t="shared" ref="G788:K788" si="268">G789+G792</f>
        <v>0</v>
      </c>
      <c r="H788" s="147">
        <f t="shared" si="268"/>
        <v>0</v>
      </c>
      <c r="I788" s="147">
        <f t="shared" si="268"/>
        <v>0</v>
      </c>
      <c r="J788" s="147">
        <f t="shared" si="268"/>
        <v>0</v>
      </c>
      <c r="K788" s="147">
        <f t="shared" si="268"/>
        <v>0</v>
      </c>
    </row>
    <row r="789" spans="1:11" ht="25.5" x14ac:dyDescent="0.25">
      <c r="A789" s="126" t="s">
        <v>17</v>
      </c>
      <c r="B789" s="123" t="s">
        <v>419</v>
      </c>
      <c r="C789" s="124">
        <v>200</v>
      </c>
      <c r="D789" s="146"/>
      <c r="E789" s="146"/>
      <c r="F789" s="147">
        <f>F790</f>
        <v>0</v>
      </c>
      <c r="G789" s="147">
        <f t="shared" ref="G789:K790" si="269">G790</f>
        <v>0</v>
      </c>
      <c r="H789" s="147">
        <f t="shared" si="269"/>
        <v>0</v>
      </c>
      <c r="I789" s="147">
        <f t="shared" si="269"/>
        <v>0</v>
      </c>
      <c r="J789" s="147">
        <f t="shared" si="269"/>
        <v>0</v>
      </c>
      <c r="K789" s="147">
        <f t="shared" si="269"/>
        <v>0</v>
      </c>
    </row>
    <row r="790" spans="1:11" x14ac:dyDescent="0.25">
      <c r="A790" s="126" t="s">
        <v>29</v>
      </c>
      <c r="B790" s="123" t="s">
        <v>419</v>
      </c>
      <c r="C790" s="124">
        <v>200</v>
      </c>
      <c r="D790" s="146" t="s">
        <v>22</v>
      </c>
      <c r="E790" s="146"/>
      <c r="F790" s="147">
        <f>F791</f>
        <v>0</v>
      </c>
      <c r="G790" s="147">
        <f t="shared" si="269"/>
        <v>0</v>
      </c>
      <c r="H790" s="147">
        <f t="shared" si="269"/>
        <v>0</v>
      </c>
      <c r="I790" s="147">
        <f t="shared" si="269"/>
        <v>0</v>
      </c>
      <c r="J790" s="147">
        <f t="shared" si="269"/>
        <v>0</v>
      </c>
      <c r="K790" s="147">
        <f t="shared" si="269"/>
        <v>0</v>
      </c>
    </row>
    <row r="791" spans="1:11" ht="38.25" x14ac:dyDescent="0.25">
      <c r="A791" s="126" t="s">
        <v>27</v>
      </c>
      <c r="B791" s="123" t="s">
        <v>419</v>
      </c>
      <c r="C791" s="124">
        <v>200</v>
      </c>
      <c r="D791" s="146" t="s">
        <v>22</v>
      </c>
      <c r="E791" s="146" t="s">
        <v>2</v>
      </c>
      <c r="F791" s="147">
        <f>'8. разд '!F54</f>
        <v>0</v>
      </c>
      <c r="G791" s="147">
        <f>'8. разд '!G54</f>
        <v>0</v>
      </c>
      <c r="H791" s="147">
        <f>'8. разд '!H54</f>
        <v>0</v>
      </c>
      <c r="I791" s="147">
        <f>'8. разд '!I54</f>
        <v>0</v>
      </c>
      <c r="J791" s="147">
        <f>'8. разд '!J54</f>
        <v>0</v>
      </c>
      <c r="K791" s="147">
        <f>'8. разд '!K54</f>
        <v>0</v>
      </c>
    </row>
    <row r="792" spans="1:11" x14ac:dyDescent="0.25">
      <c r="A792" s="126" t="s">
        <v>15</v>
      </c>
      <c r="B792" s="123" t="s">
        <v>419</v>
      </c>
      <c r="C792" s="124">
        <v>800</v>
      </c>
      <c r="D792" s="146"/>
      <c r="E792" s="146"/>
      <c r="F792" s="147">
        <f>F793</f>
        <v>0</v>
      </c>
      <c r="G792" s="147">
        <f t="shared" ref="G792:K793" si="270">G793</f>
        <v>0</v>
      </c>
      <c r="H792" s="147">
        <f t="shared" si="270"/>
        <v>0</v>
      </c>
      <c r="I792" s="147">
        <f t="shared" si="270"/>
        <v>0</v>
      </c>
      <c r="J792" s="147">
        <f t="shared" si="270"/>
        <v>0</v>
      </c>
      <c r="K792" s="147">
        <f t="shared" si="270"/>
        <v>0</v>
      </c>
    </row>
    <row r="793" spans="1:11" x14ac:dyDescent="0.25">
      <c r="A793" s="126" t="s">
        <v>29</v>
      </c>
      <c r="B793" s="123" t="s">
        <v>419</v>
      </c>
      <c r="C793" s="124">
        <v>800</v>
      </c>
      <c r="D793" s="146" t="s">
        <v>22</v>
      </c>
      <c r="E793" s="146"/>
      <c r="F793" s="147">
        <f>F794</f>
        <v>0</v>
      </c>
      <c r="G793" s="147">
        <f t="shared" si="270"/>
        <v>0</v>
      </c>
      <c r="H793" s="147">
        <f t="shared" si="270"/>
        <v>0</v>
      </c>
      <c r="I793" s="147">
        <f t="shared" si="270"/>
        <v>0</v>
      </c>
      <c r="J793" s="147">
        <f t="shared" si="270"/>
        <v>0</v>
      </c>
      <c r="K793" s="147">
        <f t="shared" si="270"/>
        <v>0</v>
      </c>
    </row>
    <row r="794" spans="1:11" ht="38.25" x14ac:dyDescent="0.25">
      <c r="A794" s="126" t="s">
        <v>27</v>
      </c>
      <c r="B794" s="123" t="s">
        <v>419</v>
      </c>
      <c r="C794" s="124">
        <v>800</v>
      </c>
      <c r="D794" s="146" t="s">
        <v>22</v>
      </c>
      <c r="E794" s="146" t="s">
        <v>2</v>
      </c>
      <c r="F794" s="147">
        <f>'8. разд '!F55</f>
        <v>0</v>
      </c>
      <c r="G794" s="147">
        <f>'8. разд '!G55</f>
        <v>0</v>
      </c>
      <c r="H794" s="147">
        <f>'8. разд '!H55</f>
        <v>0</v>
      </c>
      <c r="I794" s="147">
        <f>'8. разд '!I55</f>
        <v>0</v>
      </c>
      <c r="J794" s="147">
        <f>'8. разд '!J55</f>
        <v>0</v>
      </c>
      <c r="K794" s="147">
        <f>'8. разд '!K55</f>
        <v>0</v>
      </c>
    </row>
    <row r="795" spans="1:11" ht="89.25" x14ac:dyDescent="0.25">
      <c r="A795" s="126" t="s">
        <v>966</v>
      </c>
      <c r="B795" s="123" t="s">
        <v>967</v>
      </c>
      <c r="C795" s="185"/>
      <c r="D795" s="146"/>
      <c r="E795" s="146"/>
      <c r="F795" s="147">
        <f>F796</f>
        <v>677078</v>
      </c>
      <c r="G795" s="147">
        <f t="shared" ref="G795:K797" si="271">G796</f>
        <v>0</v>
      </c>
      <c r="H795" s="147">
        <f t="shared" si="271"/>
        <v>0</v>
      </c>
      <c r="I795" s="147">
        <f t="shared" si="271"/>
        <v>0</v>
      </c>
      <c r="J795" s="147">
        <f t="shared" si="271"/>
        <v>677078</v>
      </c>
      <c r="K795" s="147">
        <f t="shared" si="271"/>
        <v>0</v>
      </c>
    </row>
    <row r="796" spans="1:11" x14ac:dyDescent="0.25">
      <c r="A796" s="126" t="s">
        <v>15</v>
      </c>
      <c r="B796" s="123" t="s">
        <v>967</v>
      </c>
      <c r="C796" s="185">
        <v>800</v>
      </c>
      <c r="D796" s="146"/>
      <c r="E796" s="146"/>
      <c r="F796" s="147">
        <f>F797</f>
        <v>677078</v>
      </c>
      <c r="G796" s="147">
        <f t="shared" si="271"/>
        <v>0</v>
      </c>
      <c r="H796" s="147">
        <f t="shared" si="271"/>
        <v>0</v>
      </c>
      <c r="I796" s="147">
        <f t="shared" si="271"/>
        <v>0</v>
      </c>
      <c r="J796" s="147">
        <f t="shared" si="271"/>
        <v>677078</v>
      </c>
      <c r="K796" s="147">
        <f t="shared" si="271"/>
        <v>0</v>
      </c>
    </row>
    <row r="797" spans="1:11" x14ac:dyDescent="0.25">
      <c r="A797" s="126" t="s">
        <v>29</v>
      </c>
      <c r="B797" s="123" t="s">
        <v>967</v>
      </c>
      <c r="C797" s="185">
        <v>800</v>
      </c>
      <c r="D797" s="146" t="s">
        <v>22</v>
      </c>
      <c r="E797" s="146"/>
      <c r="F797" s="147">
        <f>F798</f>
        <v>677078</v>
      </c>
      <c r="G797" s="147">
        <f t="shared" si="271"/>
        <v>0</v>
      </c>
      <c r="H797" s="147">
        <f t="shared" si="271"/>
        <v>0</v>
      </c>
      <c r="I797" s="147">
        <f t="shared" si="271"/>
        <v>0</v>
      </c>
      <c r="J797" s="147">
        <f t="shared" si="271"/>
        <v>677078</v>
      </c>
      <c r="K797" s="147">
        <f t="shared" si="271"/>
        <v>0</v>
      </c>
    </row>
    <row r="798" spans="1:11" ht="38.25" x14ac:dyDescent="0.25">
      <c r="A798" s="126" t="s">
        <v>27</v>
      </c>
      <c r="B798" s="123" t="s">
        <v>967</v>
      </c>
      <c r="C798" s="185">
        <v>800</v>
      </c>
      <c r="D798" s="146" t="s">
        <v>22</v>
      </c>
      <c r="E798" s="146" t="s">
        <v>2</v>
      </c>
      <c r="F798" s="147">
        <f>'8. разд '!F57</f>
        <v>677078</v>
      </c>
      <c r="G798" s="147">
        <f>'8. разд '!G57</f>
        <v>0</v>
      </c>
      <c r="H798" s="147">
        <f>'8. разд '!H57</f>
        <v>0</v>
      </c>
      <c r="I798" s="147">
        <f>'8. разд '!I57</f>
        <v>0</v>
      </c>
      <c r="J798" s="147">
        <f>'8. разд '!J57</f>
        <v>677078</v>
      </c>
      <c r="K798" s="147">
        <f>'8. разд '!K57</f>
        <v>0</v>
      </c>
    </row>
    <row r="799" spans="1:11" ht="51" x14ac:dyDescent="0.25">
      <c r="A799" s="126" t="s">
        <v>13</v>
      </c>
      <c r="B799" s="123" t="s">
        <v>420</v>
      </c>
      <c r="C799" s="124"/>
      <c r="D799" s="146"/>
      <c r="E799" s="146"/>
      <c r="F799" s="147">
        <f>F800</f>
        <v>0</v>
      </c>
      <c r="G799" s="147">
        <f t="shared" ref="G799:K801" si="272">G800</f>
        <v>0</v>
      </c>
      <c r="H799" s="147">
        <f t="shared" si="272"/>
        <v>0</v>
      </c>
      <c r="I799" s="147">
        <f t="shared" si="272"/>
        <v>0</v>
      </c>
      <c r="J799" s="147">
        <f t="shared" si="272"/>
        <v>0</v>
      </c>
      <c r="K799" s="147">
        <f t="shared" si="272"/>
        <v>0</v>
      </c>
    </row>
    <row r="800" spans="1:11" ht="51" x14ac:dyDescent="0.25">
      <c r="A800" s="126" t="s">
        <v>12</v>
      </c>
      <c r="B800" s="123" t="s">
        <v>420</v>
      </c>
      <c r="C800" s="124">
        <v>100</v>
      </c>
      <c r="D800" s="146"/>
      <c r="E800" s="146"/>
      <c r="F800" s="147">
        <f>F801</f>
        <v>0</v>
      </c>
      <c r="G800" s="147">
        <f t="shared" si="272"/>
        <v>0</v>
      </c>
      <c r="H800" s="147">
        <f t="shared" si="272"/>
        <v>0</v>
      </c>
      <c r="I800" s="147">
        <f t="shared" si="272"/>
        <v>0</v>
      </c>
      <c r="J800" s="147">
        <f t="shared" si="272"/>
        <v>0</v>
      </c>
      <c r="K800" s="147">
        <f t="shared" si="272"/>
        <v>0</v>
      </c>
    </row>
    <row r="801" spans="1:11" x14ac:dyDescent="0.25">
      <c r="A801" s="126" t="s">
        <v>29</v>
      </c>
      <c r="B801" s="123" t="s">
        <v>420</v>
      </c>
      <c r="C801" s="124">
        <v>100</v>
      </c>
      <c r="D801" s="146" t="s">
        <v>22</v>
      </c>
      <c r="E801" s="146"/>
      <c r="F801" s="147">
        <f>F802</f>
        <v>0</v>
      </c>
      <c r="G801" s="147">
        <f t="shared" si="272"/>
        <v>0</v>
      </c>
      <c r="H801" s="147">
        <f t="shared" si="272"/>
        <v>0</v>
      </c>
      <c r="I801" s="147">
        <f t="shared" si="272"/>
        <v>0</v>
      </c>
      <c r="J801" s="147">
        <f t="shared" si="272"/>
        <v>0</v>
      </c>
      <c r="K801" s="147">
        <f t="shared" si="272"/>
        <v>0</v>
      </c>
    </row>
    <row r="802" spans="1:11" ht="38.25" x14ac:dyDescent="0.25">
      <c r="A802" s="126" t="s">
        <v>27</v>
      </c>
      <c r="B802" s="123" t="s">
        <v>420</v>
      </c>
      <c r="C802" s="124">
        <v>100</v>
      </c>
      <c r="D802" s="146" t="s">
        <v>22</v>
      </c>
      <c r="E802" s="146" t="s">
        <v>2</v>
      </c>
      <c r="F802" s="147">
        <f>'8. разд '!F59</f>
        <v>0</v>
      </c>
      <c r="G802" s="147">
        <f>'8. разд '!G59</f>
        <v>0</v>
      </c>
      <c r="H802" s="147">
        <f>'8. разд '!H59</f>
        <v>0</v>
      </c>
      <c r="I802" s="147">
        <f>'8. разд '!I59</f>
        <v>0</v>
      </c>
      <c r="J802" s="147">
        <f>'8. разд '!J59</f>
        <v>0</v>
      </c>
      <c r="K802" s="147">
        <f>'8. разд '!K59</f>
        <v>0</v>
      </c>
    </row>
    <row r="803" spans="1:11" ht="38.25" x14ac:dyDescent="0.25">
      <c r="A803" s="126" t="s">
        <v>961</v>
      </c>
      <c r="B803" s="123" t="s">
        <v>876</v>
      </c>
      <c r="C803" s="123"/>
      <c r="D803" s="146"/>
      <c r="E803" s="146"/>
      <c r="F803" s="147">
        <f>F804+F807</f>
        <v>295300</v>
      </c>
      <c r="G803" s="147">
        <f t="shared" ref="G803:K803" si="273">G804+G807</f>
        <v>295300</v>
      </c>
      <c r="H803" s="147">
        <f t="shared" si="273"/>
        <v>0</v>
      </c>
      <c r="I803" s="147">
        <f t="shared" si="273"/>
        <v>0</v>
      </c>
      <c r="J803" s="147">
        <f t="shared" si="273"/>
        <v>295300</v>
      </c>
      <c r="K803" s="147">
        <f t="shared" si="273"/>
        <v>295300</v>
      </c>
    </row>
    <row r="804" spans="1:11" x14ac:dyDescent="0.25">
      <c r="A804" s="126" t="s">
        <v>5</v>
      </c>
      <c r="B804" s="123" t="s">
        <v>876</v>
      </c>
      <c r="C804" s="123" t="s">
        <v>1</v>
      </c>
      <c r="D804" s="146"/>
      <c r="E804" s="146"/>
      <c r="F804" s="147">
        <f>F805</f>
        <v>295300</v>
      </c>
      <c r="G804" s="147">
        <f t="shared" ref="G804:K805" si="274">G805</f>
        <v>295300</v>
      </c>
      <c r="H804" s="147">
        <f t="shared" si="274"/>
        <v>-295300</v>
      </c>
      <c r="I804" s="147">
        <f t="shared" si="274"/>
        <v>-295300</v>
      </c>
      <c r="J804" s="147">
        <f t="shared" si="274"/>
        <v>0</v>
      </c>
      <c r="K804" s="147">
        <f t="shared" si="274"/>
        <v>0</v>
      </c>
    </row>
    <row r="805" spans="1:11" x14ac:dyDescent="0.25">
      <c r="A805" s="126" t="s">
        <v>10</v>
      </c>
      <c r="B805" s="123" t="s">
        <v>876</v>
      </c>
      <c r="C805" s="123" t="s">
        <v>1</v>
      </c>
      <c r="D805" s="123" t="s">
        <v>3</v>
      </c>
      <c r="E805" s="123"/>
      <c r="F805" s="147">
        <f>F806</f>
        <v>295300</v>
      </c>
      <c r="G805" s="147">
        <f t="shared" si="274"/>
        <v>295300</v>
      </c>
      <c r="H805" s="147">
        <f t="shared" si="274"/>
        <v>-295300</v>
      </c>
      <c r="I805" s="147">
        <f t="shared" si="274"/>
        <v>-295300</v>
      </c>
      <c r="J805" s="147">
        <f t="shared" si="274"/>
        <v>0</v>
      </c>
      <c r="K805" s="147">
        <f t="shared" si="274"/>
        <v>0</v>
      </c>
    </row>
    <row r="806" spans="1:11" x14ac:dyDescent="0.25">
      <c r="A806" s="126" t="s">
        <v>9</v>
      </c>
      <c r="B806" s="123" t="s">
        <v>876</v>
      </c>
      <c r="C806" s="123" t="s">
        <v>1</v>
      </c>
      <c r="D806" s="123" t="s">
        <v>3</v>
      </c>
      <c r="E806" s="123" t="s">
        <v>2</v>
      </c>
      <c r="F806" s="147">
        <f>'8. разд '!F631</f>
        <v>295300</v>
      </c>
      <c r="G806" s="147">
        <f>'8. разд '!G631</f>
        <v>295300</v>
      </c>
      <c r="H806" s="147">
        <f>'8. разд '!H631</f>
        <v>-295300</v>
      </c>
      <c r="I806" s="147">
        <f>'8. разд '!I631</f>
        <v>-295300</v>
      </c>
      <c r="J806" s="147">
        <f>'8. разд '!J631</f>
        <v>0</v>
      </c>
      <c r="K806" s="147">
        <f>'8. разд '!K631</f>
        <v>0</v>
      </c>
    </row>
    <row r="807" spans="1:11" ht="25.5" x14ac:dyDescent="0.25">
      <c r="A807" s="126" t="s">
        <v>51</v>
      </c>
      <c r="B807" s="123" t="s">
        <v>876</v>
      </c>
      <c r="C807" s="123" t="s">
        <v>952</v>
      </c>
      <c r="D807" s="146"/>
      <c r="E807" s="146"/>
      <c r="F807" s="147">
        <f>F808</f>
        <v>0</v>
      </c>
      <c r="G807" s="147">
        <f t="shared" ref="G807:K808" si="275">G808</f>
        <v>0</v>
      </c>
      <c r="H807" s="147">
        <f t="shared" si="275"/>
        <v>295300</v>
      </c>
      <c r="I807" s="147">
        <f t="shared" si="275"/>
        <v>295300</v>
      </c>
      <c r="J807" s="147">
        <f t="shared" si="275"/>
        <v>295300</v>
      </c>
      <c r="K807" s="147">
        <f t="shared" si="275"/>
        <v>295300</v>
      </c>
    </row>
    <row r="808" spans="1:11" x14ac:dyDescent="0.25">
      <c r="A808" s="126" t="s">
        <v>10</v>
      </c>
      <c r="B808" s="123" t="s">
        <v>876</v>
      </c>
      <c r="C808" s="123" t="s">
        <v>952</v>
      </c>
      <c r="D808" s="123" t="s">
        <v>3</v>
      </c>
      <c r="E808" s="123"/>
      <c r="F808" s="147">
        <f>F809</f>
        <v>0</v>
      </c>
      <c r="G808" s="147">
        <f t="shared" si="275"/>
        <v>0</v>
      </c>
      <c r="H808" s="147">
        <f t="shared" si="275"/>
        <v>295300</v>
      </c>
      <c r="I808" s="147">
        <f t="shared" si="275"/>
        <v>295300</v>
      </c>
      <c r="J808" s="147">
        <f t="shared" si="275"/>
        <v>295300</v>
      </c>
      <c r="K808" s="147">
        <f t="shared" si="275"/>
        <v>295300</v>
      </c>
    </row>
    <row r="809" spans="1:11" x14ac:dyDescent="0.25">
      <c r="A809" s="126" t="s">
        <v>9</v>
      </c>
      <c r="B809" s="123" t="s">
        <v>876</v>
      </c>
      <c r="C809" s="123" t="s">
        <v>952</v>
      </c>
      <c r="D809" s="123" t="s">
        <v>3</v>
      </c>
      <c r="E809" s="123" t="s">
        <v>2</v>
      </c>
      <c r="F809" s="147">
        <f>'8. разд '!F632</f>
        <v>0</v>
      </c>
      <c r="G809" s="147">
        <f>'8. разд '!G632</f>
        <v>0</v>
      </c>
      <c r="H809" s="147">
        <f>'8. разд '!H632</f>
        <v>295300</v>
      </c>
      <c r="I809" s="147">
        <f>'8. разд '!I632</f>
        <v>295300</v>
      </c>
      <c r="J809" s="147">
        <f>'8. разд '!J632</f>
        <v>295300</v>
      </c>
      <c r="K809" s="147">
        <f>'8. разд '!K632</f>
        <v>295300</v>
      </c>
    </row>
    <row r="810" spans="1:11" ht="38.25" x14ac:dyDescent="0.25">
      <c r="A810" s="126" t="s">
        <v>422</v>
      </c>
      <c r="B810" s="123" t="s">
        <v>423</v>
      </c>
      <c r="C810" s="124"/>
      <c r="D810" s="146"/>
      <c r="E810" s="146"/>
      <c r="F810" s="147">
        <f>F811</f>
        <v>119370</v>
      </c>
      <c r="G810" s="147">
        <f t="shared" ref="G810:K812" si="276">G811</f>
        <v>119370</v>
      </c>
      <c r="H810" s="147">
        <f t="shared" si="276"/>
        <v>0</v>
      </c>
      <c r="I810" s="147">
        <f t="shared" si="276"/>
        <v>0</v>
      </c>
      <c r="J810" s="147">
        <f t="shared" si="276"/>
        <v>119370</v>
      </c>
      <c r="K810" s="147">
        <f t="shared" si="276"/>
        <v>119370</v>
      </c>
    </row>
    <row r="811" spans="1:11" ht="25.5" x14ac:dyDescent="0.25">
      <c r="A811" s="126" t="s">
        <v>17</v>
      </c>
      <c r="B811" s="123" t="s">
        <v>423</v>
      </c>
      <c r="C811" s="124">
        <v>200</v>
      </c>
      <c r="D811" s="146"/>
      <c r="E811" s="146"/>
      <c r="F811" s="147">
        <f>F812</f>
        <v>119370</v>
      </c>
      <c r="G811" s="147">
        <f t="shared" si="276"/>
        <v>119370</v>
      </c>
      <c r="H811" s="147">
        <f t="shared" si="276"/>
        <v>0</v>
      </c>
      <c r="I811" s="147">
        <f t="shared" si="276"/>
        <v>0</v>
      </c>
      <c r="J811" s="147">
        <f t="shared" si="276"/>
        <v>119370</v>
      </c>
      <c r="K811" s="147">
        <f t="shared" si="276"/>
        <v>119370</v>
      </c>
    </row>
    <row r="812" spans="1:11" x14ac:dyDescent="0.25">
      <c r="A812" s="126" t="s">
        <v>29</v>
      </c>
      <c r="B812" s="123" t="s">
        <v>423</v>
      </c>
      <c r="C812" s="124">
        <v>200</v>
      </c>
      <c r="D812" s="123" t="s">
        <v>22</v>
      </c>
      <c r="E812" s="123"/>
      <c r="F812" s="147">
        <f>F813</f>
        <v>119370</v>
      </c>
      <c r="G812" s="147">
        <f t="shared" si="276"/>
        <v>119370</v>
      </c>
      <c r="H812" s="147">
        <f t="shared" si="276"/>
        <v>0</v>
      </c>
      <c r="I812" s="147">
        <f t="shared" si="276"/>
        <v>0</v>
      </c>
      <c r="J812" s="147">
        <f t="shared" si="276"/>
        <v>119370</v>
      </c>
      <c r="K812" s="147">
        <f t="shared" si="276"/>
        <v>119370</v>
      </c>
    </row>
    <row r="813" spans="1:11" x14ac:dyDescent="0.25">
      <c r="A813" s="126" t="s">
        <v>421</v>
      </c>
      <c r="B813" s="123" t="s">
        <v>423</v>
      </c>
      <c r="C813" s="124">
        <v>200</v>
      </c>
      <c r="D813" s="123" t="s">
        <v>22</v>
      </c>
      <c r="E813" s="123" t="s">
        <v>46</v>
      </c>
      <c r="F813" s="147">
        <f>'8. разд '!F64</f>
        <v>119370</v>
      </c>
      <c r="G813" s="147">
        <f>'8. разд '!G64</f>
        <v>119370</v>
      </c>
      <c r="H813" s="147">
        <f>'8. разд '!H64</f>
        <v>0</v>
      </c>
      <c r="I813" s="147">
        <f>'8. разд '!I64</f>
        <v>0</v>
      </c>
      <c r="J813" s="147">
        <f>'8. разд '!J64</f>
        <v>119370</v>
      </c>
      <c r="K813" s="147">
        <f>'8. разд '!K64</f>
        <v>119370</v>
      </c>
    </row>
    <row r="814" spans="1:11" ht="63.75" x14ac:dyDescent="0.25">
      <c r="A814" s="126" t="s">
        <v>320</v>
      </c>
      <c r="B814" s="124">
        <v>9020059300</v>
      </c>
      <c r="C814" s="124"/>
      <c r="D814" s="123"/>
      <c r="E814" s="123"/>
      <c r="F814" s="147">
        <f>F815</f>
        <v>2155200</v>
      </c>
      <c r="G814" s="147">
        <f t="shared" ref="G814:K816" si="277">G815</f>
        <v>2155200</v>
      </c>
      <c r="H814" s="147">
        <f t="shared" si="277"/>
        <v>0</v>
      </c>
      <c r="I814" s="147">
        <f t="shared" si="277"/>
        <v>0</v>
      </c>
      <c r="J814" s="147">
        <f t="shared" si="277"/>
        <v>2155200</v>
      </c>
      <c r="K814" s="147">
        <f t="shared" si="277"/>
        <v>2155200</v>
      </c>
    </row>
    <row r="815" spans="1:11" ht="51" x14ac:dyDescent="0.25">
      <c r="A815" s="128" t="s">
        <v>12</v>
      </c>
      <c r="B815" s="124">
        <v>9020059300</v>
      </c>
      <c r="C815" s="124">
        <v>100</v>
      </c>
      <c r="D815" s="123"/>
      <c r="E815" s="123"/>
      <c r="F815" s="147">
        <f>F816</f>
        <v>2155200</v>
      </c>
      <c r="G815" s="147">
        <f t="shared" si="277"/>
        <v>2155200</v>
      </c>
      <c r="H815" s="147">
        <f t="shared" si="277"/>
        <v>0</v>
      </c>
      <c r="I815" s="147">
        <f t="shared" si="277"/>
        <v>0</v>
      </c>
      <c r="J815" s="147">
        <f t="shared" si="277"/>
        <v>2155200</v>
      </c>
      <c r="K815" s="147">
        <f t="shared" si="277"/>
        <v>2155200</v>
      </c>
    </row>
    <row r="816" spans="1:11" ht="25.5" x14ac:dyDescent="0.25">
      <c r="A816" s="126" t="s">
        <v>117</v>
      </c>
      <c r="B816" s="124">
        <v>9020059300</v>
      </c>
      <c r="C816" s="124">
        <v>100</v>
      </c>
      <c r="D816" s="123" t="s">
        <v>37</v>
      </c>
      <c r="E816" s="123"/>
      <c r="F816" s="147">
        <f>F817</f>
        <v>2155200</v>
      </c>
      <c r="G816" s="147">
        <f t="shared" si="277"/>
        <v>2155200</v>
      </c>
      <c r="H816" s="147">
        <f t="shared" si="277"/>
        <v>0</v>
      </c>
      <c r="I816" s="147">
        <f t="shared" si="277"/>
        <v>0</v>
      </c>
      <c r="J816" s="147">
        <f t="shared" si="277"/>
        <v>2155200</v>
      </c>
      <c r="K816" s="147">
        <f t="shared" si="277"/>
        <v>2155200</v>
      </c>
    </row>
    <row r="817" spans="1:11" x14ac:dyDescent="0.25">
      <c r="A817" s="126" t="s">
        <v>116</v>
      </c>
      <c r="B817" s="124">
        <v>9020059300</v>
      </c>
      <c r="C817" s="124">
        <v>100</v>
      </c>
      <c r="D817" s="123" t="s">
        <v>37</v>
      </c>
      <c r="E817" s="123" t="s">
        <v>2</v>
      </c>
      <c r="F817" s="147">
        <f>'8. разд '!F165</f>
        <v>2155200</v>
      </c>
      <c r="G817" s="147">
        <f>'8. разд '!G165</f>
        <v>2155200</v>
      </c>
      <c r="H817" s="147">
        <f>'8. разд '!H165</f>
        <v>0</v>
      </c>
      <c r="I817" s="147">
        <f>'8. разд '!I165</f>
        <v>0</v>
      </c>
      <c r="J817" s="147">
        <f>'8. разд '!J165</f>
        <v>2155200</v>
      </c>
      <c r="K817" s="147">
        <f>'8. разд '!K165</f>
        <v>2155200</v>
      </c>
    </row>
    <row r="818" spans="1:11" ht="51" x14ac:dyDescent="0.25">
      <c r="A818" s="126" t="s">
        <v>104</v>
      </c>
      <c r="B818" s="123" t="s">
        <v>557</v>
      </c>
      <c r="C818" s="124"/>
      <c r="D818" s="146"/>
      <c r="E818" s="146"/>
      <c r="F818" s="147">
        <f>F819</f>
        <v>53700</v>
      </c>
      <c r="G818" s="147">
        <f t="shared" ref="G818:K820" si="278">G819</f>
        <v>53700</v>
      </c>
      <c r="H818" s="147">
        <f t="shared" si="278"/>
        <v>0</v>
      </c>
      <c r="I818" s="147">
        <f t="shared" si="278"/>
        <v>0</v>
      </c>
      <c r="J818" s="147">
        <f t="shared" si="278"/>
        <v>53700</v>
      </c>
      <c r="K818" s="147">
        <f t="shared" si="278"/>
        <v>53700</v>
      </c>
    </row>
    <row r="819" spans="1:11" ht="25.5" x14ac:dyDescent="0.25">
      <c r="A819" s="126" t="s">
        <v>17</v>
      </c>
      <c r="B819" s="123" t="s">
        <v>557</v>
      </c>
      <c r="C819" s="124">
        <v>200</v>
      </c>
      <c r="D819" s="146"/>
      <c r="E819" s="146"/>
      <c r="F819" s="147">
        <f>F820</f>
        <v>53700</v>
      </c>
      <c r="G819" s="147">
        <f t="shared" si="278"/>
        <v>53700</v>
      </c>
      <c r="H819" s="147">
        <f t="shared" si="278"/>
        <v>0</v>
      </c>
      <c r="I819" s="147">
        <f t="shared" si="278"/>
        <v>0</v>
      </c>
      <c r="J819" s="147">
        <f t="shared" si="278"/>
        <v>53700</v>
      </c>
      <c r="K819" s="147">
        <f t="shared" si="278"/>
        <v>53700</v>
      </c>
    </row>
    <row r="820" spans="1:11" x14ac:dyDescent="0.25">
      <c r="A820" s="126" t="s">
        <v>10</v>
      </c>
      <c r="B820" s="123" t="s">
        <v>557</v>
      </c>
      <c r="C820" s="124">
        <v>200</v>
      </c>
      <c r="D820" s="146" t="s">
        <v>3</v>
      </c>
      <c r="E820" s="146"/>
      <c r="F820" s="147">
        <f>F821</f>
        <v>53700</v>
      </c>
      <c r="G820" s="147">
        <f t="shared" si="278"/>
        <v>53700</v>
      </c>
      <c r="H820" s="147">
        <f t="shared" si="278"/>
        <v>0</v>
      </c>
      <c r="I820" s="147">
        <f t="shared" si="278"/>
        <v>0</v>
      </c>
      <c r="J820" s="147">
        <f t="shared" si="278"/>
        <v>53700</v>
      </c>
      <c r="K820" s="147">
        <f t="shared" si="278"/>
        <v>53700</v>
      </c>
    </row>
    <row r="821" spans="1:11" x14ac:dyDescent="0.25">
      <c r="A821" s="126" t="s">
        <v>44</v>
      </c>
      <c r="B821" s="123" t="s">
        <v>557</v>
      </c>
      <c r="C821" s="124">
        <v>200</v>
      </c>
      <c r="D821" s="146" t="s">
        <v>3</v>
      </c>
      <c r="E821" s="146" t="s">
        <v>37</v>
      </c>
      <c r="F821" s="147">
        <f>'8. разд '!F605</f>
        <v>53700</v>
      </c>
      <c r="G821" s="147">
        <f>'8. разд '!G605</f>
        <v>53700</v>
      </c>
      <c r="H821" s="147">
        <f>'8. разд '!H605</f>
        <v>0</v>
      </c>
      <c r="I821" s="147">
        <f>'8. разд '!I605</f>
        <v>0</v>
      </c>
      <c r="J821" s="147">
        <f>'8. разд '!J605</f>
        <v>53700</v>
      </c>
      <c r="K821" s="147">
        <f>'8. разд '!K605</f>
        <v>53700</v>
      </c>
    </row>
    <row r="822" spans="1:11" ht="51" x14ac:dyDescent="0.25">
      <c r="A822" s="126" t="s">
        <v>384</v>
      </c>
      <c r="B822" s="123" t="s">
        <v>558</v>
      </c>
      <c r="C822" s="124"/>
      <c r="D822" s="146"/>
      <c r="E822" s="146"/>
      <c r="F822" s="147">
        <f>F823</f>
        <v>7051600</v>
      </c>
      <c r="G822" s="147">
        <f t="shared" ref="G822:K824" si="279">G823</f>
        <v>7051600</v>
      </c>
      <c r="H822" s="147">
        <f t="shared" si="279"/>
        <v>0</v>
      </c>
      <c r="I822" s="147">
        <f t="shared" si="279"/>
        <v>0</v>
      </c>
      <c r="J822" s="147">
        <f t="shared" si="279"/>
        <v>7051600</v>
      </c>
      <c r="K822" s="147">
        <f t="shared" si="279"/>
        <v>7051600</v>
      </c>
    </row>
    <row r="823" spans="1:11" x14ac:dyDescent="0.25">
      <c r="A823" s="126" t="s">
        <v>5</v>
      </c>
      <c r="B823" s="123" t="s">
        <v>558</v>
      </c>
      <c r="C823" s="124">
        <v>300</v>
      </c>
      <c r="D823" s="146"/>
      <c r="E823" s="146"/>
      <c r="F823" s="147">
        <f>F824</f>
        <v>7051600</v>
      </c>
      <c r="G823" s="147">
        <f t="shared" si="279"/>
        <v>7051600</v>
      </c>
      <c r="H823" s="147">
        <f t="shared" si="279"/>
        <v>0</v>
      </c>
      <c r="I823" s="147">
        <f t="shared" si="279"/>
        <v>0</v>
      </c>
      <c r="J823" s="147">
        <f t="shared" si="279"/>
        <v>7051600</v>
      </c>
      <c r="K823" s="147">
        <f t="shared" si="279"/>
        <v>7051600</v>
      </c>
    </row>
    <row r="824" spans="1:11" x14ac:dyDescent="0.25">
      <c r="A824" s="126" t="s">
        <v>10</v>
      </c>
      <c r="B824" s="123" t="s">
        <v>558</v>
      </c>
      <c r="C824" s="124">
        <v>300</v>
      </c>
      <c r="D824" s="146" t="s">
        <v>3</v>
      </c>
      <c r="E824" s="146"/>
      <c r="F824" s="147">
        <f>F825</f>
        <v>7051600</v>
      </c>
      <c r="G824" s="147">
        <f t="shared" si="279"/>
        <v>7051600</v>
      </c>
      <c r="H824" s="147">
        <f t="shared" si="279"/>
        <v>0</v>
      </c>
      <c r="I824" s="147">
        <f t="shared" si="279"/>
        <v>0</v>
      </c>
      <c r="J824" s="147">
        <f t="shared" si="279"/>
        <v>7051600</v>
      </c>
      <c r="K824" s="147">
        <f t="shared" si="279"/>
        <v>7051600</v>
      </c>
    </row>
    <row r="825" spans="1:11" x14ac:dyDescent="0.25">
      <c r="A825" s="126" t="s">
        <v>44</v>
      </c>
      <c r="B825" s="123" t="s">
        <v>558</v>
      </c>
      <c r="C825" s="124">
        <v>300</v>
      </c>
      <c r="D825" s="146" t="s">
        <v>3</v>
      </c>
      <c r="E825" s="146" t="s">
        <v>37</v>
      </c>
      <c r="F825" s="147">
        <f>'8. разд '!F607</f>
        <v>7051600</v>
      </c>
      <c r="G825" s="147">
        <f>'8. разд '!G607</f>
        <v>7051600</v>
      </c>
      <c r="H825" s="147">
        <f>'8. разд '!H607</f>
        <v>0</v>
      </c>
      <c r="I825" s="147">
        <f>'8. разд '!I607</f>
        <v>0</v>
      </c>
      <c r="J825" s="147">
        <f>'8. разд '!J607</f>
        <v>7051600</v>
      </c>
      <c r="K825" s="147">
        <f>'8. разд '!K607</f>
        <v>7051600</v>
      </c>
    </row>
    <row r="826" spans="1:11" ht="89.25" x14ac:dyDescent="0.25">
      <c r="A826" s="126" t="s">
        <v>120</v>
      </c>
      <c r="B826" s="123" t="s">
        <v>466</v>
      </c>
      <c r="C826" s="124"/>
      <c r="D826" s="146"/>
      <c r="E826" s="146"/>
      <c r="F826" s="147">
        <f>F827</f>
        <v>6000</v>
      </c>
      <c r="G826" s="147">
        <f t="shared" ref="G826:K828" si="280">G827</f>
        <v>6000</v>
      </c>
      <c r="H826" s="147">
        <f t="shared" si="280"/>
        <v>0</v>
      </c>
      <c r="I826" s="147">
        <f t="shared" si="280"/>
        <v>0</v>
      </c>
      <c r="J826" s="147">
        <f t="shared" si="280"/>
        <v>6000</v>
      </c>
      <c r="K826" s="147">
        <f t="shared" si="280"/>
        <v>6000</v>
      </c>
    </row>
    <row r="827" spans="1:11" ht="25.5" x14ac:dyDescent="0.25">
      <c r="A827" s="126" t="s">
        <v>17</v>
      </c>
      <c r="B827" s="123" t="s">
        <v>466</v>
      </c>
      <c r="C827" s="124">
        <v>200</v>
      </c>
      <c r="D827" s="146"/>
      <c r="E827" s="146"/>
      <c r="F827" s="147">
        <f>F828</f>
        <v>6000</v>
      </c>
      <c r="G827" s="147">
        <f t="shared" si="280"/>
        <v>6000</v>
      </c>
      <c r="H827" s="147">
        <f t="shared" si="280"/>
        <v>0</v>
      </c>
      <c r="I827" s="147">
        <f t="shared" si="280"/>
        <v>0</v>
      </c>
      <c r="J827" s="147">
        <f t="shared" si="280"/>
        <v>6000</v>
      </c>
      <c r="K827" s="147">
        <f t="shared" si="280"/>
        <v>6000</v>
      </c>
    </row>
    <row r="828" spans="1:11" x14ac:dyDescent="0.25">
      <c r="A828" s="126" t="s">
        <v>29</v>
      </c>
      <c r="B828" s="123" t="s">
        <v>466</v>
      </c>
      <c r="C828" s="124">
        <v>200</v>
      </c>
      <c r="D828" s="146" t="s">
        <v>22</v>
      </c>
      <c r="E828" s="146"/>
      <c r="F828" s="147">
        <f>F829</f>
        <v>6000</v>
      </c>
      <c r="G828" s="147">
        <f t="shared" si="280"/>
        <v>6000</v>
      </c>
      <c r="H828" s="147">
        <f t="shared" si="280"/>
        <v>0</v>
      </c>
      <c r="I828" s="147">
        <f t="shared" si="280"/>
        <v>0</v>
      </c>
      <c r="J828" s="147">
        <f t="shared" si="280"/>
        <v>6000</v>
      </c>
      <c r="K828" s="147">
        <f t="shared" si="280"/>
        <v>6000</v>
      </c>
    </row>
    <row r="829" spans="1:11" x14ac:dyDescent="0.25">
      <c r="A829" s="126" t="s">
        <v>25</v>
      </c>
      <c r="B829" s="123" t="s">
        <v>466</v>
      </c>
      <c r="C829" s="124">
        <v>200</v>
      </c>
      <c r="D829" s="146" t="s">
        <v>22</v>
      </c>
      <c r="E829" s="146" t="s">
        <v>21</v>
      </c>
      <c r="F829" s="147">
        <f>'8. разд '!F142</f>
        <v>6000</v>
      </c>
      <c r="G829" s="147">
        <f>'8. разд '!G142</f>
        <v>6000</v>
      </c>
      <c r="H829" s="147">
        <f>'8. разд '!H142</f>
        <v>0</v>
      </c>
      <c r="I829" s="147">
        <f>'8. разд '!I142</f>
        <v>0</v>
      </c>
      <c r="J829" s="147">
        <f>'8. разд '!J142</f>
        <v>6000</v>
      </c>
      <c r="K829" s="147">
        <f>'8. разд '!K142</f>
        <v>6000</v>
      </c>
    </row>
    <row r="830" spans="1:11" ht="25.5" x14ac:dyDescent="0.25">
      <c r="A830" s="126" t="s">
        <v>119</v>
      </c>
      <c r="B830" s="123" t="s">
        <v>467</v>
      </c>
      <c r="C830" s="124"/>
      <c r="D830" s="146"/>
      <c r="E830" s="146"/>
      <c r="F830" s="147">
        <f>F831+F834</f>
        <v>1404000</v>
      </c>
      <c r="G830" s="147">
        <f t="shared" ref="G830:K830" si="281">G831+G834</f>
        <v>1404000</v>
      </c>
      <c r="H830" s="147">
        <f t="shared" si="281"/>
        <v>0</v>
      </c>
      <c r="I830" s="147">
        <f t="shared" si="281"/>
        <v>0</v>
      </c>
      <c r="J830" s="147">
        <f t="shared" si="281"/>
        <v>1404000</v>
      </c>
      <c r="K830" s="147">
        <f t="shared" si="281"/>
        <v>1404000</v>
      </c>
    </row>
    <row r="831" spans="1:11" ht="51" x14ac:dyDescent="0.25">
      <c r="A831" s="126" t="s">
        <v>12</v>
      </c>
      <c r="B831" s="123" t="s">
        <v>467</v>
      </c>
      <c r="C831" s="124">
        <v>100</v>
      </c>
      <c r="D831" s="146"/>
      <c r="E831" s="146"/>
      <c r="F831" s="147">
        <f>F832</f>
        <v>1165636</v>
      </c>
      <c r="G831" s="147">
        <f t="shared" ref="G831:K832" si="282">G832</f>
        <v>1165636</v>
      </c>
      <c r="H831" s="147">
        <f t="shared" si="282"/>
        <v>0</v>
      </c>
      <c r="I831" s="147">
        <f t="shared" si="282"/>
        <v>0</v>
      </c>
      <c r="J831" s="147">
        <f t="shared" si="282"/>
        <v>1165636</v>
      </c>
      <c r="K831" s="147">
        <f t="shared" si="282"/>
        <v>1165636</v>
      </c>
    </row>
    <row r="832" spans="1:11" x14ac:dyDescent="0.25">
      <c r="A832" s="126" t="s">
        <v>29</v>
      </c>
      <c r="B832" s="123" t="s">
        <v>467</v>
      </c>
      <c r="C832" s="124">
        <v>100</v>
      </c>
      <c r="D832" s="146" t="s">
        <v>22</v>
      </c>
      <c r="E832" s="146"/>
      <c r="F832" s="147">
        <f>F833</f>
        <v>1165636</v>
      </c>
      <c r="G832" s="147">
        <f t="shared" si="282"/>
        <v>1165636</v>
      </c>
      <c r="H832" s="147">
        <f t="shared" si="282"/>
        <v>0</v>
      </c>
      <c r="I832" s="147">
        <f t="shared" si="282"/>
        <v>0</v>
      </c>
      <c r="J832" s="147">
        <f t="shared" si="282"/>
        <v>1165636</v>
      </c>
      <c r="K832" s="147">
        <f t="shared" si="282"/>
        <v>1165636</v>
      </c>
    </row>
    <row r="833" spans="1:11" x14ac:dyDescent="0.25">
      <c r="A833" s="126" t="s">
        <v>25</v>
      </c>
      <c r="B833" s="123" t="s">
        <v>467</v>
      </c>
      <c r="C833" s="124">
        <v>100</v>
      </c>
      <c r="D833" s="146" t="s">
        <v>22</v>
      </c>
      <c r="E833" s="146" t="s">
        <v>21</v>
      </c>
      <c r="F833" s="147">
        <f>'8. разд '!F144</f>
        <v>1165636</v>
      </c>
      <c r="G833" s="147">
        <f>'8. разд '!G144</f>
        <v>1165636</v>
      </c>
      <c r="H833" s="147">
        <f>'8. разд '!H144</f>
        <v>0</v>
      </c>
      <c r="I833" s="147">
        <f>'8. разд '!I144</f>
        <v>0</v>
      </c>
      <c r="J833" s="147">
        <f>'8. разд '!J144</f>
        <v>1165636</v>
      </c>
      <c r="K833" s="147">
        <f>'8. разд '!K144</f>
        <v>1165636</v>
      </c>
    </row>
    <row r="834" spans="1:11" ht="25.5" x14ac:dyDescent="0.25">
      <c r="A834" s="126" t="s">
        <v>17</v>
      </c>
      <c r="B834" s="123" t="s">
        <v>467</v>
      </c>
      <c r="C834" s="124">
        <v>200</v>
      </c>
      <c r="D834" s="146"/>
      <c r="E834" s="146"/>
      <c r="F834" s="147">
        <f>F835</f>
        <v>238364</v>
      </c>
      <c r="G834" s="147">
        <f t="shared" ref="G834:K835" si="283">G835</f>
        <v>238364</v>
      </c>
      <c r="H834" s="147">
        <f t="shared" si="283"/>
        <v>0</v>
      </c>
      <c r="I834" s="147">
        <f t="shared" si="283"/>
        <v>0</v>
      </c>
      <c r="J834" s="147">
        <f t="shared" si="283"/>
        <v>238364</v>
      </c>
      <c r="K834" s="147">
        <f t="shared" si="283"/>
        <v>238364</v>
      </c>
    </row>
    <row r="835" spans="1:11" x14ac:dyDescent="0.25">
      <c r="A835" s="126" t="s">
        <v>29</v>
      </c>
      <c r="B835" s="123" t="s">
        <v>467</v>
      </c>
      <c r="C835" s="124">
        <v>200</v>
      </c>
      <c r="D835" s="146" t="s">
        <v>22</v>
      </c>
      <c r="E835" s="146"/>
      <c r="F835" s="147">
        <f>F836</f>
        <v>238364</v>
      </c>
      <c r="G835" s="147">
        <f t="shared" si="283"/>
        <v>238364</v>
      </c>
      <c r="H835" s="147">
        <f t="shared" si="283"/>
        <v>0</v>
      </c>
      <c r="I835" s="147">
        <f t="shared" si="283"/>
        <v>0</v>
      </c>
      <c r="J835" s="147">
        <f t="shared" si="283"/>
        <v>238364</v>
      </c>
      <c r="K835" s="147">
        <f t="shared" si="283"/>
        <v>238364</v>
      </c>
    </row>
    <row r="836" spans="1:11" x14ac:dyDescent="0.25">
      <c r="A836" s="126" t="s">
        <v>25</v>
      </c>
      <c r="B836" s="123" t="s">
        <v>467</v>
      </c>
      <c r="C836" s="124">
        <v>200</v>
      </c>
      <c r="D836" s="146" t="s">
        <v>22</v>
      </c>
      <c r="E836" s="146" t="s">
        <v>21</v>
      </c>
      <c r="F836" s="147">
        <f>'8. разд '!F145</f>
        <v>238364</v>
      </c>
      <c r="G836" s="147">
        <f>'8. разд '!G145</f>
        <v>238364</v>
      </c>
      <c r="H836" s="147">
        <f>'8. разд '!H145</f>
        <v>0</v>
      </c>
      <c r="I836" s="147">
        <f>'8. разд '!I145</f>
        <v>0</v>
      </c>
      <c r="J836" s="147">
        <f>'8. разд '!J145</f>
        <v>238364</v>
      </c>
      <c r="K836" s="147">
        <f>'8. разд '!K145</f>
        <v>238364</v>
      </c>
    </row>
    <row r="837" spans="1:11" ht="63.75" x14ac:dyDescent="0.25">
      <c r="A837" s="126" t="s">
        <v>109</v>
      </c>
      <c r="B837" s="123" t="s">
        <v>512</v>
      </c>
      <c r="C837" s="124"/>
      <c r="D837" s="146"/>
      <c r="E837" s="146"/>
      <c r="F837" s="147">
        <f>F838</f>
        <v>56000</v>
      </c>
      <c r="G837" s="147">
        <f t="shared" ref="G837:K839" si="284">G838</f>
        <v>56000</v>
      </c>
      <c r="H837" s="147">
        <f t="shared" si="284"/>
        <v>0</v>
      </c>
      <c r="I837" s="147">
        <f t="shared" si="284"/>
        <v>0</v>
      </c>
      <c r="J837" s="147">
        <f t="shared" si="284"/>
        <v>56000</v>
      </c>
      <c r="K837" s="147">
        <f t="shared" si="284"/>
        <v>56000</v>
      </c>
    </row>
    <row r="838" spans="1:11" ht="51" x14ac:dyDescent="0.25">
      <c r="A838" s="126" t="s">
        <v>12</v>
      </c>
      <c r="B838" s="123" t="s">
        <v>512</v>
      </c>
      <c r="C838" s="124">
        <v>100</v>
      </c>
      <c r="D838" s="146"/>
      <c r="E838" s="146"/>
      <c r="F838" s="147">
        <f>F839</f>
        <v>56000</v>
      </c>
      <c r="G838" s="147">
        <f t="shared" si="284"/>
        <v>56000</v>
      </c>
      <c r="H838" s="147">
        <f t="shared" si="284"/>
        <v>0</v>
      </c>
      <c r="I838" s="147">
        <f t="shared" si="284"/>
        <v>0</v>
      </c>
      <c r="J838" s="147">
        <f t="shared" si="284"/>
        <v>56000</v>
      </c>
      <c r="K838" s="147">
        <f t="shared" si="284"/>
        <v>56000</v>
      </c>
    </row>
    <row r="839" spans="1:11" x14ac:dyDescent="0.25">
      <c r="A839" s="126" t="s">
        <v>20</v>
      </c>
      <c r="B839" s="123" t="s">
        <v>512</v>
      </c>
      <c r="C839" s="124">
        <v>100</v>
      </c>
      <c r="D839" s="123" t="s">
        <v>2</v>
      </c>
      <c r="E839" s="123"/>
      <c r="F839" s="147">
        <f>F840</f>
        <v>56000</v>
      </c>
      <c r="G839" s="147">
        <f t="shared" si="284"/>
        <v>56000</v>
      </c>
      <c r="H839" s="147">
        <f t="shared" si="284"/>
        <v>0</v>
      </c>
      <c r="I839" s="147">
        <f t="shared" si="284"/>
        <v>0</v>
      </c>
      <c r="J839" s="147">
        <f t="shared" si="284"/>
        <v>56000</v>
      </c>
      <c r="K839" s="147">
        <f t="shared" si="284"/>
        <v>56000</v>
      </c>
    </row>
    <row r="840" spans="1:11" x14ac:dyDescent="0.25">
      <c r="A840" s="126" t="s">
        <v>19</v>
      </c>
      <c r="B840" s="123" t="s">
        <v>512</v>
      </c>
      <c r="C840" s="124">
        <v>100</v>
      </c>
      <c r="D840" s="123" t="s">
        <v>2</v>
      </c>
      <c r="E840" s="123" t="s">
        <v>11</v>
      </c>
      <c r="F840" s="147">
        <f>'8. разд '!F279</f>
        <v>56000</v>
      </c>
      <c r="G840" s="147">
        <f>'8. разд '!G279</f>
        <v>56000</v>
      </c>
      <c r="H840" s="147">
        <f>'8. разд '!H279</f>
        <v>0</v>
      </c>
      <c r="I840" s="147">
        <f>'8. разд '!I279</f>
        <v>0</v>
      </c>
      <c r="J840" s="147">
        <f>'8. разд '!J279</f>
        <v>56000</v>
      </c>
      <c r="K840" s="147">
        <f>'8. разд '!K279</f>
        <v>56000</v>
      </c>
    </row>
    <row r="841" spans="1:11" ht="76.5" x14ac:dyDescent="0.25">
      <c r="A841" s="126" t="s">
        <v>103</v>
      </c>
      <c r="B841" s="123" t="s">
        <v>559</v>
      </c>
      <c r="C841" s="124"/>
      <c r="D841" s="146"/>
      <c r="E841" s="146"/>
      <c r="F841" s="147">
        <f>F842</f>
        <v>327400</v>
      </c>
      <c r="G841" s="147">
        <f t="shared" ref="G841:K843" si="285">G842</f>
        <v>327400</v>
      </c>
      <c r="H841" s="147">
        <f t="shared" si="285"/>
        <v>0</v>
      </c>
      <c r="I841" s="147">
        <f t="shared" si="285"/>
        <v>0</v>
      </c>
      <c r="J841" s="147">
        <f t="shared" si="285"/>
        <v>327400</v>
      </c>
      <c r="K841" s="147">
        <f t="shared" si="285"/>
        <v>327400</v>
      </c>
    </row>
    <row r="842" spans="1:11" ht="51" x14ac:dyDescent="0.25">
      <c r="A842" s="126" t="s">
        <v>12</v>
      </c>
      <c r="B842" s="123" t="s">
        <v>559</v>
      </c>
      <c r="C842" s="124">
        <v>100</v>
      </c>
      <c r="D842" s="146"/>
      <c r="E842" s="146"/>
      <c r="F842" s="147">
        <f>F843</f>
        <v>327400</v>
      </c>
      <c r="G842" s="147">
        <f t="shared" si="285"/>
        <v>327400</v>
      </c>
      <c r="H842" s="147">
        <f t="shared" si="285"/>
        <v>0</v>
      </c>
      <c r="I842" s="147">
        <f t="shared" si="285"/>
        <v>0</v>
      </c>
      <c r="J842" s="147">
        <f t="shared" si="285"/>
        <v>327400</v>
      </c>
      <c r="K842" s="147">
        <f t="shared" si="285"/>
        <v>327400</v>
      </c>
    </row>
    <row r="843" spans="1:11" x14ac:dyDescent="0.25">
      <c r="A843" s="126" t="s">
        <v>10</v>
      </c>
      <c r="B843" s="123" t="s">
        <v>559</v>
      </c>
      <c r="C843" s="124">
        <v>100</v>
      </c>
      <c r="D843" s="123" t="s">
        <v>3</v>
      </c>
      <c r="E843" s="123"/>
      <c r="F843" s="147">
        <f>F844</f>
        <v>327400</v>
      </c>
      <c r="G843" s="147">
        <f t="shared" si="285"/>
        <v>327400</v>
      </c>
      <c r="H843" s="147">
        <f t="shared" si="285"/>
        <v>0</v>
      </c>
      <c r="I843" s="147">
        <f t="shared" si="285"/>
        <v>0</v>
      </c>
      <c r="J843" s="147">
        <f t="shared" si="285"/>
        <v>327400</v>
      </c>
      <c r="K843" s="147">
        <f t="shared" si="285"/>
        <v>327400</v>
      </c>
    </row>
    <row r="844" spans="1:11" x14ac:dyDescent="0.25">
      <c r="A844" s="126" t="s">
        <v>9</v>
      </c>
      <c r="B844" s="123" t="s">
        <v>559</v>
      </c>
      <c r="C844" s="124">
        <v>100</v>
      </c>
      <c r="D844" s="123" t="s">
        <v>3</v>
      </c>
      <c r="E844" s="123" t="s">
        <v>2</v>
      </c>
      <c r="F844" s="147">
        <f>'8. разд '!F634</f>
        <v>327400</v>
      </c>
      <c r="G844" s="147">
        <f>'8. разд '!G634</f>
        <v>327400</v>
      </c>
      <c r="H844" s="147">
        <f>'8. разд '!H634</f>
        <v>0</v>
      </c>
      <c r="I844" s="147">
        <f>'8. разд '!I634</f>
        <v>0</v>
      </c>
      <c r="J844" s="147">
        <f>'8. разд '!J634</f>
        <v>327400</v>
      </c>
      <c r="K844" s="147">
        <f>'8. разд '!K634</f>
        <v>327400</v>
      </c>
    </row>
    <row r="845" spans="1:11" ht="38.25" x14ac:dyDescent="0.25">
      <c r="A845" s="126" t="s">
        <v>102</v>
      </c>
      <c r="B845" s="123" t="s">
        <v>560</v>
      </c>
      <c r="C845" s="124"/>
      <c r="D845" s="146"/>
      <c r="E845" s="146"/>
      <c r="F845" s="147">
        <f>F846+F849</f>
        <v>1762000</v>
      </c>
      <c r="G845" s="147">
        <f t="shared" ref="G845:K845" si="286">G846+G849</f>
        <v>1762000</v>
      </c>
      <c r="H845" s="147">
        <f t="shared" si="286"/>
        <v>0</v>
      </c>
      <c r="I845" s="147">
        <f t="shared" si="286"/>
        <v>0</v>
      </c>
      <c r="J845" s="147">
        <f t="shared" si="286"/>
        <v>1762000</v>
      </c>
      <c r="K845" s="147">
        <f t="shared" si="286"/>
        <v>1762000</v>
      </c>
    </row>
    <row r="846" spans="1:11" ht="51" x14ac:dyDescent="0.25">
      <c r="A846" s="126" t="s">
        <v>12</v>
      </c>
      <c r="B846" s="123" t="s">
        <v>560</v>
      </c>
      <c r="C846" s="124">
        <v>100</v>
      </c>
      <c r="D846" s="146"/>
      <c r="E846" s="146"/>
      <c r="F846" s="147">
        <f>F847</f>
        <v>1525562</v>
      </c>
      <c r="G846" s="147">
        <f t="shared" ref="G846:K847" si="287">G847</f>
        <v>1525562</v>
      </c>
      <c r="H846" s="147">
        <f t="shared" si="287"/>
        <v>0</v>
      </c>
      <c r="I846" s="147">
        <f t="shared" si="287"/>
        <v>0</v>
      </c>
      <c r="J846" s="147">
        <f t="shared" si="287"/>
        <v>1525562</v>
      </c>
      <c r="K846" s="147">
        <f t="shared" si="287"/>
        <v>1525562</v>
      </c>
    </row>
    <row r="847" spans="1:11" x14ac:dyDescent="0.25">
      <c r="A847" s="126" t="s">
        <v>10</v>
      </c>
      <c r="B847" s="123" t="s">
        <v>560</v>
      </c>
      <c r="C847" s="124">
        <v>100</v>
      </c>
      <c r="D847" s="123" t="s">
        <v>3</v>
      </c>
      <c r="E847" s="123"/>
      <c r="F847" s="147">
        <f>F848</f>
        <v>1525562</v>
      </c>
      <c r="G847" s="147">
        <f t="shared" si="287"/>
        <v>1525562</v>
      </c>
      <c r="H847" s="147">
        <f t="shared" si="287"/>
        <v>0</v>
      </c>
      <c r="I847" s="147">
        <f t="shared" si="287"/>
        <v>0</v>
      </c>
      <c r="J847" s="147">
        <f t="shared" si="287"/>
        <v>1525562</v>
      </c>
      <c r="K847" s="147">
        <f t="shared" si="287"/>
        <v>1525562</v>
      </c>
    </row>
    <row r="848" spans="1:11" x14ac:dyDescent="0.25">
      <c r="A848" s="126" t="s">
        <v>9</v>
      </c>
      <c r="B848" s="123" t="s">
        <v>560</v>
      </c>
      <c r="C848" s="124">
        <v>100</v>
      </c>
      <c r="D848" s="123" t="s">
        <v>3</v>
      </c>
      <c r="E848" s="123" t="s">
        <v>2</v>
      </c>
      <c r="F848" s="147">
        <f>'8. разд '!F636</f>
        <v>1525562</v>
      </c>
      <c r="G848" s="147">
        <f>'8. разд '!G636</f>
        <v>1525562</v>
      </c>
      <c r="H848" s="147">
        <f>'8. разд '!H636</f>
        <v>0</v>
      </c>
      <c r="I848" s="147">
        <f>'8. разд '!I636</f>
        <v>0</v>
      </c>
      <c r="J848" s="147">
        <f>'8. разд '!J636</f>
        <v>1525562</v>
      </c>
      <c r="K848" s="147">
        <f>'8. разд '!K636</f>
        <v>1525562</v>
      </c>
    </row>
    <row r="849" spans="1:11" ht="25.5" x14ac:dyDescent="0.25">
      <c r="A849" s="126" t="s">
        <v>17</v>
      </c>
      <c r="B849" s="123" t="s">
        <v>560</v>
      </c>
      <c r="C849" s="124">
        <v>200</v>
      </c>
      <c r="D849" s="146"/>
      <c r="E849" s="146"/>
      <c r="F849" s="147">
        <f>F850</f>
        <v>236438</v>
      </c>
      <c r="G849" s="147">
        <f t="shared" ref="G849:K850" si="288">G850</f>
        <v>236438</v>
      </c>
      <c r="H849" s="147">
        <f t="shared" si="288"/>
        <v>0</v>
      </c>
      <c r="I849" s="147">
        <f t="shared" si="288"/>
        <v>0</v>
      </c>
      <c r="J849" s="147">
        <f t="shared" si="288"/>
        <v>236438</v>
      </c>
      <c r="K849" s="147">
        <f t="shared" si="288"/>
        <v>236438</v>
      </c>
    </row>
    <row r="850" spans="1:11" x14ac:dyDescent="0.25">
      <c r="A850" s="126" t="s">
        <v>10</v>
      </c>
      <c r="B850" s="123" t="s">
        <v>560</v>
      </c>
      <c r="C850" s="124">
        <v>200</v>
      </c>
      <c r="D850" s="123" t="s">
        <v>3</v>
      </c>
      <c r="E850" s="123"/>
      <c r="F850" s="147">
        <f>F851</f>
        <v>236438</v>
      </c>
      <c r="G850" s="147">
        <f t="shared" si="288"/>
        <v>236438</v>
      </c>
      <c r="H850" s="147">
        <f t="shared" si="288"/>
        <v>0</v>
      </c>
      <c r="I850" s="147">
        <f t="shared" si="288"/>
        <v>0</v>
      </c>
      <c r="J850" s="147">
        <f t="shared" si="288"/>
        <v>236438</v>
      </c>
      <c r="K850" s="147">
        <f t="shared" si="288"/>
        <v>236438</v>
      </c>
    </row>
    <row r="851" spans="1:11" x14ac:dyDescent="0.25">
      <c r="A851" s="126" t="s">
        <v>9</v>
      </c>
      <c r="B851" s="123" t="s">
        <v>560</v>
      </c>
      <c r="C851" s="124">
        <v>200</v>
      </c>
      <c r="D851" s="123" t="s">
        <v>3</v>
      </c>
      <c r="E851" s="123" t="s">
        <v>2</v>
      </c>
      <c r="F851" s="147">
        <f>'8. разд '!F637</f>
        <v>236438</v>
      </c>
      <c r="G851" s="147">
        <f>'8. разд '!G637</f>
        <v>236438</v>
      </c>
      <c r="H851" s="147">
        <f>'8. разд '!H637</f>
        <v>0</v>
      </c>
      <c r="I851" s="147">
        <f>'8. разд '!I637</f>
        <v>0</v>
      </c>
      <c r="J851" s="147">
        <f>'8. разд '!J637</f>
        <v>236438</v>
      </c>
      <c r="K851" s="147">
        <f>'8. разд '!K637</f>
        <v>236438</v>
      </c>
    </row>
    <row r="852" spans="1:11" ht="76.5" x14ac:dyDescent="0.25">
      <c r="A852" s="126" t="s">
        <v>87</v>
      </c>
      <c r="B852" s="123" t="s">
        <v>575</v>
      </c>
      <c r="C852" s="124"/>
      <c r="D852" s="146"/>
      <c r="E852" s="146"/>
      <c r="F852" s="147">
        <f>F853</f>
        <v>2002000</v>
      </c>
      <c r="G852" s="147">
        <f t="shared" ref="G852:K854" si="289">G853</f>
        <v>2002000</v>
      </c>
      <c r="H852" s="147">
        <f t="shared" si="289"/>
        <v>0</v>
      </c>
      <c r="I852" s="147">
        <f t="shared" si="289"/>
        <v>0</v>
      </c>
      <c r="J852" s="147">
        <f t="shared" si="289"/>
        <v>2002000</v>
      </c>
      <c r="K852" s="147">
        <f t="shared" si="289"/>
        <v>2002000</v>
      </c>
    </row>
    <row r="853" spans="1:11" x14ac:dyDescent="0.25">
      <c r="A853" s="126" t="s">
        <v>15</v>
      </c>
      <c r="B853" s="123" t="s">
        <v>575</v>
      </c>
      <c r="C853" s="124">
        <v>800</v>
      </c>
      <c r="D853" s="146"/>
      <c r="E853" s="146"/>
      <c r="F853" s="147">
        <f>F854</f>
        <v>2002000</v>
      </c>
      <c r="G853" s="147">
        <f t="shared" si="289"/>
        <v>2002000</v>
      </c>
      <c r="H853" s="147">
        <f t="shared" si="289"/>
        <v>0</v>
      </c>
      <c r="I853" s="147">
        <f t="shared" si="289"/>
        <v>0</v>
      </c>
      <c r="J853" s="147">
        <f t="shared" si="289"/>
        <v>2002000</v>
      </c>
      <c r="K853" s="147">
        <f t="shared" si="289"/>
        <v>2002000</v>
      </c>
    </row>
    <row r="854" spans="1:11" x14ac:dyDescent="0.25">
      <c r="A854" s="126" t="s">
        <v>20</v>
      </c>
      <c r="B854" s="123" t="s">
        <v>575</v>
      </c>
      <c r="C854" s="124">
        <v>800</v>
      </c>
      <c r="D854" s="123" t="s">
        <v>2</v>
      </c>
      <c r="E854" s="123"/>
      <c r="F854" s="147">
        <f>F855</f>
        <v>2002000</v>
      </c>
      <c r="G854" s="147">
        <f t="shared" si="289"/>
        <v>2002000</v>
      </c>
      <c r="H854" s="147">
        <f t="shared" si="289"/>
        <v>0</v>
      </c>
      <c r="I854" s="147">
        <f t="shared" si="289"/>
        <v>0</v>
      </c>
      <c r="J854" s="147">
        <f t="shared" si="289"/>
        <v>2002000</v>
      </c>
      <c r="K854" s="147">
        <f t="shared" si="289"/>
        <v>2002000</v>
      </c>
    </row>
    <row r="855" spans="1:11" x14ac:dyDescent="0.25">
      <c r="A855" s="126" t="s">
        <v>59</v>
      </c>
      <c r="B855" s="123" t="s">
        <v>575</v>
      </c>
      <c r="C855" s="124">
        <v>800</v>
      </c>
      <c r="D855" s="123" t="s">
        <v>2</v>
      </c>
      <c r="E855" s="123" t="s">
        <v>57</v>
      </c>
      <c r="F855" s="147">
        <f>'8. разд '!F202</f>
        <v>2002000</v>
      </c>
      <c r="G855" s="147">
        <f>'8. разд '!G202</f>
        <v>2002000</v>
      </c>
      <c r="H855" s="147">
        <f>'8. разд '!H202</f>
        <v>0</v>
      </c>
      <c r="I855" s="147">
        <f>'8. разд '!I202</f>
        <v>0</v>
      </c>
      <c r="J855" s="147">
        <f>'8. разд '!J202</f>
        <v>2002000</v>
      </c>
      <c r="K855" s="147">
        <f>'8. разд '!K202</f>
        <v>2002000</v>
      </c>
    </row>
    <row r="856" spans="1:11" ht="25.5" x14ac:dyDescent="0.25">
      <c r="A856" s="122" t="s">
        <v>955</v>
      </c>
      <c r="B856" s="123" t="s">
        <v>953</v>
      </c>
      <c r="C856" s="124"/>
      <c r="D856" s="123"/>
      <c r="E856" s="123"/>
      <c r="F856" s="147">
        <f>F857</f>
        <v>0</v>
      </c>
      <c r="G856" s="147">
        <f t="shared" ref="G856:K858" si="290">G857</f>
        <v>0</v>
      </c>
      <c r="H856" s="147">
        <f t="shared" si="290"/>
        <v>0</v>
      </c>
      <c r="I856" s="147">
        <f t="shared" si="290"/>
        <v>0</v>
      </c>
      <c r="J856" s="147">
        <f t="shared" si="290"/>
        <v>0</v>
      </c>
      <c r="K856" s="147">
        <f t="shared" si="290"/>
        <v>0</v>
      </c>
    </row>
    <row r="857" spans="1:11" x14ac:dyDescent="0.25">
      <c r="A857" s="126" t="s">
        <v>15</v>
      </c>
      <c r="B857" s="123" t="s">
        <v>953</v>
      </c>
      <c r="C857" s="124">
        <v>800</v>
      </c>
      <c r="D857" s="123"/>
      <c r="E857" s="123"/>
      <c r="F857" s="147">
        <f>F858</f>
        <v>0</v>
      </c>
      <c r="G857" s="147">
        <f t="shared" si="290"/>
        <v>0</v>
      </c>
      <c r="H857" s="147">
        <f t="shared" si="290"/>
        <v>0</v>
      </c>
      <c r="I857" s="147">
        <f t="shared" si="290"/>
        <v>0</v>
      </c>
      <c r="J857" s="147">
        <f t="shared" si="290"/>
        <v>0</v>
      </c>
      <c r="K857" s="147">
        <f t="shared" si="290"/>
        <v>0</v>
      </c>
    </row>
    <row r="858" spans="1:11" x14ac:dyDescent="0.25">
      <c r="A858" s="126" t="s">
        <v>29</v>
      </c>
      <c r="B858" s="123" t="s">
        <v>953</v>
      </c>
      <c r="C858" s="124">
        <v>800</v>
      </c>
      <c r="D858" s="123" t="s">
        <v>22</v>
      </c>
      <c r="E858" s="123"/>
      <c r="F858" s="147">
        <f>F859</f>
        <v>0</v>
      </c>
      <c r="G858" s="147">
        <f t="shared" si="290"/>
        <v>0</v>
      </c>
      <c r="H858" s="147">
        <f t="shared" si="290"/>
        <v>0</v>
      </c>
      <c r="I858" s="147">
        <f t="shared" si="290"/>
        <v>0</v>
      </c>
      <c r="J858" s="147">
        <f t="shared" si="290"/>
        <v>0</v>
      </c>
      <c r="K858" s="147">
        <f t="shared" si="290"/>
        <v>0</v>
      </c>
    </row>
    <row r="859" spans="1:11" x14ac:dyDescent="0.25">
      <c r="A859" s="126" t="s">
        <v>25</v>
      </c>
      <c r="B859" s="123" t="s">
        <v>953</v>
      </c>
      <c r="C859" s="124">
        <v>800</v>
      </c>
      <c r="D859" s="123" t="s">
        <v>22</v>
      </c>
      <c r="E859" s="123" t="s">
        <v>21</v>
      </c>
      <c r="F859" s="147">
        <f>'8. разд '!F147</f>
        <v>0</v>
      </c>
      <c r="G859" s="147">
        <f>'8. разд '!G147</f>
        <v>0</v>
      </c>
      <c r="H859" s="147">
        <f>'8. разд '!H147</f>
        <v>0</v>
      </c>
      <c r="I859" s="147">
        <f>'8. разд '!I147</f>
        <v>0</v>
      </c>
      <c r="J859" s="147">
        <f>'8. разд '!J147</f>
        <v>0</v>
      </c>
      <c r="K859" s="147">
        <f>'8. разд '!K147</f>
        <v>0</v>
      </c>
    </row>
    <row r="860" spans="1:11" ht="25.5" x14ac:dyDescent="0.25">
      <c r="A860" s="122" t="s">
        <v>94</v>
      </c>
      <c r="B860" s="123" t="s">
        <v>468</v>
      </c>
      <c r="C860" s="124"/>
      <c r="D860" s="146"/>
      <c r="E860" s="146"/>
      <c r="F860" s="147">
        <f>F861+F864</f>
        <v>5000000</v>
      </c>
      <c r="G860" s="147">
        <f t="shared" ref="G860:K860" si="291">G861+G864</f>
        <v>0</v>
      </c>
      <c r="H860" s="147">
        <f t="shared" si="291"/>
        <v>4700000</v>
      </c>
      <c r="I860" s="147">
        <f t="shared" si="291"/>
        <v>0</v>
      </c>
      <c r="J860" s="147">
        <f t="shared" si="291"/>
        <v>9700000</v>
      </c>
      <c r="K860" s="147">
        <f t="shared" si="291"/>
        <v>0</v>
      </c>
    </row>
    <row r="861" spans="1:11" ht="25.5" x14ac:dyDescent="0.25">
      <c r="A861" s="126" t="s">
        <v>17</v>
      </c>
      <c r="B861" s="123" t="s">
        <v>468</v>
      </c>
      <c r="C861" s="230">
        <v>200</v>
      </c>
      <c r="D861" s="146"/>
      <c r="E861" s="146"/>
      <c r="F861" s="147">
        <f>F862</f>
        <v>0</v>
      </c>
      <c r="G861" s="147">
        <f t="shared" ref="G861:K862" si="292">G862</f>
        <v>0</v>
      </c>
      <c r="H861" s="147">
        <f t="shared" si="292"/>
        <v>3661.68</v>
      </c>
      <c r="I861" s="147">
        <f t="shared" si="292"/>
        <v>0</v>
      </c>
      <c r="J861" s="147">
        <f t="shared" si="292"/>
        <v>3661.68</v>
      </c>
      <c r="K861" s="147">
        <f t="shared" si="292"/>
        <v>0</v>
      </c>
    </row>
    <row r="862" spans="1:11" x14ac:dyDescent="0.25">
      <c r="A862" s="126" t="s">
        <v>29</v>
      </c>
      <c r="B862" s="123" t="s">
        <v>468</v>
      </c>
      <c r="C862" s="230">
        <v>200</v>
      </c>
      <c r="D862" s="123" t="s">
        <v>22</v>
      </c>
      <c r="E862" s="123"/>
      <c r="F862" s="147">
        <f>F863</f>
        <v>0</v>
      </c>
      <c r="G862" s="147">
        <f t="shared" si="292"/>
        <v>0</v>
      </c>
      <c r="H862" s="147">
        <f t="shared" si="292"/>
        <v>3661.68</v>
      </c>
      <c r="I862" s="147">
        <f t="shared" si="292"/>
        <v>0</v>
      </c>
      <c r="J862" s="147">
        <f t="shared" si="292"/>
        <v>3661.68</v>
      </c>
      <c r="K862" s="147">
        <f t="shared" si="292"/>
        <v>0</v>
      </c>
    </row>
    <row r="863" spans="1:11" x14ac:dyDescent="0.25">
      <c r="A863" s="126" t="s">
        <v>25</v>
      </c>
      <c r="B863" s="123" t="s">
        <v>468</v>
      </c>
      <c r="C863" s="230">
        <v>200</v>
      </c>
      <c r="D863" s="123" t="s">
        <v>22</v>
      </c>
      <c r="E863" s="123" t="s">
        <v>21</v>
      </c>
      <c r="F863" s="147">
        <f>'8. разд '!F149</f>
        <v>0</v>
      </c>
      <c r="G863" s="147">
        <f>'8. разд '!G149</f>
        <v>0</v>
      </c>
      <c r="H863" s="147">
        <f>'8. разд '!H149</f>
        <v>3661.68</v>
      </c>
      <c r="I863" s="147">
        <f>'8. разд '!I149</f>
        <v>0</v>
      </c>
      <c r="J863" s="147">
        <f>'8. разд '!J149</f>
        <v>3661.68</v>
      </c>
      <c r="K863" s="147">
        <f>'8. разд '!K149</f>
        <v>0</v>
      </c>
    </row>
    <row r="864" spans="1:11" x14ac:dyDescent="0.25">
      <c r="A864" s="126" t="s">
        <v>15</v>
      </c>
      <c r="B864" s="123" t="s">
        <v>468</v>
      </c>
      <c r="C864" s="124">
        <v>800</v>
      </c>
      <c r="D864" s="146"/>
      <c r="E864" s="146"/>
      <c r="F864" s="147">
        <f>F865</f>
        <v>5000000</v>
      </c>
      <c r="G864" s="147">
        <f t="shared" ref="G864:K865" si="293">G865</f>
        <v>0</v>
      </c>
      <c r="H864" s="147">
        <f t="shared" si="293"/>
        <v>4696338.32</v>
      </c>
      <c r="I864" s="147">
        <f t="shared" si="293"/>
        <v>0</v>
      </c>
      <c r="J864" s="147">
        <f t="shared" si="293"/>
        <v>9696338.3200000003</v>
      </c>
      <c r="K864" s="147">
        <f t="shared" si="293"/>
        <v>0</v>
      </c>
    </row>
    <row r="865" spans="1:11" x14ac:dyDescent="0.25">
      <c r="A865" s="126" t="s">
        <v>29</v>
      </c>
      <c r="B865" s="123" t="s">
        <v>468</v>
      </c>
      <c r="C865" s="124">
        <v>800</v>
      </c>
      <c r="D865" s="123" t="s">
        <v>22</v>
      </c>
      <c r="E865" s="123"/>
      <c r="F865" s="147">
        <f>F866</f>
        <v>5000000</v>
      </c>
      <c r="G865" s="147">
        <f t="shared" si="293"/>
        <v>0</v>
      </c>
      <c r="H865" s="147">
        <f t="shared" si="293"/>
        <v>4696338.32</v>
      </c>
      <c r="I865" s="147">
        <f t="shared" si="293"/>
        <v>0</v>
      </c>
      <c r="J865" s="147">
        <f t="shared" si="293"/>
        <v>9696338.3200000003</v>
      </c>
      <c r="K865" s="147">
        <f t="shared" si="293"/>
        <v>0</v>
      </c>
    </row>
    <row r="866" spans="1:11" x14ac:dyDescent="0.25">
      <c r="A866" s="126" t="s">
        <v>25</v>
      </c>
      <c r="B866" s="123" t="s">
        <v>468</v>
      </c>
      <c r="C866" s="124">
        <v>800</v>
      </c>
      <c r="D866" s="123" t="s">
        <v>22</v>
      </c>
      <c r="E866" s="123" t="s">
        <v>21</v>
      </c>
      <c r="F866" s="147">
        <f>'8. разд '!F150</f>
        <v>5000000</v>
      </c>
      <c r="G866" s="147">
        <f>'8. разд '!G150</f>
        <v>0</v>
      </c>
      <c r="H866" s="147">
        <f>'8. разд '!H150</f>
        <v>4696338.32</v>
      </c>
      <c r="I866" s="147">
        <f>'8. разд '!I150</f>
        <v>0</v>
      </c>
      <c r="J866" s="147">
        <f>'8. разд '!J150</f>
        <v>9696338.3200000003</v>
      </c>
      <c r="K866" s="147">
        <f>'8. разд '!K150</f>
        <v>0</v>
      </c>
    </row>
    <row r="867" spans="1:11" x14ac:dyDescent="0.25">
      <c r="A867" s="27" t="s">
        <v>121</v>
      </c>
      <c r="B867" s="123" t="s">
        <v>424</v>
      </c>
      <c r="C867" s="124"/>
      <c r="D867" s="146"/>
      <c r="E867" s="146"/>
      <c r="F867" s="147">
        <f>F868</f>
        <v>3000000</v>
      </c>
      <c r="G867" s="147">
        <f t="shared" ref="G867:K869" si="294">G868</f>
        <v>0</v>
      </c>
      <c r="H867" s="147">
        <f t="shared" si="294"/>
        <v>0</v>
      </c>
      <c r="I867" s="147">
        <f t="shared" si="294"/>
        <v>0</v>
      </c>
      <c r="J867" s="147">
        <f t="shared" si="294"/>
        <v>3000000</v>
      </c>
      <c r="K867" s="147">
        <f t="shared" si="294"/>
        <v>0</v>
      </c>
    </row>
    <row r="868" spans="1:11" x14ac:dyDescent="0.25">
      <c r="A868" s="126" t="s">
        <v>15</v>
      </c>
      <c r="B868" s="123" t="s">
        <v>424</v>
      </c>
      <c r="C868" s="124">
        <v>800</v>
      </c>
      <c r="D868" s="146"/>
      <c r="E868" s="146"/>
      <c r="F868" s="147">
        <f>F869</f>
        <v>3000000</v>
      </c>
      <c r="G868" s="147">
        <f t="shared" si="294"/>
        <v>0</v>
      </c>
      <c r="H868" s="147">
        <f t="shared" si="294"/>
        <v>0</v>
      </c>
      <c r="I868" s="147">
        <f t="shared" si="294"/>
        <v>0</v>
      </c>
      <c r="J868" s="147">
        <f t="shared" si="294"/>
        <v>3000000</v>
      </c>
      <c r="K868" s="147">
        <f t="shared" si="294"/>
        <v>0</v>
      </c>
    </row>
    <row r="869" spans="1:11" x14ac:dyDescent="0.25">
      <c r="A869" s="126" t="s">
        <v>29</v>
      </c>
      <c r="B869" s="123" t="s">
        <v>424</v>
      </c>
      <c r="C869" s="124">
        <v>800</v>
      </c>
      <c r="D869" s="123" t="s">
        <v>22</v>
      </c>
      <c r="E869" s="123"/>
      <c r="F869" s="147">
        <f>F870</f>
        <v>3000000</v>
      </c>
      <c r="G869" s="147">
        <f t="shared" si="294"/>
        <v>0</v>
      </c>
      <c r="H869" s="147">
        <f t="shared" si="294"/>
        <v>0</v>
      </c>
      <c r="I869" s="147">
        <f t="shared" si="294"/>
        <v>0</v>
      </c>
      <c r="J869" s="147">
        <f t="shared" si="294"/>
        <v>3000000</v>
      </c>
      <c r="K869" s="147">
        <f t="shared" si="294"/>
        <v>0</v>
      </c>
    </row>
    <row r="870" spans="1:11" x14ac:dyDescent="0.25">
      <c r="A870" s="126" t="s">
        <v>122</v>
      </c>
      <c r="B870" s="123" t="s">
        <v>424</v>
      </c>
      <c r="C870" s="124">
        <v>800</v>
      </c>
      <c r="D870" s="123" t="s">
        <v>22</v>
      </c>
      <c r="E870" s="123" t="s">
        <v>99</v>
      </c>
      <c r="F870" s="147">
        <f>'8. разд '!F82</f>
        <v>3000000</v>
      </c>
      <c r="G870" s="147">
        <f>'8. разд '!G82</f>
        <v>0</v>
      </c>
      <c r="H870" s="147">
        <f>'8. разд '!H82</f>
        <v>0</v>
      </c>
      <c r="I870" s="147">
        <f>'8. разд '!I82</f>
        <v>0</v>
      </c>
      <c r="J870" s="147">
        <f>'8. разд '!J82</f>
        <v>3000000</v>
      </c>
      <c r="K870" s="147">
        <f>'8. разд '!K82</f>
        <v>0</v>
      </c>
    </row>
    <row r="871" spans="1:11" ht="25.5" x14ac:dyDescent="0.25">
      <c r="A871" s="27" t="s">
        <v>91</v>
      </c>
      <c r="B871" s="123" t="s">
        <v>572</v>
      </c>
      <c r="C871" s="124"/>
      <c r="D871" s="146"/>
      <c r="E871" s="146"/>
      <c r="F871" s="147">
        <f>F872</f>
        <v>4700000</v>
      </c>
      <c r="G871" s="147">
        <f t="shared" ref="G871:K873" si="295">G872</f>
        <v>0</v>
      </c>
      <c r="H871" s="147">
        <f t="shared" si="295"/>
        <v>-4700000</v>
      </c>
      <c r="I871" s="147">
        <f t="shared" si="295"/>
        <v>0</v>
      </c>
      <c r="J871" s="147">
        <f t="shared" si="295"/>
        <v>0</v>
      </c>
      <c r="K871" s="147">
        <f t="shared" si="295"/>
        <v>0</v>
      </c>
    </row>
    <row r="872" spans="1:11" x14ac:dyDescent="0.25">
      <c r="A872" s="122" t="s">
        <v>90</v>
      </c>
      <c r="B872" s="123" t="s">
        <v>572</v>
      </c>
      <c r="C872" s="124">
        <v>700</v>
      </c>
      <c r="D872" s="146"/>
      <c r="E872" s="146"/>
      <c r="F872" s="147">
        <f>F873</f>
        <v>4700000</v>
      </c>
      <c r="G872" s="147">
        <f t="shared" si="295"/>
        <v>0</v>
      </c>
      <c r="H872" s="147">
        <f t="shared" si="295"/>
        <v>-4700000</v>
      </c>
      <c r="I872" s="147">
        <f t="shared" si="295"/>
        <v>0</v>
      </c>
      <c r="J872" s="147">
        <f t="shared" si="295"/>
        <v>0</v>
      </c>
      <c r="K872" s="147">
        <f t="shared" si="295"/>
        <v>0</v>
      </c>
    </row>
    <row r="873" spans="1:11" x14ac:dyDescent="0.25">
      <c r="A873" s="122" t="s">
        <v>93</v>
      </c>
      <c r="B873" s="123" t="s">
        <v>572</v>
      </c>
      <c r="C873" s="124">
        <v>700</v>
      </c>
      <c r="D873" s="131">
        <v>13</v>
      </c>
      <c r="E873" s="123"/>
      <c r="F873" s="147">
        <f>F874</f>
        <v>4700000</v>
      </c>
      <c r="G873" s="147">
        <f t="shared" si="295"/>
        <v>0</v>
      </c>
      <c r="H873" s="147">
        <f t="shared" si="295"/>
        <v>-4700000</v>
      </c>
      <c r="I873" s="147">
        <f t="shared" si="295"/>
        <v>0</v>
      </c>
      <c r="J873" s="147">
        <f t="shared" si="295"/>
        <v>0</v>
      </c>
      <c r="K873" s="147">
        <f t="shared" si="295"/>
        <v>0</v>
      </c>
    </row>
    <row r="874" spans="1:11" ht="25.5" x14ac:dyDescent="0.25">
      <c r="A874" s="122" t="s">
        <v>92</v>
      </c>
      <c r="B874" s="123" t="s">
        <v>572</v>
      </c>
      <c r="C874" s="124">
        <v>700</v>
      </c>
      <c r="D874" s="131">
        <v>13</v>
      </c>
      <c r="E874" s="123" t="s">
        <v>22</v>
      </c>
      <c r="F874" s="147">
        <f>'8. разд '!F679</f>
        <v>4700000</v>
      </c>
      <c r="G874" s="147">
        <f>'8. разд '!G679</f>
        <v>0</v>
      </c>
      <c r="H874" s="147">
        <f>'8. разд '!H679</f>
        <v>-4700000</v>
      </c>
      <c r="I874" s="147">
        <f>'8. разд '!I679</f>
        <v>0</v>
      </c>
      <c r="J874" s="147">
        <f>'8. разд '!J679</f>
        <v>0</v>
      </c>
      <c r="K874" s="147">
        <f>'8. разд '!K679</f>
        <v>0</v>
      </c>
    </row>
    <row r="875" spans="1:11" ht="25.5" x14ac:dyDescent="0.25">
      <c r="A875" s="128" t="s">
        <v>118</v>
      </c>
      <c r="B875" s="123" t="s">
        <v>470</v>
      </c>
      <c r="C875" s="124"/>
      <c r="D875" s="146"/>
      <c r="E875" s="146"/>
      <c r="F875" s="147">
        <f>F876</f>
        <v>537000</v>
      </c>
      <c r="G875" s="147">
        <f t="shared" ref="G875:K877" si="296">G876</f>
        <v>0</v>
      </c>
      <c r="H875" s="147">
        <f t="shared" si="296"/>
        <v>0</v>
      </c>
      <c r="I875" s="147">
        <f t="shared" si="296"/>
        <v>0</v>
      </c>
      <c r="J875" s="147">
        <f t="shared" si="296"/>
        <v>537000</v>
      </c>
      <c r="K875" s="147">
        <f t="shared" si="296"/>
        <v>0</v>
      </c>
    </row>
    <row r="876" spans="1:11" x14ac:dyDescent="0.25">
      <c r="A876" s="126" t="s">
        <v>15</v>
      </c>
      <c r="B876" s="123" t="s">
        <v>470</v>
      </c>
      <c r="C876" s="124">
        <v>800</v>
      </c>
      <c r="D876" s="146"/>
      <c r="E876" s="146"/>
      <c r="F876" s="147">
        <f>F877</f>
        <v>537000</v>
      </c>
      <c r="G876" s="147">
        <f t="shared" si="296"/>
        <v>0</v>
      </c>
      <c r="H876" s="147">
        <f t="shared" si="296"/>
        <v>0</v>
      </c>
      <c r="I876" s="147">
        <f t="shared" si="296"/>
        <v>0</v>
      </c>
      <c r="J876" s="147">
        <f t="shared" si="296"/>
        <v>537000</v>
      </c>
      <c r="K876" s="147">
        <f t="shared" si="296"/>
        <v>0</v>
      </c>
    </row>
    <row r="877" spans="1:11" x14ac:dyDescent="0.25">
      <c r="A877" s="126" t="s">
        <v>29</v>
      </c>
      <c r="B877" s="123" t="s">
        <v>470</v>
      </c>
      <c r="C877" s="124">
        <v>800</v>
      </c>
      <c r="D877" s="123" t="s">
        <v>22</v>
      </c>
      <c r="E877" s="123"/>
      <c r="F877" s="147">
        <f>F878</f>
        <v>537000</v>
      </c>
      <c r="G877" s="147">
        <f t="shared" si="296"/>
        <v>0</v>
      </c>
      <c r="H877" s="147">
        <f t="shared" si="296"/>
        <v>0</v>
      </c>
      <c r="I877" s="147">
        <f t="shared" si="296"/>
        <v>0</v>
      </c>
      <c r="J877" s="147">
        <f t="shared" si="296"/>
        <v>537000</v>
      </c>
      <c r="K877" s="147">
        <f t="shared" si="296"/>
        <v>0</v>
      </c>
    </row>
    <row r="878" spans="1:11" x14ac:dyDescent="0.25">
      <c r="A878" s="126" t="s">
        <v>25</v>
      </c>
      <c r="B878" s="123" t="s">
        <v>470</v>
      </c>
      <c r="C878" s="124">
        <v>800</v>
      </c>
      <c r="D878" s="123" t="s">
        <v>22</v>
      </c>
      <c r="E878" s="123" t="s">
        <v>21</v>
      </c>
      <c r="F878" s="147">
        <f>'8. разд '!F152</f>
        <v>537000</v>
      </c>
      <c r="G878" s="147">
        <f>'8. разд '!G152</f>
        <v>0</v>
      </c>
      <c r="H878" s="147">
        <f>'8. разд '!H152</f>
        <v>0</v>
      </c>
      <c r="I878" s="147">
        <f>'8. разд '!I152</f>
        <v>0</v>
      </c>
      <c r="J878" s="147">
        <f>'8. разд '!J152</f>
        <v>537000</v>
      </c>
      <c r="K878" s="147">
        <f>'8. разд '!K152</f>
        <v>0</v>
      </c>
    </row>
    <row r="879" spans="1:11" ht="25.5" x14ac:dyDescent="0.25">
      <c r="A879" s="27" t="s">
        <v>312</v>
      </c>
      <c r="B879" s="123" t="s">
        <v>469</v>
      </c>
      <c r="C879" s="124"/>
      <c r="D879" s="146"/>
      <c r="E879" s="146"/>
      <c r="F879" s="147">
        <f>F880</f>
        <v>685000</v>
      </c>
      <c r="G879" s="147">
        <f t="shared" ref="G879:K881" si="297">G880</f>
        <v>0</v>
      </c>
      <c r="H879" s="147">
        <f t="shared" si="297"/>
        <v>0</v>
      </c>
      <c r="I879" s="147">
        <f t="shared" si="297"/>
        <v>0</v>
      </c>
      <c r="J879" s="147">
        <f t="shared" si="297"/>
        <v>685000</v>
      </c>
      <c r="K879" s="147">
        <f t="shared" si="297"/>
        <v>0</v>
      </c>
    </row>
    <row r="880" spans="1:11" ht="25.5" x14ac:dyDescent="0.25">
      <c r="A880" s="126" t="s">
        <v>17</v>
      </c>
      <c r="B880" s="123" t="s">
        <v>469</v>
      </c>
      <c r="C880" s="124">
        <v>200</v>
      </c>
      <c r="D880" s="146"/>
      <c r="E880" s="146"/>
      <c r="F880" s="147">
        <f>F881</f>
        <v>685000</v>
      </c>
      <c r="G880" s="147">
        <f t="shared" si="297"/>
        <v>0</v>
      </c>
      <c r="H880" s="147">
        <f t="shared" si="297"/>
        <v>0</v>
      </c>
      <c r="I880" s="147">
        <f t="shared" si="297"/>
        <v>0</v>
      </c>
      <c r="J880" s="147">
        <f t="shared" si="297"/>
        <v>685000</v>
      </c>
      <c r="K880" s="147">
        <f t="shared" si="297"/>
        <v>0</v>
      </c>
    </row>
    <row r="881" spans="1:11" x14ac:dyDescent="0.25">
      <c r="A881" s="126" t="s">
        <v>29</v>
      </c>
      <c r="B881" s="123" t="s">
        <v>469</v>
      </c>
      <c r="C881" s="124">
        <v>200</v>
      </c>
      <c r="D881" s="123" t="s">
        <v>22</v>
      </c>
      <c r="E881" s="123"/>
      <c r="F881" s="147">
        <f>F882</f>
        <v>685000</v>
      </c>
      <c r="G881" s="147">
        <f t="shared" si="297"/>
        <v>0</v>
      </c>
      <c r="H881" s="147">
        <f t="shared" si="297"/>
        <v>0</v>
      </c>
      <c r="I881" s="147">
        <f t="shared" si="297"/>
        <v>0</v>
      </c>
      <c r="J881" s="147">
        <f t="shared" si="297"/>
        <v>685000</v>
      </c>
      <c r="K881" s="147">
        <f t="shared" si="297"/>
        <v>0</v>
      </c>
    </row>
    <row r="882" spans="1:11" x14ac:dyDescent="0.25">
      <c r="A882" s="126" t="s">
        <v>25</v>
      </c>
      <c r="B882" s="123" t="s">
        <v>469</v>
      </c>
      <c r="C882" s="124">
        <v>200</v>
      </c>
      <c r="D882" s="123" t="s">
        <v>22</v>
      </c>
      <c r="E882" s="123" t="s">
        <v>21</v>
      </c>
      <c r="F882" s="147">
        <f>'8. разд '!F154</f>
        <v>685000</v>
      </c>
      <c r="G882" s="147">
        <f>'8. разд '!G154</f>
        <v>0</v>
      </c>
      <c r="H882" s="147">
        <f>'8. разд '!H154</f>
        <v>0</v>
      </c>
      <c r="I882" s="147">
        <f>'8. разд '!I154</f>
        <v>0</v>
      </c>
      <c r="J882" s="147">
        <f>'8. разд '!J154</f>
        <v>685000</v>
      </c>
      <c r="K882" s="147">
        <f>'8. разд '!K154</f>
        <v>0</v>
      </c>
    </row>
    <row r="883" spans="1:11" ht="25.5" x14ac:dyDescent="0.25">
      <c r="A883" s="118" t="s">
        <v>292</v>
      </c>
      <c r="B883" s="123" t="s">
        <v>475</v>
      </c>
      <c r="C883" s="124"/>
      <c r="D883" s="146"/>
      <c r="E883" s="146"/>
      <c r="F883" s="147">
        <f>F884</f>
        <v>140000</v>
      </c>
      <c r="G883" s="147">
        <f t="shared" ref="G883:K885" si="298">G884</f>
        <v>0</v>
      </c>
      <c r="H883" s="147">
        <f t="shared" si="298"/>
        <v>0</v>
      </c>
      <c r="I883" s="147">
        <f t="shared" si="298"/>
        <v>0</v>
      </c>
      <c r="J883" s="147">
        <f t="shared" si="298"/>
        <v>140000</v>
      </c>
      <c r="K883" s="147">
        <f t="shared" si="298"/>
        <v>0</v>
      </c>
    </row>
    <row r="884" spans="1:11" ht="25.5" x14ac:dyDescent="0.25">
      <c r="A884" s="126" t="s">
        <v>17</v>
      </c>
      <c r="B884" s="123" t="s">
        <v>475</v>
      </c>
      <c r="C884" s="124">
        <v>200</v>
      </c>
      <c r="D884" s="146"/>
      <c r="E884" s="146"/>
      <c r="F884" s="147">
        <f>F885</f>
        <v>140000</v>
      </c>
      <c r="G884" s="147">
        <f t="shared" si="298"/>
        <v>0</v>
      </c>
      <c r="H884" s="147">
        <f t="shared" si="298"/>
        <v>0</v>
      </c>
      <c r="I884" s="147">
        <f t="shared" si="298"/>
        <v>0</v>
      </c>
      <c r="J884" s="147">
        <f t="shared" si="298"/>
        <v>140000</v>
      </c>
      <c r="K884" s="147">
        <f t="shared" si="298"/>
        <v>0</v>
      </c>
    </row>
    <row r="885" spans="1:11" ht="25.5" x14ac:dyDescent="0.25">
      <c r="A885" s="27" t="s">
        <v>117</v>
      </c>
      <c r="B885" s="123" t="s">
        <v>475</v>
      </c>
      <c r="C885" s="124">
        <v>200</v>
      </c>
      <c r="D885" s="123" t="s">
        <v>37</v>
      </c>
      <c r="E885" s="123"/>
      <c r="F885" s="147">
        <f>F886</f>
        <v>140000</v>
      </c>
      <c r="G885" s="147">
        <f t="shared" si="298"/>
        <v>0</v>
      </c>
      <c r="H885" s="147">
        <f t="shared" si="298"/>
        <v>0</v>
      </c>
      <c r="I885" s="147">
        <f t="shared" si="298"/>
        <v>0</v>
      </c>
      <c r="J885" s="147">
        <f t="shared" si="298"/>
        <v>140000</v>
      </c>
      <c r="K885" s="147">
        <f t="shared" si="298"/>
        <v>0</v>
      </c>
    </row>
    <row r="886" spans="1:11" ht="25.5" x14ac:dyDescent="0.25">
      <c r="A886" s="27" t="s">
        <v>115</v>
      </c>
      <c r="B886" s="123" t="s">
        <v>475</v>
      </c>
      <c r="C886" s="124">
        <v>200</v>
      </c>
      <c r="D886" s="123" t="s">
        <v>37</v>
      </c>
      <c r="E886" s="123" t="s">
        <v>55</v>
      </c>
      <c r="F886" s="147">
        <f>'8. разд '!F170</f>
        <v>140000</v>
      </c>
      <c r="G886" s="147">
        <f>'8. разд '!G170</f>
        <v>0</v>
      </c>
      <c r="H886" s="147">
        <f>'8. разд '!H170</f>
        <v>0</v>
      </c>
      <c r="I886" s="147">
        <f>'8. разд '!I170</f>
        <v>0</v>
      </c>
      <c r="J886" s="147">
        <f>'8. разд '!J170</f>
        <v>140000</v>
      </c>
      <c r="K886" s="147">
        <f>'8. разд '!K170</f>
        <v>0</v>
      </c>
    </row>
    <row r="887" spans="1:11" ht="25.5" x14ac:dyDescent="0.25">
      <c r="A887" s="27" t="s">
        <v>751</v>
      </c>
      <c r="B887" s="123" t="s">
        <v>752</v>
      </c>
      <c r="C887" s="123"/>
      <c r="D887" s="146"/>
      <c r="E887" s="146"/>
      <c r="F887" s="147">
        <f>F888+F891</f>
        <v>2789000</v>
      </c>
      <c r="G887" s="147">
        <f t="shared" ref="G887:K887" si="299">G888+G891</f>
        <v>0</v>
      </c>
      <c r="H887" s="147">
        <f t="shared" si="299"/>
        <v>0</v>
      </c>
      <c r="I887" s="147">
        <f t="shared" si="299"/>
        <v>0</v>
      </c>
      <c r="J887" s="147">
        <f t="shared" si="299"/>
        <v>2789000</v>
      </c>
      <c r="K887" s="147">
        <f t="shared" si="299"/>
        <v>0</v>
      </c>
    </row>
    <row r="888" spans="1:11" ht="25.5" x14ac:dyDescent="0.25">
      <c r="A888" s="126" t="s">
        <v>17</v>
      </c>
      <c r="B888" s="123" t="s">
        <v>752</v>
      </c>
      <c r="C888" s="123" t="s">
        <v>16</v>
      </c>
      <c r="D888" s="146"/>
      <c r="E888" s="146"/>
      <c r="F888" s="147">
        <f>F889</f>
        <v>2789000</v>
      </c>
      <c r="G888" s="147">
        <f t="shared" ref="G888:K889" si="300">G889</f>
        <v>0</v>
      </c>
      <c r="H888" s="147">
        <f t="shared" si="300"/>
        <v>0</v>
      </c>
      <c r="I888" s="147">
        <f t="shared" si="300"/>
        <v>0</v>
      </c>
      <c r="J888" s="147">
        <f t="shared" si="300"/>
        <v>2789000</v>
      </c>
      <c r="K888" s="147">
        <f t="shared" si="300"/>
        <v>0</v>
      </c>
    </row>
    <row r="889" spans="1:11" x14ac:dyDescent="0.25">
      <c r="A889" s="126" t="s">
        <v>20</v>
      </c>
      <c r="B889" s="123" t="s">
        <v>752</v>
      </c>
      <c r="C889" s="123" t="s">
        <v>16</v>
      </c>
      <c r="D889" s="123" t="s">
        <v>2</v>
      </c>
      <c r="E889" s="123"/>
      <c r="F889" s="147">
        <f>F890</f>
        <v>2789000</v>
      </c>
      <c r="G889" s="147">
        <f t="shared" si="300"/>
        <v>0</v>
      </c>
      <c r="H889" s="147">
        <f t="shared" si="300"/>
        <v>0</v>
      </c>
      <c r="I889" s="147">
        <f t="shared" si="300"/>
        <v>0</v>
      </c>
      <c r="J889" s="147">
        <f t="shared" si="300"/>
        <v>2789000</v>
      </c>
      <c r="K889" s="147">
        <f t="shared" si="300"/>
        <v>0</v>
      </c>
    </row>
    <row r="890" spans="1:11" x14ac:dyDescent="0.25">
      <c r="A890" s="126" t="s">
        <v>59</v>
      </c>
      <c r="B890" s="123" t="s">
        <v>752</v>
      </c>
      <c r="C890" s="123" t="s">
        <v>16</v>
      </c>
      <c r="D890" s="123" t="s">
        <v>2</v>
      </c>
      <c r="E890" s="123" t="s">
        <v>57</v>
      </c>
      <c r="F890" s="147">
        <f>'8. разд '!F204</f>
        <v>2789000</v>
      </c>
      <c r="G890" s="147">
        <f>'8. разд '!G204</f>
        <v>0</v>
      </c>
      <c r="H890" s="147">
        <f>'8. разд '!H204</f>
        <v>0</v>
      </c>
      <c r="I890" s="147">
        <f>'8. разд '!I204</f>
        <v>0</v>
      </c>
      <c r="J890" s="147">
        <f>'8. разд '!J204</f>
        <v>2789000</v>
      </c>
      <c r="K890" s="147">
        <f>'8. разд '!K204</f>
        <v>0</v>
      </c>
    </row>
    <row r="891" spans="1:11" x14ac:dyDescent="0.25">
      <c r="A891" s="126" t="s">
        <v>15</v>
      </c>
      <c r="B891" s="123" t="s">
        <v>752</v>
      </c>
      <c r="C891" s="123" t="s">
        <v>14</v>
      </c>
      <c r="D891" s="146"/>
      <c r="E891" s="146"/>
      <c r="F891" s="147">
        <f>F892</f>
        <v>0</v>
      </c>
      <c r="G891" s="147">
        <f t="shared" ref="G891:K892" si="301">G892</f>
        <v>0</v>
      </c>
      <c r="H891" s="147">
        <f t="shared" si="301"/>
        <v>0</v>
      </c>
      <c r="I891" s="147">
        <f t="shared" si="301"/>
        <v>0</v>
      </c>
      <c r="J891" s="147">
        <f t="shared" si="301"/>
        <v>0</v>
      </c>
      <c r="K891" s="147">
        <f t="shared" si="301"/>
        <v>0</v>
      </c>
    </row>
    <row r="892" spans="1:11" x14ac:dyDescent="0.25">
      <c r="A892" s="126" t="s">
        <v>20</v>
      </c>
      <c r="B892" s="123" t="s">
        <v>752</v>
      </c>
      <c r="C892" s="123" t="s">
        <v>14</v>
      </c>
      <c r="D892" s="123" t="s">
        <v>2</v>
      </c>
      <c r="E892" s="123"/>
      <c r="F892" s="147">
        <f>F893</f>
        <v>0</v>
      </c>
      <c r="G892" s="147">
        <f t="shared" si="301"/>
        <v>0</v>
      </c>
      <c r="H892" s="147">
        <f t="shared" si="301"/>
        <v>0</v>
      </c>
      <c r="I892" s="147">
        <f t="shared" si="301"/>
        <v>0</v>
      </c>
      <c r="J892" s="147">
        <f t="shared" si="301"/>
        <v>0</v>
      </c>
      <c r="K892" s="147">
        <f t="shared" si="301"/>
        <v>0</v>
      </c>
    </row>
    <row r="893" spans="1:11" x14ac:dyDescent="0.25">
      <c r="A893" s="126" t="s">
        <v>59</v>
      </c>
      <c r="B893" s="123" t="s">
        <v>752</v>
      </c>
      <c r="C893" s="123" t="s">
        <v>14</v>
      </c>
      <c r="D893" s="123" t="s">
        <v>2</v>
      </c>
      <c r="E893" s="123" t="s">
        <v>57</v>
      </c>
      <c r="F893" s="147">
        <f>'8. разд '!F205</f>
        <v>0</v>
      </c>
      <c r="G893" s="147">
        <f>'8. разд '!G205</f>
        <v>0</v>
      </c>
      <c r="H893" s="147">
        <f>'8. разд '!H205</f>
        <v>0</v>
      </c>
      <c r="I893" s="147">
        <f>'8. разд '!I205</f>
        <v>0</v>
      </c>
      <c r="J893" s="147">
        <f>'8. разд '!J205</f>
        <v>0</v>
      </c>
      <c r="K893" s="147">
        <f>'8. разд '!K205</f>
        <v>0</v>
      </c>
    </row>
    <row r="894" spans="1:11" ht="51" x14ac:dyDescent="0.25">
      <c r="A894" s="27" t="s">
        <v>788</v>
      </c>
      <c r="B894" s="123" t="s">
        <v>789</v>
      </c>
      <c r="C894" s="123"/>
      <c r="D894" s="123"/>
      <c r="E894" s="123"/>
      <c r="F894" s="147">
        <f>F895</f>
        <v>1000000</v>
      </c>
      <c r="G894" s="147">
        <f t="shared" ref="G894:K896" si="302">G895</f>
        <v>0</v>
      </c>
      <c r="H894" s="147">
        <f t="shared" si="302"/>
        <v>0</v>
      </c>
      <c r="I894" s="147">
        <f t="shared" si="302"/>
        <v>0</v>
      </c>
      <c r="J894" s="147">
        <f t="shared" si="302"/>
        <v>1000000</v>
      </c>
      <c r="K894" s="147">
        <f t="shared" si="302"/>
        <v>0</v>
      </c>
    </row>
    <row r="895" spans="1:11" ht="25.5" x14ac:dyDescent="0.25">
      <c r="A895" s="126" t="s">
        <v>17</v>
      </c>
      <c r="B895" s="123" t="s">
        <v>789</v>
      </c>
      <c r="C895" s="123" t="s">
        <v>16</v>
      </c>
      <c r="D895" s="123"/>
      <c r="E895" s="123"/>
      <c r="F895" s="147">
        <f>F896</f>
        <v>1000000</v>
      </c>
      <c r="G895" s="147">
        <f t="shared" si="302"/>
        <v>0</v>
      </c>
      <c r="H895" s="147">
        <f t="shared" si="302"/>
        <v>0</v>
      </c>
      <c r="I895" s="147">
        <f t="shared" si="302"/>
        <v>0</v>
      </c>
      <c r="J895" s="147">
        <f t="shared" si="302"/>
        <v>1000000</v>
      </c>
      <c r="K895" s="147">
        <f t="shared" si="302"/>
        <v>0</v>
      </c>
    </row>
    <row r="896" spans="1:11" x14ac:dyDescent="0.25">
      <c r="A896" s="126" t="s">
        <v>901</v>
      </c>
      <c r="B896" s="123" t="s">
        <v>789</v>
      </c>
      <c r="C896" s="123" t="s">
        <v>16</v>
      </c>
      <c r="D896" s="123" t="s">
        <v>46</v>
      </c>
      <c r="E896" s="123"/>
      <c r="F896" s="147">
        <f>F897</f>
        <v>1000000</v>
      </c>
      <c r="G896" s="147">
        <f t="shared" si="302"/>
        <v>0</v>
      </c>
      <c r="H896" s="147">
        <f t="shared" si="302"/>
        <v>0</v>
      </c>
      <c r="I896" s="147">
        <f t="shared" si="302"/>
        <v>0</v>
      </c>
      <c r="J896" s="147">
        <f t="shared" si="302"/>
        <v>1000000</v>
      </c>
      <c r="K896" s="147">
        <f t="shared" si="302"/>
        <v>0</v>
      </c>
    </row>
    <row r="897" spans="1:11" x14ac:dyDescent="0.25">
      <c r="A897" s="126" t="s">
        <v>52</v>
      </c>
      <c r="B897" s="123" t="s">
        <v>789</v>
      </c>
      <c r="C897" s="123" t="s">
        <v>16</v>
      </c>
      <c r="D897" s="123" t="s">
        <v>46</v>
      </c>
      <c r="E897" s="123" t="s">
        <v>40</v>
      </c>
      <c r="F897" s="147">
        <f>'8. разд '!F313</f>
        <v>1000000</v>
      </c>
      <c r="G897" s="147">
        <f>'8. разд '!G313</f>
        <v>0</v>
      </c>
      <c r="H897" s="147">
        <f>'8. разд '!H313</f>
        <v>0</v>
      </c>
      <c r="I897" s="147">
        <f>'8. разд '!I313</f>
        <v>0</v>
      </c>
      <c r="J897" s="147">
        <f>'8. разд '!J313</f>
        <v>1000000</v>
      </c>
      <c r="K897" s="147">
        <f>'8. разд '!K313</f>
        <v>0</v>
      </c>
    </row>
    <row r="898" spans="1:11" ht="25.5" x14ac:dyDescent="0.25">
      <c r="A898" s="27" t="s">
        <v>58</v>
      </c>
      <c r="B898" s="123" t="s">
        <v>753</v>
      </c>
      <c r="C898" s="123"/>
      <c r="D898" s="146"/>
      <c r="E898" s="146"/>
      <c r="F898" s="147">
        <f>F899</f>
        <v>13725000</v>
      </c>
      <c r="G898" s="147">
        <f t="shared" ref="G898:K900" si="303">G899</f>
        <v>0</v>
      </c>
      <c r="H898" s="147">
        <f t="shared" si="303"/>
        <v>0</v>
      </c>
      <c r="I898" s="147">
        <f t="shared" si="303"/>
        <v>0</v>
      </c>
      <c r="J898" s="147">
        <f t="shared" si="303"/>
        <v>13725000</v>
      </c>
      <c r="K898" s="147">
        <f t="shared" si="303"/>
        <v>0</v>
      </c>
    </row>
    <row r="899" spans="1:11" x14ac:dyDescent="0.25">
      <c r="A899" s="126" t="s">
        <v>15</v>
      </c>
      <c r="B899" s="123" t="s">
        <v>753</v>
      </c>
      <c r="C899" s="123" t="s">
        <v>14</v>
      </c>
      <c r="D899" s="146"/>
      <c r="E899" s="146"/>
      <c r="F899" s="147">
        <f>F900</f>
        <v>13725000</v>
      </c>
      <c r="G899" s="147">
        <f t="shared" si="303"/>
        <v>0</v>
      </c>
      <c r="H899" s="147">
        <f t="shared" si="303"/>
        <v>0</v>
      </c>
      <c r="I899" s="147">
        <f t="shared" si="303"/>
        <v>0</v>
      </c>
      <c r="J899" s="147">
        <f t="shared" si="303"/>
        <v>13725000</v>
      </c>
      <c r="K899" s="147">
        <f t="shared" si="303"/>
        <v>0</v>
      </c>
    </row>
    <row r="900" spans="1:11" x14ac:dyDescent="0.25">
      <c r="A900" s="126" t="s">
        <v>20</v>
      </c>
      <c r="B900" s="123" t="s">
        <v>753</v>
      </c>
      <c r="C900" s="123" t="s">
        <v>14</v>
      </c>
      <c r="D900" s="123" t="s">
        <v>2</v>
      </c>
      <c r="E900" s="123"/>
      <c r="F900" s="147">
        <f>F901</f>
        <v>13725000</v>
      </c>
      <c r="G900" s="147">
        <f t="shared" si="303"/>
        <v>0</v>
      </c>
      <c r="H900" s="147">
        <f t="shared" si="303"/>
        <v>0</v>
      </c>
      <c r="I900" s="147">
        <f t="shared" si="303"/>
        <v>0</v>
      </c>
      <c r="J900" s="147">
        <f t="shared" si="303"/>
        <v>13725000</v>
      </c>
      <c r="K900" s="147">
        <f t="shared" si="303"/>
        <v>0</v>
      </c>
    </row>
    <row r="901" spans="1:11" x14ac:dyDescent="0.25">
      <c r="A901" s="126" t="s">
        <v>59</v>
      </c>
      <c r="B901" s="123" t="s">
        <v>753</v>
      </c>
      <c r="C901" s="123" t="s">
        <v>14</v>
      </c>
      <c r="D901" s="123" t="s">
        <v>2</v>
      </c>
      <c r="E901" s="123" t="s">
        <v>57</v>
      </c>
      <c r="F901" s="147">
        <f>'8. разд '!F207</f>
        <v>13725000</v>
      </c>
      <c r="G901" s="147">
        <f>'8. разд '!G207</f>
        <v>0</v>
      </c>
      <c r="H901" s="147">
        <f>'8. разд '!H207</f>
        <v>0</v>
      </c>
      <c r="I901" s="147">
        <f>'8. разд '!I207</f>
        <v>0</v>
      </c>
      <c r="J901" s="147">
        <f>'8. разд '!J207</f>
        <v>13725000</v>
      </c>
      <c r="K901" s="147">
        <f>'8. разд '!K207</f>
        <v>0</v>
      </c>
    </row>
    <row r="902" spans="1:11" ht="51" x14ac:dyDescent="0.25">
      <c r="A902" s="126" t="s">
        <v>6</v>
      </c>
      <c r="B902" s="123" t="s">
        <v>960</v>
      </c>
      <c r="C902" s="123"/>
      <c r="D902" s="146"/>
      <c r="E902" s="146"/>
      <c r="F902" s="147">
        <f>F903+F906</f>
        <v>15412700</v>
      </c>
      <c r="G902" s="147">
        <f t="shared" ref="G902:K902" si="304">G903+G906</f>
        <v>15412700</v>
      </c>
      <c r="H902" s="147">
        <f t="shared" si="304"/>
        <v>0</v>
      </c>
      <c r="I902" s="147">
        <f t="shared" si="304"/>
        <v>0</v>
      </c>
      <c r="J902" s="147">
        <f t="shared" si="304"/>
        <v>15412700</v>
      </c>
      <c r="K902" s="147">
        <f t="shared" si="304"/>
        <v>15412700</v>
      </c>
    </row>
    <row r="903" spans="1:11" x14ac:dyDescent="0.25">
      <c r="A903" s="126" t="s">
        <v>5</v>
      </c>
      <c r="B903" s="123" t="s">
        <v>960</v>
      </c>
      <c r="C903" s="123" t="s">
        <v>1</v>
      </c>
      <c r="D903" s="146"/>
      <c r="E903" s="146"/>
      <c r="F903" s="147">
        <f>F904</f>
        <v>15412700</v>
      </c>
      <c r="G903" s="147">
        <f t="shared" ref="G903:K904" si="305">G904</f>
        <v>15412700</v>
      </c>
      <c r="H903" s="147">
        <f t="shared" si="305"/>
        <v>-15412700</v>
      </c>
      <c r="I903" s="147">
        <f t="shared" si="305"/>
        <v>-15412700</v>
      </c>
      <c r="J903" s="147">
        <f t="shared" si="305"/>
        <v>0</v>
      </c>
      <c r="K903" s="147">
        <f t="shared" si="305"/>
        <v>0</v>
      </c>
    </row>
    <row r="904" spans="1:11" x14ac:dyDescent="0.25">
      <c r="A904" s="126" t="s">
        <v>10</v>
      </c>
      <c r="B904" s="123" t="s">
        <v>960</v>
      </c>
      <c r="C904" s="123" t="s">
        <v>1</v>
      </c>
      <c r="D904" s="123" t="s">
        <v>3</v>
      </c>
      <c r="E904" s="123"/>
      <c r="F904" s="147">
        <f>F905</f>
        <v>15412700</v>
      </c>
      <c r="G904" s="147">
        <f t="shared" si="305"/>
        <v>15412700</v>
      </c>
      <c r="H904" s="147">
        <f t="shared" si="305"/>
        <v>-15412700</v>
      </c>
      <c r="I904" s="147">
        <f t="shared" si="305"/>
        <v>-15412700</v>
      </c>
      <c r="J904" s="147">
        <f t="shared" si="305"/>
        <v>0</v>
      </c>
      <c r="K904" s="147">
        <f t="shared" si="305"/>
        <v>0</v>
      </c>
    </row>
    <row r="905" spans="1:11" x14ac:dyDescent="0.25">
      <c r="A905" s="126" t="s">
        <v>9</v>
      </c>
      <c r="B905" s="123" t="s">
        <v>960</v>
      </c>
      <c r="C905" s="123" t="s">
        <v>1</v>
      </c>
      <c r="D905" s="123" t="s">
        <v>3</v>
      </c>
      <c r="E905" s="123" t="s">
        <v>2</v>
      </c>
      <c r="F905" s="147">
        <f>'8. разд '!F639</f>
        <v>15412700</v>
      </c>
      <c r="G905" s="147">
        <f>'8. разд '!G639</f>
        <v>15412700</v>
      </c>
      <c r="H905" s="147">
        <f>'8. разд '!H639</f>
        <v>-15412700</v>
      </c>
      <c r="I905" s="147">
        <f>'8. разд '!I639</f>
        <v>-15412700</v>
      </c>
      <c r="J905" s="147">
        <f>'8. разд '!J639</f>
        <v>0</v>
      </c>
      <c r="K905" s="147">
        <f>'8. разд '!K639</f>
        <v>0</v>
      </c>
    </row>
    <row r="906" spans="1:11" ht="25.5" x14ac:dyDescent="0.25">
      <c r="A906" s="126" t="s">
        <v>51</v>
      </c>
      <c r="B906" s="123" t="s">
        <v>960</v>
      </c>
      <c r="C906" s="123" t="s">
        <v>952</v>
      </c>
      <c r="D906" s="146"/>
      <c r="E906" s="146"/>
      <c r="F906" s="147">
        <f>F907</f>
        <v>0</v>
      </c>
      <c r="G906" s="147">
        <f t="shared" ref="G906:K907" si="306">G907</f>
        <v>0</v>
      </c>
      <c r="H906" s="147">
        <f t="shared" si="306"/>
        <v>15412700</v>
      </c>
      <c r="I906" s="147">
        <f t="shared" si="306"/>
        <v>15412700</v>
      </c>
      <c r="J906" s="147">
        <f t="shared" si="306"/>
        <v>15412700</v>
      </c>
      <c r="K906" s="147">
        <f t="shared" si="306"/>
        <v>15412700</v>
      </c>
    </row>
    <row r="907" spans="1:11" x14ac:dyDescent="0.25">
      <c r="A907" s="126" t="s">
        <v>10</v>
      </c>
      <c r="B907" s="123" t="s">
        <v>960</v>
      </c>
      <c r="C907" s="123" t="s">
        <v>952</v>
      </c>
      <c r="D907" s="123" t="s">
        <v>3</v>
      </c>
      <c r="E907" s="123"/>
      <c r="F907" s="147">
        <f>F908</f>
        <v>0</v>
      </c>
      <c r="G907" s="147">
        <f t="shared" si="306"/>
        <v>0</v>
      </c>
      <c r="H907" s="147">
        <f t="shared" si="306"/>
        <v>15412700</v>
      </c>
      <c r="I907" s="147">
        <f t="shared" si="306"/>
        <v>15412700</v>
      </c>
      <c r="J907" s="147">
        <f t="shared" si="306"/>
        <v>15412700</v>
      </c>
      <c r="K907" s="147">
        <f t="shared" si="306"/>
        <v>15412700</v>
      </c>
    </row>
    <row r="908" spans="1:11" x14ac:dyDescent="0.25">
      <c r="A908" s="126" t="s">
        <v>9</v>
      </c>
      <c r="B908" s="123" t="s">
        <v>960</v>
      </c>
      <c r="C908" s="123" t="s">
        <v>952</v>
      </c>
      <c r="D908" s="123" t="s">
        <v>3</v>
      </c>
      <c r="E908" s="123" t="s">
        <v>2</v>
      </c>
      <c r="F908" s="147">
        <f>'8. разд '!F640</f>
        <v>0</v>
      </c>
      <c r="G908" s="147">
        <f>'8. разд '!G640</f>
        <v>0</v>
      </c>
      <c r="H908" s="147">
        <f>'8. разд '!H640</f>
        <v>15412700</v>
      </c>
      <c r="I908" s="147">
        <f>'8. разд '!I640</f>
        <v>15412700</v>
      </c>
      <c r="J908" s="147">
        <f>'8. разд '!J640</f>
        <v>15412700</v>
      </c>
      <c r="K908" s="147">
        <f>'8. разд '!K640</f>
        <v>15412700</v>
      </c>
    </row>
    <row r="909" spans="1:11" s="31" customFormat="1" ht="25.5" x14ac:dyDescent="0.25">
      <c r="A909" s="27" t="s">
        <v>33</v>
      </c>
      <c r="B909" s="123" t="s">
        <v>841</v>
      </c>
      <c r="C909" s="123"/>
      <c r="D909" s="146"/>
      <c r="E909" s="146"/>
      <c r="F909" s="147">
        <f>F910+F914+F918+F928</f>
        <v>2621255</v>
      </c>
      <c r="G909" s="147">
        <f t="shared" ref="G909:K909" si="307">G910+G914+G918+G928</f>
        <v>0</v>
      </c>
      <c r="H909" s="147">
        <f t="shared" si="307"/>
        <v>0</v>
      </c>
      <c r="I909" s="147">
        <f t="shared" si="307"/>
        <v>0</v>
      </c>
      <c r="J909" s="147">
        <f t="shared" si="307"/>
        <v>2621255</v>
      </c>
      <c r="K909" s="147">
        <f t="shared" si="307"/>
        <v>0</v>
      </c>
    </row>
    <row r="910" spans="1:11" ht="38.25" x14ac:dyDescent="0.25">
      <c r="A910" s="27" t="s">
        <v>305</v>
      </c>
      <c r="B910" s="123" t="s">
        <v>842</v>
      </c>
      <c r="C910" s="123"/>
      <c r="D910" s="146"/>
      <c r="E910" s="146"/>
      <c r="F910" s="147">
        <f>F911</f>
        <v>1418739</v>
      </c>
      <c r="G910" s="147">
        <f t="shared" ref="G910:K912" si="308">G911</f>
        <v>0</v>
      </c>
      <c r="H910" s="147">
        <f t="shared" si="308"/>
        <v>0</v>
      </c>
      <c r="I910" s="147">
        <f t="shared" si="308"/>
        <v>0</v>
      </c>
      <c r="J910" s="147">
        <f t="shared" si="308"/>
        <v>1418739</v>
      </c>
      <c r="K910" s="147">
        <f t="shared" si="308"/>
        <v>0</v>
      </c>
    </row>
    <row r="911" spans="1:11" ht="51" x14ac:dyDescent="0.25">
      <c r="A911" s="126" t="s">
        <v>12</v>
      </c>
      <c r="B911" s="123" t="s">
        <v>842</v>
      </c>
      <c r="C911" s="123" t="s">
        <v>18</v>
      </c>
      <c r="D911" s="146"/>
      <c r="E911" s="146"/>
      <c r="F911" s="147">
        <f>F912</f>
        <v>1418739</v>
      </c>
      <c r="G911" s="147">
        <f t="shared" si="308"/>
        <v>0</v>
      </c>
      <c r="H911" s="147">
        <f t="shared" si="308"/>
        <v>0</v>
      </c>
      <c r="I911" s="147">
        <f t="shared" si="308"/>
        <v>0</v>
      </c>
      <c r="J911" s="147">
        <f t="shared" si="308"/>
        <v>1418739</v>
      </c>
      <c r="K911" s="147">
        <f t="shared" si="308"/>
        <v>0</v>
      </c>
    </row>
    <row r="912" spans="1:11" x14ac:dyDescent="0.25">
      <c r="A912" s="126" t="s">
        <v>29</v>
      </c>
      <c r="B912" s="123" t="s">
        <v>842</v>
      </c>
      <c r="C912" s="123" t="s">
        <v>18</v>
      </c>
      <c r="D912" s="123" t="s">
        <v>22</v>
      </c>
      <c r="E912" s="123"/>
      <c r="F912" s="147">
        <f>F913</f>
        <v>1418739</v>
      </c>
      <c r="G912" s="147">
        <f t="shared" si="308"/>
        <v>0</v>
      </c>
      <c r="H912" s="147">
        <f t="shared" si="308"/>
        <v>0</v>
      </c>
      <c r="I912" s="147">
        <f t="shared" si="308"/>
        <v>0</v>
      </c>
      <c r="J912" s="147">
        <f t="shared" si="308"/>
        <v>1418739</v>
      </c>
      <c r="K912" s="147">
        <f t="shared" si="308"/>
        <v>0</v>
      </c>
    </row>
    <row r="913" spans="1:11" ht="38.25" x14ac:dyDescent="0.25">
      <c r="A913" s="126" t="s">
        <v>34</v>
      </c>
      <c r="B913" s="123" t="s">
        <v>842</v>
      </c>
      <c r="C913" s="123" t="s">
        <v>18</v>
      </c>
      <c r="D913" s="123" t="s">
        <v>22</v>
      </c>
      <c r="E913" s="123" t="s">
        <v>32</v>
      </c>
      <c r="F913" s="147">
        <f>'8. разд '!F69</f>
        <v>1418739</v>
      </c>
      <c r="G913" s="147">
        <f>'8. разд '!G69</f>
        <v>0</v>
      </c>
      <c r="H913" s="147">
        <f>'8. разд '!H69</f>
        <v>0</v>
      </c>
      <c r="I913" s="147">
        <f>'8. разд '!I69</f>
        <v>0</v>
      </c>
      <c r="J913" s="147">
        <f>'8. разд '!J69</f>
        <v>1418739</v>
      </c>
      <c r="K913" s="147">
        <f>'8. разд '!K69</f>
        <v>0</v>
      </c>
    </row>
    <row r="914" spans="1:11" ht="25.5" x14ac:dyDescent="0.25">
      <c r="A914" s="126" t="s">
        <v>26</v>
      </c>
      <c r="B914" s="123" t="s">
        <v>843</v>
      </c>
      <c r="C914" s="124"/>
      <c r="D914" s="146"/>
      <c r="E914" s="146"/>
      <c r="F914" s="147">
        <f>F915</f>
        <v>1122616</v>
      </c>
      <c r="G914" s="147">
        <f t="shared" ref="G914:K916" si="309">G915</f>
        <v>0</v>
      </c>
      <c r="H914" s="147">
        <f t="shared" si="309"/>
        <v>0</v>
      </c>
      <c r="I914" s="147">
        <f t="shared" si="309"/>
        <v>0</v>
      </c>
      <c r="J914" s="147">
        <f t="shared" si="309"/>
        <v>1122616</v>
      </c>
      <c r="K914" s="147">
        <f t="shared" si="309"/>
        <v>0</v>
      </c>
    </row>
    <row r="915" spans="1:11" ht="51" x14ac:dyDescent="0.25">
      <c r="A915" s="126" t="s">
        <v>12</v>
      </c>
      <c r="B915" s="123" t="s">
        <v>843</v>
      </c>
      <c r="C915" s="124">
        <v>100</v>
      </c>
      <c r="D915" s="146"/>
      <c r="E915" s="146"/>
      <c r="F915" s="147">
        <f>F916</f>
        <v>1122616</v>
      </c>
      <c r="G915" s="147">
        <f t="shared" si="309"/>
        <v>0</v>
      </c>
      <c r="H915" s="147">
        <f t="shared" si="309"/>
        <v>0</v>
      </c>
      <c r="I915" s="147">
        <f t="shared" si="309"/>
        <v>0</v>
      </c>
      <c r="J915" s="147">
        <f t="shared" si="309"/>
        <v>1122616</v>
      </c>
      <c r="K915" s="147">
        <f t="shared" si="309"/>
        <v>0</v>
      </c>
    </row>
    <row r="916" spans="1:11" x14ac:dyDescent="0.25">
      <c r="A916" s="126" t="s">
        <v>29</v>
      </c>
      <c r="B916" s="123" t="s">
        <v>843</v>
      </c>
      <c r="C916" s="124">
        <v>100</v>
      </c>
      <c r="D916" s="123" t="s">
        <v>22</v>
      </c>
      <c r="E916" s="123"/>
      <c r="F916" s="147">
        <f>F917</f>
        <v>1122616</v>
      </c>
      <c r="G916" s="147">
        <f t="shared" si="309"/>
        <v>0</v>
      </c>
      <c r="H916" s="147">
        <f t="shared" si="309"/>
        <v>0</v>
      </c>
      <c r="I916" s="147">
        <f t="shared" si="309"/>
        <v>0</v>
      </c>
      <c r="J916" s="147">
        <f t="shared" si="309"/>
        <v>1122616</v>
      </c>
      <c r="K916" s="147">
        <f t="shared" si="309"/>
        <v>0</v>
      </c>
    </row>
    <row r="917" spans="1:11" ht="38.25" x14ac:dyDescent="0.25">
      <c r="A917" s="126" t="s">
        <v>34</v>
      </c>
      <c r="B917" s="123" t="s">
        <v>843</v>
      </c>
      <c r="C917" s="124">
        <v>100</v>
      </c>
      <c r="D917" s="123" t="s">
        <v>22</v>
      </c>
      <c r="E917" s="123" t="s">
        <v>32</v>
      </c>
      <c r="F917" s="147">
        <f>'8. разд '!F71</f>
        <v>1122616</v>
      </c>
      <c r="G917" s="147">
        <f>'8. разд '!G71</f>
        <v>0</v>
      </c>
      <c r="H917" s="147">
        <f>'8. разд '!H71</f>
        <v>0</v>
      </c>
      <c r="I917" s="147">
        <f>'8. разд '!I71</f>
        <v>0</v>
      </c>
      <c r="J917" s="147">
        <f>'8. разд '!J71</f>
        <v>1122616</v>
      </c>
      <c r="K917" s="147">
        <f>'8. разд '!K71</f>
        <v>0</v>
      </c>
    </row>
    <row r="918" spans="1:11" ht="25.5" x14ac:dyDescent="0.25">
      <c r="A918" s="27" t="s">
        <v>23</v>
      </c>
      <c r="B918" s="123" t="s">
        <v>845</v>
      </c>
      <c r="C918" s="124"/>
      <c r="D918" s="146"/>
      <c r="E918" s="146"/>
      <c r="F918" s="147">
        <f>F919+F922+F925</f>
        <v>29900</v>
      </c>
      <c r="G918" s="147">
        <f t="shared" ref="G918:K918" si="310">G919+G922+G925</f>
        <v>0</v>
      </c>
      <c r="H918" s="147">
        <f t="shared" si="310"/>
        <v>0</v>
      </c>
      <c r="I918" s="147">
        <f t="shared" si="310"/>
        <v>0</v>
      </c>
      <c r="J918" s="147">
        <f t="shared" si="310"/>
        <v>29900</v>
      </c>
      <c r="K918" s="147">
        <f t="shared" si="310"/>
        <v>0</v>
      </c>
    </row>
    <row r="919" spans="1:11" ht="51" x14ac:dyDescent="0.25">
      <c r="A919" s="126" t="s">
        <v>12</v>
      </c>
      <c r="B919" s="123" t="s">
        <v>845</v>
      </c>
      <c r="C919" s="124">
        <v>100</v>
      </c>
      <c r="D919" s="146"/>
      <c r="E919" s="146"/>
      <c r="F919" s="147">
        <f>F920</f>
        <v>0</v>
      </c>
      <c r="G919" s="147">
        <f t="shared" ref="G919:K920" si="311">G920</f>
        <v>0</v>
      </c>
      <c r="H919" s="147">
        <f t="shared" si="311"/>
        <v>0</v>
      </c>
      <c r="I919" s="147">
        <f t="shared" si="311"/>
        <v>0</v>
      </c>
      <c r="J919" s="147">
        <f t="shared" si="311"/>
        <v>0</v>
      </c>
      <c r="K919" s="147">
        <f t="shared" si="311"/>
        <v>0</v>
      </c>
    </row>
    <row r="920" spans="1:11" x14ac:dyDescent="0.25">
      <c r="A920" s="126" t="s">
        <v>29</v>
      </c>
      <c r="B920" s="123" t="s">
        <v>845</v>
      </c>
      <c r="C920" s="124">
        <v>100</v>
      </c>
      <c r="D920" s="123" t="s">
        <v>22</v>
      </c>
      <c r="E920" s="123"/>
      <c r="F920" s="147">
        <f>F921</f>
        <v>0</v>
      </c>
      <c r="G920" s="147">
        <f t="shared" si="311"/>
        <v>0</v>
      </c>
      <c r="H920" s="147">
        <f t="shared" si="311"/>
        <v>0</v>
      </c>
      <c r="I920" s="147">
        <f t="shared" si="311"/>
        <v>0</v>
      </c>
      <c r="J920" s="147">
        <f t="shared" si="311"/>
        <v>0</v>
      </c>
      <c r="K920" s="147">
        <f t="shared" si="311"/>
        <v>0</v>
      </c>
    </row>
    <row r="921" spans="1:11" ht="38.25" x14ac:dyDescent="0.25">
      <c r="A921" s="126" t="s">
        <v>34</v>
      </c>
      <c r="B921" s="123" t="s">
        <v>845</v>
      </c>
      <c r="C921" s="124">
        <v>100</v>
      </c>
      <c r="D921" s="123" t="s">
        <v>22</v>
      </c>
      <c r="E921" s="123" t="s">
        <v>32</v>
      </c>
      <c r="F921" s="147">
        <f>'8. разд '!F73</f>
        <v>0</v>
      </c>
      <c r="G921" s="147">
        <f>'8. разд '!G73</f>
        <v>0</v>
      </c>
      <c r="H921" s="147">
        <f>'8. разд '!H73</f>
        <v>0</v>
      </c>
      <c r="I921" s="147">
        <f>'8. разд '!I73</f>
        <v>0</v>
      </c>
      <c r="J921" s="147">
        <f>'8. разд '!J73</f>
        <v>0</v>
      </c>
      <c r="K921" s="147">
        <f>'8. разд '!K73</f>
        <v>0</v>
      </c>
    </row>
    <row r="922" spans="1:11" ht="25.5" x14ac:dyDescent="0.25">
      <c r="A922" s="126" t="s">
        <v>17</v>
      </c>
      <c r="B922" s="123" t="s">
        <v>845</v>
      </c>
      <c r="C922" s="123" t="s">
        <v>16</v>
      </c>
      <c r="D922" s="146"/>
      <c r="E922" s="146"/>
      <c r="F922" s="147">
        <f>F923</f>
        <v>15000</v>
      </c>
      <c r="G922" s="147">
        <f t="shared" ref="G922:K923" si="312">G923</f>
        <v>0</v>
      </c>
      <c r="H922" s="147">
        <f t="shared" si="312"/>
        <v>0</v>
      </c>
      <c r="I922" s="147">
        <f t="shared" si="312"/>
        <v>0</v>
      </c>
      <c r="J922" s="147">
        <f t="shared" si="312"/>
        <v>15000</v>
      </c>
      <c r="K922" s="147">
        <f t="shared" si="312"/>
        <v>0</v>
      </c>
    </row>
    <row r="923" spans="1:11" x14ac:dyDescent="0.25">
      <c r="A923" s="126" t="s">
        <v>29</v>
      </c>
      <c r="B923" s="123" t="s">
        <v>845</v>
      </c>
      <c r="C923" s="123" t="s">
        <v>16</v>
      </c>
      <c r="D923" s="123" t="s">
        <v>22</v>
      </c>
      <c r="E923" s="123"/>
      <c r="F923" s="147">
        <f>F924</f>
        <v>15000</v>
      </c>
      <c r="G923" s="147">
        <f t="shared" si="312"/>
        <v>0</v>
      </c>
      <c r="H923" s="147">
        <f t="shared" si="312"/>
        <v>0</v>
      </c>
      <c r="I923" s="147">
        <f t="shared" si="312"/>
        <v>0</v>
      </c>
      <c r="J923" s="147">
        <f t="shared" si="312"/>
        <v>15000</v>
      </c>
      <c r="K923" s="147">
        <f t="shared" si="312"/>
        <v>0</v>
      </c>
    </row>
    <row r="924" spans="1:11" ht="38.25" x14ac:dyDescent="0.25">
      <c r="A924" s="126" t="s">
        <v>34</v>
      </c>
      <c r="B924" s="123" t="s">
        <v>845</v>
      </c>
      <c r="C924" s="123" t="s">
        <v>16</v>
      </c>
      <c r="D924" s="123" t="s">
        <v>22</v>
      </c>
      <c r="E924" s="123" t="s">
        <v>32</v>
      </c>
      <c r="F924" s="147">
        <f>'8. разд '!F74</f>
        <v>15000</v>
      </c>
      <c r="G924" s="147">
        <f>'8. разд '!G74</f>
        <v>0</v>
      </c>
      <c r="H924" s="147">
        <f>'8. разд '!H74</f>
        <v>0</v>
      </c>
      <c r="I924" s="147">
        <f>'8. разд '!I74</f>
        <v>0</v>
      </c>
      <c r="J924" s="147">
        <f>'8. разд '!J74</f>
        <v>15000</v>
      </c>
      <c r="K924" s="147">
        <f>'8. разд '!K74</f>
        <v>0</v>
      </c>
    </row>
    <row r="925" spans="1:11" x14ac:dyDescent="0.25">
      <c r="A925" s="126" t="s">
        <v>15</v>
      </c>
      <c r="B925" s="123" t="s">
        <v>845</v>
      </c>
      <c r="C925" s="123" t="s">
        <v>14</v>
      </c>
      <c r="D925" s="123"/>
      <c r="E925" s="123"/>
      <c r="F925" s="147">
        <f>F926</f>
        <v>14900</v>
      </c>
      <c r="G925" s="147">
        <f t="shared" ref="G925:K926" si="313">G926</f>
        <v>0</v>
      </c>
      <c r="H925" s="147">
        <f t="shared" si="313"/>
        <v>0</v>
      </c>
      <c r="I925" s="147">
        <f t="shared" si="313"/>
        <v>0</v>
      </c>
      <c r="J925" s="147">
        <f t="shared" si="313"/>
        <v>14900</v>
      </c>
      <c r="K925" s="147">
        <f t="shared" si="313"/>
        <v>0</v>
      </c>
    </row>
    <row r="926" spans="1:11" x14ac:dyDescent="0.25">
      <c r="A926" s="126" t="s">
        <v>29</v>
      </c>
      <c r="B926" s="123" t="s">
        <v>845</v>
      </c>
      <c r="C926" s="123" t="s">
        <v>14</v>
      </c>
      <c r="D926" s="123" t="s">
        <v>22</v>
      </c>
      <c r="E926" s="123"/>
      <c r="F926" s="147">
        <f>F927</f>
        <v>14900</v>
      </c>
      <c r="G926" s="147">
        <f t="shared" si="313"/>
        <v>0</v>
      </c>
      <c r="H926" s="147">
        <f t="shared" si="313"/>
        <v>0</v>
      </c>
      <c r="I926" s="147">
        <f t="shared" si="313"/>
        <v>0</v>
      </c>
      <c r="J926" s="147">
        <f t="shared" si="313"/>
        <v>14900</v>
      </c>
      <c r="K926" s="147">
        <f t="shared" si="313"/>
        <v>0</v>
      </c>
    </row>
    <row r="927" spans="1:11" ht="38.25" x14ac:dyDescent="0.25">
      <c r="A927" s="126" t="s">
        <v>34</v>
      </c>
      <c r="B927" s="123" t="s">
        <v>845</v>
      </c>
      <c r="C927" s="123" t="s">
        <v>14</v>
      </c>
      <c r="D927" s="123" t="s">
        <v>22</v>
      </c>
      <c r="E927" s="123" t="s">
        <v>32</v>
      </c>
      <c r="F927" s="147">
        <f>'8. разд '!F75</f>
        <v>14900</v>
      </c>
      <c r="G927" s="147">
        <f>'8. разд '!G75</f>
        <v>0</v>
      </c>
      <c r="H927" s="147">
        <f>'8. разд '!H75</f>
        <v>0</v>
      </c>
      <c r="I927" s="147">
        <f>'8. разд '!I75</f>
        <v>0</v>
      </c>
      <c r="J927" s="147">
        <f>'8. разд '!J75</f>
        <v>14900</v>
      </c>
      <c r="K927" s="147">
        <f>'8. разд '!K75</f>
        <v>0</v>
      </c>
    </row>
    <row r="928" spans="1:11" ht="51" x14ac:dyDescent="0.25">
      <c r="A928" s="126" t="s">
        <v>13</v>
      </c>
      <c r="B928" s="123" t="s">
        <v>844</v>
      </c>
      <c r="C928" s="124"/>
      <c r="D928" s="146"/>
      <c r="E928" s="146"/>
      <c r="F928" s="147">
        <f>F929</f>
        <v>50000</v>
      </c>
      <c r="G928" s="147">
        <f t="shared" ref="G928:K930" si="314">G929</f>
        <v>0</v>
      </c>
      <c r="H928" s="147">
        <f t="shared" si="314"/>
        <v>0</v>
      </c>
      <c r="I928" s="147">
        <f t="shared" si="314"/>
        <v>0</v>
      </c>
      <c r="J928" s="147">
        <f t="shared" si="314"/>
        <v>50000</v>
      </c>
      <c r="K928" s="147">
        <f t="shared" si="314"/>
        <v>0</v>
      </c>
    </row>
    <row r="929" spans="1:11" ht="51" x14ac:dyDescent="0.25">
      <c r="A929" s="126" t="s">
        <v>12</v>
      </c>
      <c r="B929" s="123" t="s">
        <v>844</v>
      </c>
      <c r="C929" s="124">
        <v>100</v>
      </c>
      <c r="D929" s="146"/>
      <c r="E929" s="146"/>
      <c r="F929" s="147">
        <f>F930</f>
        <v>50000</v>
      </c>
      <c r="G929" s="147">
        <f t="shared" si="314"/>
        <v>0</v>
      </c>
      <c r="H929" s="147">
        <f t="shared" si="314"/>
        <v>0</v>
      </c>
      <c r="I929" s="147">
        <f t="shared" si="314"/>
        <v>0</v>
      </c>
      <c r="J929" s="147">
        <f t="shared" si="314"/>
        <v>50000</v>
      </c>
      <c r="K929" s="147">
        <f t="shared" si="314"/>
        <v>0</v>
      </c>
    </row>
    <row r="930" spans="1:11" x14ac:dyDescent="0.25">
      <c r="A930" s="126" t="s">
        <v>29</v>
      </c>
      <c r="B930" s="123" t="s">
        <v>844</v>
      </c>
      <c r="C930" s="124">
        <v>100</v>
      </c>
      <c r="D930" s="123" t="s">
        <v>22</v>
      </c>
      <c r="E930" s="123"/>
      <c r="F930" s="147">
        <f>F931</f>
        <v>50000</v>
      </c>
      <c r="G930" s="147">
        <f t="shared" si="314"/>
        <v>0</v>
      </c>
      <c r="H930" s="147">
        <f t="shared" si="314"/>
        <v>0</v>
      </c>
      <c r="I930" s="147">
        <f t="shared" si="314"/>
        <v>0</v>
      </c>
      <c r="J930" s="147">
        <f t="shared" si="314"/>
        <v>50000</v>
      </c>
      <c r="K930" s="147">
        <f t="shared" si="314"/>
        <v>0</v>
      </c>
    </row>
    <row r="931" spans="1:11" ht="38.25" x14ac:dyDescent="0.25">
      <c r="A931" s="126" t="s">
        <v>34</v>
      </c>
      <c r="B931" s="123" t="s">
        <v>844</v>
      </c>
      <c r="C931" s="124">
        <v>100</v>
      </c>
      <c r="D931" s="123" t="s">
        <v>22</v>
      </c>
      <c r="E931" s="123" t="s">
        <v>32</v>
      </c>
      <c r="F931" s="147">
        <f>'8. разд '!F77</f>
        <v>50000</v>
      </c>
      <c r="G931" s="147">
        <f>'8. разд '!G77</f>
        <v>0</v>
      </c>
      <c r="H931" s="147">
        <f>'8. разд '!H77</f>
        <v>0</v>
      </c>
      <c r="I931" s="147">
        <f>'8. разд '!I77</f>
        <v>0</v>
      </c>
      <c r="J931" s="147">
        <f>'8. разд '!J77</f>
        <v>50000</v>
      </c>
      <c r="K931" s="147">
        <f>'8. разд '!K77</f>
        <v>0</v>
      </c>
    </row>
    <row r="932" spans="1:11" s="31" customFormat="1" ht="25.5" x14ac:dyDescent="0.25">
      <c r="A932" s="27" t="s">
        <v>477</v>
      </c>
      <c r="B932" s="123" t="s">
        <v>476</v>
      </c>
      <c r="C932" s="124"/>
      <c r="D932" s="146"/>
      <c r="E932" s="146"/>
      <c r="F932" s="147">
        <f>F933+F939+F949</f>
        <v>27783186</v>
      </c>
      <c r="G932" s="147">
        <f t="shared" ref="G932:K932" si="315">G933+G939+G949</f>
        <v>0</v>
      </c>
      <c r="H932" s="147">
        <f t="shared" si="315"/>
        <v>0</v>
      </c>
      <c r="I932" s="147">
        <f t="shared" si="315"/>
        <v>0</v>
      </c>
      <c r="J932" s="147">
        <f t="shared" si="315"/>
        <v>27783186</v>
      </c>
      <c r="K932" s="147">
        <f t="shared" si="315"/>
        <v>0</v>
      </c>
    </row>
    <row r="933" spans="1:11" ht="51" x14ac:dyDescent="0.25">
      <c r="A933" s="126" t="s">
        <v>13</v>
      </c>
      <c r="B933" s="123" t="s">
        <v>478</v>
      </c>
      <c r="C933" s="124"/>
      <c r="D933" s="146"/>
      <c r="E933" s="146"/>
      <c r="F933" s="147">
        <f>F934</f>
        <v>255000</v>
      </c>
      <c r="G933" s="147">
        <f t="shared" ref="G933:K933" si="316">G934</f>
        <v>0</v>
      </c>
      <c r="H933" s="147">
        <f t="shared" si="316"/>
        <v>0</v>
      </c>
      <c r="I933" s="147">
        <f t="shared" si="316"/>
        <v>0</v>
      </c>
      <c r="J933" s="147">
        <f t="shared" si="316"/>
        <v>255000</v>
      </c>
      <c r="K933" s="147">
        <f t="shared" si="316"/>
        <v>0</v>
      </c>
    </row>
    <row r="934" spans="1:11" ht="51" x14ac:dyDescent="0.25">
      <c r="A934" s="126" t="s">
        <v>12</v>
      </c>
      <c r="B934" s="123" t="s">
        <v>478</v>
      </c>
      <c r="C934" s="124">
        <v>100</v>
      </c>
      <c r="D934" s="146"/>
      <c r="E934" s="146"/>
      <c r="F934" s="147">
        <f>F935+F937</f>
        <v>255000</v>
      </c>
      <c r="G934" s="147">
        <f t="shared" ref="G934:K934" si="317">G935+G937</f>
        <v>0</v>
      </c>
      <c r="H934" s="147">
        <f t="shared" si="317"/>
        <v>0</v>
      </c>
      <c r="I934" s="147">
        <f t="shared" si="317"/>
        <v>0</v>
      </c>
      <c r="J934" s="147">
        <f t="shared" si="317"/>
        <v>255000</v>
      </c>
      <c r="K934" s="147">
        <f t="shared" si="317"/>
        <v>0</v>
      </c>
    </row>
    <row r="935" spans="1:11" ht="25.5" x14ac:dyDescent="0.25">
      <c r="A935" s="27" t="s">
        <v>117</v>
      </c>
      <c r="B935" s="123" t="s">
        <v>478</v>
      </c>
      <c r="C935" s="124">
        <v>100</v>
      </c>
      <c r="D935" s="123" t="s">
        <v>37</v>
      </c>
      <c r="E935" s="123"/>
      <c r="F935" s="147">
        <f>F936</f>
        <v>100000</v>
      </c>
      <c r="G935" s="147">
        <f t="shared" ref="G935:K935" si="318">G936</f>
        <v>0</v>
      </c>
      <c r="H935" s="147">
        <f t="shared" si="318"/>
        <v>0</v>
      </c>
      <c r="I935" s="147">
        <f t="shared" si="318"/>
        <v>0</v>
      </c>
      <c r="J935" s="147">
        <f t="shared" si="318"/>
        <v>100000</v>
      </c>
      <c r="K935" s="147">
        <f t="shared" si="318"/>
        <v>0</v>
      </c>
    </row>
    <row r="936" spans="1:11" ht="25.5" x14ac:dyDescent="0.25">
      <c r="A936" s="27" t="s">
        <v>115</v>
      </c>
      <c r="B936" s="123" t="s">
        <v>478</v>
      </c>
      <c r="C936" s="124">
        <v>100</v>
      </c>
      <c r="D936" s="123" t="s">
        <v>37</v>
      </c>
      <c r="E936" s="123" t="s">
        <v>55</v>
      </c>
      <c r="F936" s="147">
        <f>'8. разд '!F173</f>
        <v>100000</v>
      </c>
      <c r="G936" s="147">
        <f>'8. разд '!G173</f>
        <v>0</v>
      </c>
      <c r="H936" s="147">
        <f>'8. разд '!H173</f>
        <v>0</v>
      </c>
      <c r="I936" s="147">
        <f>'8. разд '!I173</f>
        <v>0</v>
      </c>
      <c r="J936" s="147">
        <f>'8. разд '!J173</f>
        <v>100000</v>
      </c>
      <c r="K936" s="147">
        <f>'8. разд '!K173</f>
        <v>0</v>
      </c>
    </row>
    <row r="937" spans="1:11" x14ac:dyDescent="0.25">
      <c r="A937" s="27" t="s">
        <v>901</v>
      </c>
      <c r="B937" s="123" t="s">
        <v>478</v>
      </c>
      <c r="C937" s="124">
        <v>100</v>
      </c>
      <c r="D937" s="123" t="s">
        <v>46</v>
      </c>
      <c r="E937" s="123"/>
      <c r="F937" s="147">
        <f>F938</f>
        <v>155000</v>
      </c>
      <c r="G937" s="147">
        <f t="shared" ref="G937:K937" si="319">G938</f>
        <v>0</v>
      </c>
      <c r="H937" s="147">
        <f t="shared" si="319"/>
        <v>0</v>
      </c>
      <c r="I937" s="147">
        <f t="shared" si="319"/>
        <v>0</v>
      </c>
      <c r="J937" s="147">
        <f t="shared" si="319"/>
        <v>155000</v>
      </c>
      <c r="K937" s="147">
        <f t="shared" si="319"/>
        <v>0</v>
      </c>
    </row>
    <row r="938" spans="1:11" ht="25.5" x14ac:dyDescent="0.25">
      <c r="A938" s="27" t="s">
        <v>902</v>
      </c>
      <c r="B938" s="123" t="s">
        <v>478</v>
      </c>
      <c r="C938" s="124">
        <v>100</v>
      </c>
      <c r="D938" s="123" t="s">
        <v>46</v>
      </c>
      <c r="E938" s="123" t="s">
        <v>46</v>
      </c>
      <c r="F938" s="147">
        <f>'8. разд '!F360</f>
        <v>155000</v>
      </c>
      <c r="G938" s="147">
        <f>'8. разд '!G360</f>
        <v>0</v>
      </c>
      <c r="H938" s="147">
        <f>'8. разд '!H360</f>
        <v>0</v>
      </c>
      <c r="I938" s="147">
        <f>'8. разд '!I360</f>
        <v>0</v>
      </c>
      <c r="J938" s="147">
        <f>'8. разд '!J360</f>
        <v>155000</v>
      </c>
      <c r="K938" s="147">
        <f>'8. разд '!K360</f>
        <v>0</v>
      </c>
    </row>
    <row r="939" spans="1:11" ht="63.75" x14ac:dyDescent="0.25">
      <c r="A939" s="126" t="s">
        <v>828</v>
      </c>
      <c r="B939" s="123" t="s">
        <v>829</v>
      </c>
      <c r="C939" s="123"/>
      <c r="D939" s="146"/>
      <c r="E939" s="146"/>
      <c r="F939" s="147">
        <f>F940+F943+F946</f>
        <v>20832260</v>
      </c>
      <c r="G939" s="147">
        <f t="shared" ref="G939:K939" si="320">G940+G943+G946</f>
        <v>0</v>
      </c>
      <c r="H939" s="147">
        <f t="shared" si="320"/>
        <v>0</v>
      </c>
      <c r="I939" s="147">
        <f t="shared" si="320"/>
        <v>0</v>
      </c>
      <c r="J939" s="147">
        <f t="shared" si="320"/>
        <v>20832260</v>
      </c>
      <c r="K939" s="147">
        <f t="shared" si="320"/>
        <v>0</v>
      </c>
    </row>
    <row r="940" spans="1:11" ht="51" x14ac:dyDescent="0.25">
      <c r="A940" s="126" t="s">
        <v>12</v>
      </c>
      <c r="B940" s="123" t="s">
        <v>829</v>
      </c>
      <c r="C940" s="123" t="s">
        <v>18</v>
      </c>
      <c r="D940" s="146"/>
      <c r="E940" s="146"/>
      <c r="F940" s="147">
        <f>F941</f>
        <v>19088188.699999999</v>
      </c>
      <c r="G940" s="147">
        <f t="shared" ref="G940:K941" si="321">G941</f>
        <v>0</v>
      </c>
      <c r="H940" s="147">
        <f t="shared" si="321"/>
        <v>0</v>
      </c>
      <c r="I940" s="147">
        <f t="shared" si="321"/>
        <v>0</v>
      </c>
      <c r="J940" s="147">
        <f t="shared" si="321"/>
        <v>19088188.699999999</v>
      </c>
      <c r="K940" s="147">
        <f t="shared" si="321"/>
        <v>0</v>
      </c>
    </row>
    <row r="941" spans="1:11" x14ac:dyDescent="0.25">
      <c r="A941" s="27" t="s">
        <v>901</v>
      </c>
      <c r="B941" s="123" t="s">
        <v>829</v>
      </c>
      <c r="C941" s="123" t="s">
        <v>18</v>
      </c>
      <c r="D941" s="123" t="s">
        <v>46</v>
      </c>
      <c r="E941" s="123"/>
      <c r="F941" s="147">
        <f>F942</f>
        <v>19088188.699999999</v>
      </c>
      <c r="G941" s="147">
        <f t="shared" si="321"/>
        <v>0</v>
      </c>
      <c r="H941" s="147">
        <f t="shared" si="321"/>
        <v>0</v>
      </c>
      <c r="I941" s="147">
        <f t="shared" si="321"/>
        <v>0</v>
      </c>
      <c r="J941" s="147">
        <f t="shared" si="321"/>
        <v>19088188.699999999</v>
      </c>
      <c r="K941" s="147">
        <f t="shared" si="321"/>
        <v>0</v>
      </c>
    </row>
    <row r="942" spans="1:11" ht="25.5" x14ac:dyDescent="0.25">
      <c r="A942" s="27" t="s">
        <v>902</v>
      </c>
      <c r="B942" s="123" t="s">
        <v>829</v>
      </c>
      <c r="C942" s="123" t="s">
        <v>18</v>
      </c>
      <c r="D942" s="123" t="s">
        <v>46</v>
      </c>
      <c r="E942" s="123" t="s">
        <v>46</v>
      </c>
      <c r="F942" s="147">
        <f>'8. разд '!F362</f>
        <v>19088188.699999999</v>
      </c>
      <c r="G942" s="147">
        <f>'8. разд '!G362</f>
        <v>0</v>
      </c>
      <c r="H942" s="147">
        <f>'8. разд '!H362</f>
        <v>0</v>
      </c>
      <c r="I942" s="147">
        <f>'8. разд '!I362</f>
        <v>0</v>
      </c>
      <c r="J942" s="147">
        <f>'8. разд '!J362</f>
        <v>19088188.699999999</v>
      </c>
      <c r="K942" s="147">
        <f>'8. разд '!K362</f>
        <v>0</v>
      </c>
    </row>
    <row r="943" spans="1:11" ht="25.5" x14ac:dyDescent="0.25">
      <c r="A943" s="126" t="s">
        <v>17</v>
      </c>
      <c r="B943" s="123" t="s">
        <v>829</v>
      </c>
      <c r="C943" s="123" t="s">
        <v>16</v>
      </c>
      <c r="D943" s="146"/>
      <c r="E943" s="146"/>
      <c r="F943" s="147">
        <f>F944</f>
        <v>1724071.3</v>
      </c>
      <c r="G943" s="147">
        <f t="shared" ref="G943:K944" si="322">G944</f>
        <v>0</v>
      </c>
      <c r="H943" s="147">
        <f t="shared" si="322"/>
        <v>-70000</v>
      </c>
      <c r="I943" s="147">
        <f t="shared" si="322"/>
        <v>0</v>
      </c>
      <c r="J943" s="147">
        <f t="shared" si="322"/>
        <v>1654071.3</v>
      </c>
      <c r="K943" s="147">
        <f t="shared" si="322"/>
        <v>0</v>
      </c>
    </row>
    <row r="944" spans="1:11" x14ac:dyDescent="0.25">
      <c r="A944" s="27" t="s">
        <v>901</v>
      </c>
      <c r="B944" s="123" t="s">
        <v>829</v>
      </c>
      <c r="C944" s="123" t="s">
        <v>16</v>
      </c>
      <c r="D944" s="123" t="s">
        <v>46</v>
      </c>
      <c r="E944" s="123"/>
      <c r="F944" s="147">
        <f>F945</f>
        <v>1724071.3</v>
      </c>
      <c r="G944" s="147">
        <f t="shared" si="322"/>
        <v>0</v>
      </c>
      <c r="H944" s="147">
        <f t="shared" si="322"/>
        <v>-70000</v>
      </c>
      <c r="I944" s="147">
        <f t="shared" si="322"/>
        <v>0</v>
      </c>
      <c r="J944" s="147">
        <f t="shared" si="322"/>
        <v>1654071.3</v>
      </c>
      <c r="K944" s="147">
        <f t="shared" si="322"/>
        <v>0</v>
      </c>
    </row>
    <row r="945" spans="1:11" ht="25.5" x14ac:dyDescent="0.25">
      <c r="A945" s="27" t="s">
        <v>902</v>
      </c>
      <c r="B945" s="123" t="s">
        <v>829</v>
      </c>
      <c r="C945" s="123" t="s">
        <v>16</v>
      </c>
      <c r="D945" s="123" t="s">
        <v>46</v>
      </c>
      <c r="E945" s="123" t="s">
        <v>46</v>
      </c>
      <c r="F945" s="147">
        <f>'8. разд '!F363</f>
        <v>1724071.3</v>
      </c>
      <c r="G945" s="147">
        <f>'8. разд '!G363</f>
        <v>0</v>
      </c>
      <c r="H945" s="147">
        <f>'8. разд '!H363</f>
        <v>-70000</v>
      </c>
      <c r="I945" s="147">
        <f>'8. разд '!I363</f>
        <v>0</v>
      </c>
      <c r="J945" s="147">
        <f>'8. разд '!J363</f>
        <v>1654071.3</v>
      </c>
      <c r="K945" s="147">
        <f>'8. разд '!K363</f>
        <v>0</v>
      </c>
    </row>
    <row r="946" spans="1:11" x14ac:dyDescent="0.25">
      <c r="A946" s="126" t="s">
        <v>15</v>
      </c>
      <c r="B946" s="123" t="s">
        <v>829</v>
      </c>
      <c r="C946" s="123" t="s">
        <v>14</v>
      </c>
      <c r="D946" s="146"/>
      <c r="E946" s="146"/>
      <c r="F946" s="147">
        <f>F947</f>
        <v>20000</v>
      </c>
      <c r="G946" s="147">
        <f t="shared" ref="G946:K947" si="323">G947</f>
        <v>0</v>
      </c>
      <c r="H946" s="147">
        <f t="shared" si="323"/>
        <v>70000</v>
      </c>
      <c r="I946" s="147">
        <f t="shared" si="323"/>
        <v>0</v>
      </c>
      <c r="J946" s="147">
        <f t="shared" si="323"/>
        <v>90000</v>
      </c>
      <c r="K946" s="147">
        <f t="shared" si="323"/>
        <v>0</v>
      </c>
    </row>
    <row r="947" spans="1:11" x14ac:dyDescent="0.25">
      <c r="A947" s="27" t="s">
        <v>901</v>
      </c>
      <c r="B947" s="123" t="s">
        <v>829</v>
      </c>
      <c r="C947" s="123" t="s">
        <v>14</v>
      </c>
      <c r="D947" s="123" t="s">
        <v>46</v>
      </c>
      <c r="E947" s="123"/>
      <c r="F947" s="147">
        <f>F948</f>
        <v>20000</v>
      </c>
      <c r="G947" s="147">
        <f t="shared" si="323"/>
        <v>0</v>
      </c>
      <c r="H947" s="147">
        <f t="shared" si="323"/>
        <v>70000</v>
      </c>
      <c r="I947" s="147">
        <f t="shared" si="323"/>
        <v>0</v>
      </c>
      <c r="J947" s="147">
        <f t="shared" si="323"/>
        <v>90000</v>
      </c>
      <c r="K947" s="147">
        <f t="shared" si="323"/>
        <v>0</v>
      </c>
    </row>
    <row r="948" spans="1:11" ht="25.5" x14ac:dyDescent="0.25">
      <c r="A948" s="27" t="s">
        <v>902</v>
      </c>
      <c r="B948" s="123" t="s">
        <v>829</v>
      </c>
      <c r="C948" s="123" t="s">
        <v>14</v>
      </c>
      <c r="D948" s="123" t="s">
        <v>46</v>
      </c>
      <c r="E948" s="123" t="s">
        <v>46</v>
      </c>
      <c r="F948" s="147">
        <f>'8. разд '!F364</f>
        <v>20000</v>
      </c>
      <c r="G948" s="147">
        <f>'8. разд '!G364</f>
        <v>0</v>
      </c>
      <c r="H948" s="147">
        <f>'8. разд '!H364</f>
        <v>70000</v>
      </c>
      <c r="I948" s="147">
        <f>'8. разд '!I364</f>
        <v>0</v>
      </c>
      <c r="J948" s="147">
        <f>'8. разд '!J364</f>
        <v>90000</v>
      </c>
      <c r="K948" s="147">
        <f>'8. разд '!K364</f>
        <v>0</v>
      </c>
    </row>
    <row r="949" spans="1:11" ht="63.75" x14ac:dyDescent="0.25">
      <c r="A949" s="126" t="s">
        <v>479</v>
      </c>
      <c r="B949" s="123" t="s">
        <v>480</v>
      </c>
      <c r="C949" s="124"/>
      <c r="D949" s="146"/>
      <c r="E949" s="146"/>
      <c r="F949" s="147">
        <f>F950+F953+F956</f>
        <v>6695926</v>
      </c>
      <c r="G949" s="147">
        <f t="shared" ref="G949:K949" si="324">G950+G953+G956</f>
        <v>0</v>
      </c>
      <c r="H949" s="147">
        <f t="shared" si="324"/>
        <v>0</v>
      </c>
      <c r="I949" s="147">
        <f t="shared" si="324"/>
        <v>0</v>
      </c>
      <c r="J949" s="147">
        <f t="shared" si="324"/>
        <v>6695926</v>
      </c>
      <c r="K949" s="147">
        <f t="shared" si="324"/>
        <v>0</v>
      </c>
    </row>
    <row r="950" spans="1:11" ht="51" x14ac:dyDescent="0.25">
      <c r="A950" s="126" t="s">
        <v>12</v>
      </c>
      <c r="B950" s="123" t="s">
        <v>480</v>
      </c>
      <c r="C950" s="124">
        <v>100</v>
      </c>
      <c r="D950" s="146"/>
      <c r="E950" s="146"/>
      <c r="F950" s="147">
        <f>F951</f>
        <v>6410089.7999999998</v>
      </c>
      <c r="G950" s="147">
        <f t="shared" ref="G950:K951" si="325">G951</f>
        <v>0</v>
      </c>
      <c r="H950" s="147">
        <f t="shared" si="325"/>
        <v>0</v>
      </c>
      <c r="I950" s="147">
        <f t="shared" si="325"/>
        <v>0</v>
      </c>
      <c r="J950" s="147">
        <f t="shared" si="325"/>
        <v>6410089.7999999998</v>
      </c>
      <c r="K950" s="147">
        <f t="shared" si="325"/>
        <v>0</v>
      </c>
    </row>
    <row r="951" spans="1:11" ht="25.5" x14ac:dyDescent="0.25">
      <c r="A951" s="27" t="s">
        <v>117</v>
      </c>
      <c r="B951" s="123" t="s">
        <v>480</v>
      </c>
      <c r="C951" s="124">
        <v>100</v>
      </c>
      <c r="D951" s="123" t="s">
        <v>37</v>
      </c>
      <c r="E951" s="123"/>
      <c r="F951" s="147">
        <f>F952</f>
        <v>6410089.7999999998</v>
      </c>
      <c r="G951" s="147">
        <f t="shared" si="325"/>
        <v>0</v>
      </c>
      <c r="H951" s="147">
        <f t="shared" si="325"/>
        <v>0</v>
      </c>
      <c r="I951" s="147">
        <f t="shared" si="325"/>
        <v>0</v>
      </c>
      <c r="J951" s="147">
        <f t="shared" si="325"/>
        <v>6410089.7999999998</v>
      </c>
      <c r="K951" s="147">
        <f t="shared" si="325"/>
        <v>0</v>
      </c>
    </row>
    <row r="952" spans="1:11" ht="25.5" x14ac:dyDescent="0.25">
      <c r="A952" s="27" t="s">
        <v>115</v>
      </c>
      <c r="B952" s="123" t="s">
        <v>480</v>
      </c>
      <c r="C952" s="124">
        <v>100</v>
      </c>
      <c r="D952" s="123" t="s">
        <v>37</v>
      </c>
      <c r="E952" s="123" t="s">
        <v>55</v>
      </c>
      <c r="F952" s="147">
        <f>'8. разд '!F175</f>
        <v>6410089.7999999998</v>
      </c>
      <c r="G952" s="147">
        <f>'8. разд '!G175</f>
        <v>0</v>
      </c>
      <c r="H952" s="147">
        <f>'8. разд '!H175</f>
        <v>0</v>
      </c>
      <c r="I952" s="147">
        <f>'8. разд '!I175</f>
        <v>0</v>
      </c>
      <c r="J952" s="147">
        <f>'8. разд '!J175</f>
        <v>6410089.7999999998</v>
      </c>
      <c r="K952" s="147">
        <f>'8. разд '!K175</f>
        <v>0</v>
      </c>
    </row>
    <row r="953" spans="1:11" ht="25.5" x14ac:dyDescent="0.25">
      <c r="A953" s="126" t="s">
        <v>17</v>
      </c>
      <c r="B953" s="123" t="s">
        <v>480</v>
      </c>
      <c r="C953" s="124">
        <v>200</v>
      </c>
      <c r="D953" s="146"/>
      <c r="E953" s="146"/>
      <c r="F953" s="147">
        <f>F954</f>
        <v>280836.2</v>
      </c>
      <c r="G953" s="147">
        <f t="shared" ref="G953:K954" si="326">G954</f>
        <v>0</v>
      </c>
      <c r="H953" s="147">
        <f t="shared" si="326"/>
        <v>0</v>
      </c>
      <c r="I953" s="147">
        <f t="shared" si="326"/>
        <v>0</v>
      </c>
      <c r="J953" s="147">
        <f t="shared" si="326"/>
        <v>280836.2</v>
      </c>
      <c r="K953" s="147">
        <f t="shared" si="326"/>
        <v>0</v>
      </c>
    </row>
    <row r="954" spans="1:11" ht="25.5" x14ac:dyDescent="0.25">
      <c r="A954" s="27" t="s">
        <v>117</v>
      </c>
      <c r="B954" s="123" t="s">
        <v>480</v>
      </c>
      <c r="C954" s="124">
        <v>200</v>
      </c>
      <c r="D954" s="123" t="s">
        <v>37</v>
      </c>
      <c r="E954" s="123"/>
      <c r="F954" s="147">
        <f>F955</f>
        <v>280836.2</v>
      </c>
      <c r="G954" s="147">
        <f t="shared" si="326"/>
        <v>0</v>
      </c>
      <c r="H954" s="147">
        <f t="shared" si="326"/>
        <v>0</v>
      </c>
      <c r="I954" s="147">
        <f t="shared" si="326"/>
        <v>0</v>
      </c>
      <c r="J954" s="147">
        <f t="shared" si="326"/>
        <v>280836.2</v>
      </c>
      <c r="K954" s="147">
        <f t="shared" si="326"/>
        <v>0</v>
      </c>
    </row>
    <row r="955" spans="1:11" ht="25.5" x14ac:dyDescent="0.25">
      <c r="A955" s="27" t="s">
        <v>115</v>
      </c>
      <c r="B955" s="123" t="s">
        <v>480</v>
      </c>
      <c r="C955" s="124">
        <v>200</v>
      </c>
      <c r="D955" s="123" t="s">
        <v>37</v>
      </c>
      <c r="E955" s="123" t="s">
        <v>55</v>
      </c>
      <c r="F955" s="147">
        <f>'8. разд '!F176</f>
        <v>280836.2</v>
      </c>
      <c r="G955" s="147">
        <f>'8. разд '!G176</f>
        <v>0</v>
      </c>
      <c r="H955" s="147">
        <f>'8. разд '!H176</f>
        <v>0</v>
      </c>
      <c r="I955" s="147">
        <f>'8. разд '!I176</f>
        <v>0</v>
      </c>
      <c r="J955" s="147">
        <f>'8. разд '!J176</f>
        <v>280836.2</v>
      </c>
      <c r="K955" s="147">
        <f>'8. разд '!K176</f>
        <v>0</v>
      </c>
    </row>
    <row r="956" spans="1:11" x14ac:dyDescent="0.25">
      <c r="A956" s="126" t="s">
        <v>15</v>
      </c>
      <c r="B956" s="123" t="s">
        <v>480</v>
      </c>
      <c r="C956" s="124">
        <v>800</v>
      </c>
      <c r="D956" s="146"/>
      <c r="E956" s="146"/>
      <c r="F956" s="147">
        <f>F957</f>
        <v>5000</v>
      </c>
      <c r="G956" s="147">
        <f t="shared" ref="G956:K957" si="327">G957</f>
        <v>0</v>
      </c>
      <c r="H956" s="147">
        <f t="shared" si="327"/>
        <v>0</v>
      </c>
      <c r="I956" s="147">
        <f t="shared" si="327"/>
        <v>0</v>
      </c>
      <c r="J956" s="147">
        <f t="shared" si="327"/>
        <v>5000</v>
      </c>
      <c r="K956" s="147">
        <f t="shared" si="327"/>
        <v>0</v>
      </c>
    </row>
    <row r="957" spans="1:11" ht="25.5" x14ac:dyDescent="0.25">
      <c r="A957" s="27" t="s">
        <v>117</v>
      </c>
      <c r="B957" s="123" t="s">
        <v>480</v>
      </c>
      <c r="C957" s="124">
        <v>800</v>
      </c>
      <c r="D957" s="123" t="s">
        <v>37</v>
      </c>
      <c r="E957" s="123"/>
      <c r="F957" s="147">
        <f>F958</f>
        <v>5000</v>
      </c>
      <c r="G957" s="147">
        <f t="shared" si="327"/>
        <v>0</v>
      </c>
      <c r="H957" s="147">
        <f t="shared" si="327"/>
        <v>0</v>
      </c>
      <c r="I957" s="147">
        <f t="shared" si="327"/>
        <v>0</v>
      </c>
      <c r="J957" s="147">
        <f t="shared" si="327"/>
        <v>5000</v>
      </c>
      <c r="K957" s="147">
        <f t="shared" si="327"/>
        <v>0</v>
      </c>
    </row>
    <row r="958" spans="1:11" ht="25.5" x14ac:dyDescent="0.25">
      <c r="A958" s="27" t="s">
        <v>115</v>
      </c>
      <c r="B958" s="123" t="s">
        <v>480</v>
      </c>
      <c r="C958" s="124">
        <v>800</v>
      </c>
      <c r="D958" s="123" t="s">
        <v>37</v>
      </c>
      <c r="E958" s="123" t="s">
        <v>55</v>
      </c>
      <c r="F958" s="147">
        <f>'8. разд '!F177</f>
        <v>5000</v>
      </c>
      <c r="G958" s="147">
        <f>'8. разд '!G177</f>
        <v>0</v>
      </c>
      <c r="H958" s="147">
        <f>'8. разд '!H177</f>
        <v>0</v>
      </c>
      <c r="I958" s="147">
        <f>'8. разд '!I177</f>
        <v>0</v>
      </c>
      <c r="J958" s="147">
        <f>'8. разд '!J177</f>
        <v>5000</v>
      </c>
      <c r="K958" s="147">
        <f>'8. разд '!K177</f>
        <v>0</v>
      </c>
    </row>
    <row r="959" spans="1:11" s="31" customFormat="1" ht="25.5" x14ac:dyDescent="0.25">
      <c r="A959" s="126" t="s">
        <v>48</v>
      </c>
      <c r="B959" s="123" t="s">
        <v>471</v>
      </c>
      <c r="C959" s="124"/>
      <c r="D959" s="146"/>
      <c r="E959" s="146"/>
      <c r="F959" s="147">
        <f>F960+F969+F973+F977+F982+F990+F986</f>
        <v>234682662.00000003</v>
      </c>
      <c r="G959" s="147">
        <f t="shared" ref="G959:K959" si="328">G960+G969+G973+G977+G982+G990+G986</f>
        <v>0</v>
      </c>
      <c r="H959" s="147">
        <f t="shared" si="328"/>
        <v>-101445.04</v>
      </c>
      <c r="I959" s="147">
        <f t="shared" si="328"/>
        <v>0</v>
      </c>
      <c r="J959" s="147">
        <f t="shared" si="328"/>
        <v>234581216.96000001</v>
      </c>
      <c r="K959" s="147">
        <f t="shared" si="328"/>
        <v>0</v>
      </c>
    </row>
    <row r="960" spans="1:11" ht="51" x14ac:dyDescent="0.25">
      <c r="A960" s="126" t="s">
        <v>13</v>
      </c>
      <c r="B960" s="123" t="s">
        <v>472</v>
      </c>
      <c r="C960" s="124"/>
      <c r="D960" s="146"/>
      <c r="E960" s="146"/>
      <c r="F960" s="147">
        <f>F961</f>
        <v>1023800</v>
      </c>
      <c r="G960" s="147">
        <f t="shared" ref="G960:K960" si="329">G961</f>
        <v>0</v>
      </c>
      <c r="H960" s="147">
        <f t="shared" si="329"/>
        <v>0</v>
      </c>
      <c r="I960" s="147">
        <f t="shared" si="329"/>
        <v>0</v>
      </c>
      <c r="J960" s="147">
        <f t="shared" si="329"/>
        <v>1023800</v>
      </c>
      <c r="K960" s="147">
        <f t="shared" si="329"/>
        <v>0</v>
      </c>
    </row>
    <row r="961" spans="1:11" ht="25.5" x14ac:dyDescent="0.25">
      <c r="A961" s="126" t="s">
        <v>47</v>
      </c>
      <c r="B961" s="123" t="s">
        <v>472</v>
      </c>
      <c r="C961" s="124">
        <v>600</v>
      </c>
      <c r="D961" s="146"/>
      <c r="E961" s="146"/>
      <c r="F961" s="147">
        <f>F962+F964+F966</f>
        <v>1023800</v>
      </c>
      <c r="G961" s="147">
        <f t="shared" ref="G961:K961" si="330">G962+G964+G966</f>
        <v>0</v>
      </c>
      <c r="H961" s="147">
        <f t="shared" si="330"/>
        <v>0</v>
      </c>
      <c r="I961" s="147">
        <f t="shared" si="330"/>
        <v>0</v>
      </c>
      <c r="J961" s="147">
        <f t="shared" si="330"/>
        <v>1023800</v>
      </c>
      <c r="K961" s="147">
        <f t="shared" si="330"/>
        <v>0</v>
      </c>
    </row>
    <row r="962" spans="1:11" x14ac:dyDescent="0.25">
      <c r="A962" s="126" t="s">
        <v>29</v>
      </c>
      <c r="B962" s="123" t="s">
        <v>472</v>
      </c>
      <c r="C962" s="124">
        <v>600</v>
      </c>
      <c r="D962" s="123" t="s">
        <v>22</v>
      </c>
      <c r="E962" s="123"/>
      <c r="F962" s="147">
        <f>F963</f>
        <v>500000</v>
      </c>
      <c r="G962" s="147">
        <f t="shared" ref="G962:K962" si="331">G963</f>
        <v>0</v>
      </c>
      <c r="H962" s="147">
        <f t="shared" si="331"/>
        <v>0</v>
      </c>
      <c r="I962" s="147">
        <f t="shared" si="331"/>
        <v>0</v>
      </c>
      <c r="J962" s="147">
        <f t="shared" si="331"/>
        <v>500000</v>
      </c>
      <c r="K962" s="147">
        <f t="shared" si="331"/>
        <v>0</v>
      </c>
    </row>
    <row r="963" spans="1:11" x14ac:dyDescent="0.25">
      <c r="A963" s="126" t="s">
        <v>25</v>
      </c>
      <c r="B963" s="123" t="s">
        <v>472</v>
      </c>
      <c r="C963" s="124">
        <v>600</v>
      </c>
      <c r="D963" s="123" t="s">
        <v>22</v>
      </c>
      <c r="E963" s="123" t="s">
        <v>21</v>
      </c>
      <c r="F963" s="147">
        <f>'8. разд '!F157</f>
        <v>500000</v>
      </c>
      <c r="G963" s="147">
        <f>'8. разд '!G157</f>
        <v>0</v>
      </c>
      <c r="H963" s="147">
        <f>'8. разд '!H157</f>
        <v>0</v>
      </c>
      <c r="I963" s="147">
        <f>'8. разд '!I157</f>
        <v>0</v>
      </c>
      <c r="J963" s="147">
        <f>'8. разд '!J157</f>
        <v>500000</v>
      </c>
      <c r="K963" s="147">
        <f>'8. разд '!K157</f>
        <v>0</v>
      </c>
    </row>
    <row r="964" spans="1:11" x14ac:dyDescent="0.25">
      <c r="A964" s="126" t="s">
        <v>20</v>
      </c>
      <c r="B964" s="123" t="s">
        <v>472</v>
      </c>
      <c r="C964" s="124">
        <v>600</v>
      </c>
      <c r="D964" s="146" t="s">
        <v>2</v>
      </c>
      <c r="E964" s="146"/>
      <c r="F964" s="147">
        <f>F965</f>
        <v>206800</v>
      </c>
      <c r="G964" s="147">
        <f t="shared" ref="G964:K964" si="332">G965</f>
        <v>0</v>
      </c>
      <c r="H964" s="147">
        <f t="shared" si="332"/>
        <v>0</v>
      </c>
      <c r="I964" s="147">
        <f t="shared" si="332"/>
        <v>0</v>
      </c>
      <c r="J964" s="147">
        <f t="shared" si="332"/>
        <v>206800</v>
      </c>
      <c r="K964" s="147">
        <f t="shared" si="332"/>
        <v>0</v>
      </c>
    </row>
    <row r="965" spans="1:11" x14ac:dyDescent="0.25">
      <c r="A965" s="126" t="s">
        <v>111</v>
      </c>
      <c r="B965" s="123" t="s">
        <v>472</v>
      </c>
      <c r="C965" s="124">
        <v>600</v>
      </c>
      <c r="D965" s="146" t="s">
        <v>2</v>
      </c>
      <c r="E965" s="146" t="s">
        <v>3</v>
      </c>
      <c r="F965" s="147">
        <f>'8. разд '!F238</f>
        <v>206800</v>
      </c>
      <c r="G965" s="147">
        <f>'8. разд '!G238</f>
        <v>0</v>
      </c>
      <c r="H965" s="147">
        <f>'8. разд '!H238</f>
        <v>0</v>
      </c>
      <c r="I965" s="147">
        <f>'8. разд '!I238</f>
        <v>0</v>
      </c>
      <c r="J965" s="147">
        <f>'8. разд '!J238</f>
        <v>206800</v>
      </c>
      <c r="K965" s="147">
        <f>'8. разд '!K238</f>
        <v>0</v>
      </c>
    </row>
    <row r="966" spans="1:11" x14ac:dyDescent="0.25">
      <c r="A966" s="126" t="s">
        <v>98</v>
      </c>
      <c r="B966" s="123" t="s">
        <v>472</v>
      </c>
      <c r="C966" s="124">
        <v>600</v>
      </c>
      <c r="D966" s="146" t="s">
        <v>11</v>
      </c>
      <c r="E966" s="146"/>
      <c r="F966" s="147">
        <f>SUM(F967:F968)</f>
        <v>317000</v>
      </c>
      <c r="G966" s="147">
        <f t="shared" ref="G966:K966" si="333">SUM(G967:G968)</f>
        <v>0</v>
      </c>
      <c r="H966" s="147">
        <f t="shared" si="333"/>
        <v>0</v>
      </c>
      <c r="I966" s="147">
        <f t="shared" si="333"/>
        <v>0</v>
      </c>
      <c r="J966" s="147">
        <f t="shared" si="333"/>
        <v>317000</v>
      </c>
      <c r="K966" s="147">
        <f t="shared" si="333"/>
        <v>0</v>
      </c>
    </row>
    <row r="967" spans="1:11" x14ac:dyDescent="0.25">
      <c r="A967" s="126" t="s">
        <v>97</v>
      </c>
      <c r="B967" s="123" t="s">
        <v>472</v>
      </c>
      <c r="C967" s="124">
        <v>600</v>
      </c>
      <c r="D967" s="146" t="s">
        <v>11</v>
      </c>
      <c r="E967" s="146" t="s">
        <v>22</v>
      </c>
      <c r="F967" s="147">
        <f>'8. разд '!F664</f>
        <v>167000</v>
      </c>
      <c r="G967" s="147">
        <f>'8. разд '!G664</f>
        <v>0</v>
      </c>
      <c r="H967" s="147">
        <f>'8. разд '!H664</f>
        <v>0</v>
      </c>
      <c r="I967" s="147">
        <f>'8. разд '!I664</f>
        <v>0</v>
      </c>
      <c r="J967" s="147">
        <f>'8. разд '!J664</f>
        <v>167000</v>
      </c>
      <c r="K967" s="147">
        <f>'8. разд '!K664</f>
        <v>0</v>
      </c>
    </row>
    <row r="968" spans="1:11" x14ac:dyDescent="0.25">
      <c r="A968" s="126" t="s">
        <v>96</v>
      </c>
      <c r="B968" s="123" t="s">
        <v>472</v>
      </c>
      <c r="C968" s="124">
        <v>600</v>
      </c>
      <c r="D968" s="146" t="s">
        <v>11</v>
      </c>
      <c r="E968" s="146" t="s">
        <v>40</v>
      </c>
      <c r="F968" s="147">
        <f>'8. разд '!F671</f>
        <v>150000</v>
      </c>
      <c r="G968" s="147">
        <f>'8. разд '!G671</f>
        <v>0</v>
      </c>
      <c r="H968" s="147">
        <f>'8. разд '!H671</f>
        <v>0</v>
      </c>
      <c r="I968" s="147">
        <f>'8. разд '!I671</f>
        <v>0</v>
      </c>
      <c r="J968" s="147">
        <f>'8. разд '!J671</f>
        <v>150000</v>
      </c>
      <c r="K968" s="147">
        <f>'8. разд '!K671</f>
        <v>0</v>
      </c>
    </row>
    <row r="969" spans="1:11" ht="76.5" x14ac:dyDescent="0.25">
      <c r="A969" s="126" t="s">
        <v>494</v>
      </c>
      <c r="B969" s="123" t="s">
        <v>495</v>
      </c>
      <c r="C969" s="123"/>
      <c r="D969" s="146"/>
      <c r="E969" s="146"/>
      <c r="F969" s="147">
        <f>F970</f>
        <v>13986731</v>
      </c>
      <c r="G969" s="147">
        <f t="shared" ref="G969:K971" si="334">G970</f>
        <v>0</v>
      </c>
      <c r="H969" s="147">
        <f t="shared" si="334"/>
        <v>0</v>
      </c>
      <c r="I969" s="147">
        <f t="shared" si="334"/>
        <v>0</v>
      </c>
      <c r="J969" s="147">
        <f t="shared" si="334"/>
        <v>13986731</v>
      </c>
      <c r="K969" s="147">
        <f t="shared" si="334"/>
        <v>0</v>
      </c>
    </row>
    <row r="970" spans="1:11" ht="25.5" x14ac:dyDescent="0.25">
      <c r="A970" s="126" t="s">
        <v>47</v>
      </c>
      <c r="B970" s="123" t="s">
        <v>495</v>
      </c>
      <c r="C970" s="123" t="s">
        <v>45</v>
      </c>
      <c r="D970" s="146"/>
      <c r="E970" s="146"/>
      <c r="F970" s="147">
        <f>F971</f>
        <v>13986731</v>
      </c>
      <c r="G970" s="147">
        <f t="shared" si="334"/>
        <v>0</v>
      </c>
      <c r="H970" s="147">
        <f t="shared" si="334"/>
        <v>0</v>
      </c>
      <c r="I970" s="147">
        <f t="shared" si="334"/>
        <v>0</v>
      </c>
      <c r="J970" s="147">
        <f t="shared" si="334"/>
        <v>13986731</v>
      </c>
      <c r="K970" s="147">
        <f t="shared" si="334"/>
        <v>0</v>
      </c>
    </row>
    <row r="971" spans="1:11" x14ac:dyDescent="0.25">
      <c r="A971" s="126" t="s">
        <v>20</v>
      </c>
      <c r="B971" s="123" t="s">
        <v>495</v>
      </c>
      <c r="C971" s="123" t="s">
        <v>45</v>
      </c>
      <c r="D971" s="146" t="s">
        <v>2</v>
      </c>
      <c r="E971" s="146"/>
      <c r="F971" s="147">
        <f>F972</f>
        <v>13986731</v>
      </c>
      <c r="G971" s="147">
        <f t="shared" si="334"/>
        <v>0</v>
      </c>
      <c r="H971" s="147">
        <f t="shared" si="334"/>
        <v>0</v>
      </c>
      <c r="I971" s="147">
        <f t="shared" si="334"/>
        <v>0</v>
      </c>
      <c r="J971" s="147">
        <f t="shared" si="334"/>
        <v>13986731</v>
      </c>
      <c r="K971" s="147">
        <f t="shared" si="334"/>
        <v>0</v>
      </c>
    </row>
    <row r="972" spans="1:11" x14ac:dyDescent="0.25">
      <c r="A972" s="126" t="s">
        <v>111</v>
      </c>
      <c r="B972" s="123" t="s">
        <v>495</v>
      </c>
      <c r="C972" s="123" t="s">
        <v>45</v>
      </c>
      <c r="D972" s="146" t="s">
        <v>2</v>
      </c>
      <c r="E972" s="146" t="s">
        <v>3</v>
      </c>
      <c r="F972" s="147">
        <f>'8. разд '!F240</f>
        <v>13986731</v>
      </c>
      <c r="G972" s="147">
        <f>'8. разд '!G240</f>
        <v>0</v>
      </c>
      <c r="H972" s="147">
        <f>'8. разд '!H240</f>
        <v>0</v>
      </c>
      <c r="I972" s="147">
        <f>'8. разд '!I240</f>
        <v>0</v>
      </c>
      <c r="J972" s="147">
        <f>'8. разд '!J240</f>
        <v>13986731</v>
      </c>
      <c r="K972" s="147">
        <f>'8. разд '!K240</f>
        <v>0</v>
      </c>
    </row>
    <row r="973" spans="1:11" ht="63.75" x14ac:dyDescent="0.25">
      <c r="A973" s="126" t="s">
        <v>473</v>
      </c>
      <c r="B973" s="123" t="s">
        <v>474</v>
      </c>
      <c r="C973" s="124"/>
      <c r="D973" s="146"/>
      <c r="E973" s="146"/>
      <c r="F973" s="147">
        <f>F974</f>
        <v>45951949</v>
      </c>
      <c r="G973" s="147">
        <f t="shared" ref="G973:K975" si="335">G974</f>
        <v>0</v>
      </c>
      <c r="H973" s="147">
        <f t="shared" si="335"/>
        <v>0</v>
      </c>
      <c r="I973" s="147">
        <f t="shared" si="335"/>
        <v>0</v>
      </c>
      <c r="J973" s="147">
        <f t="shared" si="335"/>
        <v>45951949</v>
      </c>
      <c r="K973" s="147">
        <f t="shared" si="335"/>
        <v>0</v>
      </c>
    </row>
    <row r="974" spans="1:11" ht="25.5" x14ac:dyDescent="0.25">
      <c r="A974" s="126" t="s">
        <v>47</v>
      </c>
      <c r="B974" s="123" t="s">
        <v>474</v>
      </c>
      <c r="C974" s="124">
        <v>600</v>
      </c>
      <c r="D974" s="146"/>
      <c r="E974" s="146"/>
      <c r="F974" s="147">
        <f>F975</f>
        <v>45951949</v>
      </c>
      <c r="G974" s="147">
        <f t="shared" si="335"/>
        <v>0</v>
      </c>
      <c r="H974" s="147">
        <f t="shared" si="335"/>
        <v>0</v>
      </c>
      <c r="I974" s="147">
        <f t="shared" si="335"/>
        <v>0</v>
      </c>
      <c r="J974" s="147">
        <f t="shared" si="335"/>
        <v>45951949</v>
      </c>
      <c r="K974" s="147">
        <f t="shared" si="335"/>
        <v>0</v>
      </c>
    </row>
    <row r="975" spans="1:11" x14ac:dyDescent="0.25">
      <c r="A975" s="126" t="s">
        <v>29</v>
      </c>
      <c r="B975" s="123" t="s">
        <v>474</v>
      </c>
      <c r="C975" s="124">
        <v>600</v>
      </c>
      <c r="D975" s="123" t="s">
        <v>22</v>
      </c>
      <c r="E975" s="123"/>
      <c r="F975" s="147">
        <f>F976</f>
        <v>45951949</v>
      </c>
      <c r="G975" s="147">
        <f t="shared" si="335"/>
        <v>0</v>
      </c>
      <c r="H975" s="147">
        <f t="shared" si="335"/>
        <v>0</v>
      </c>
      <c r="I975" s="147">
        <f t="shared" si="335"/>
        <v>0</v>
      </c>
      <c r="J975" s="147">
        <f t="shared" si="335"/>
        <v>45951949</v>
      </c>
      <c r="K975" s="147">
        <f t="shared" si="335"/>
        <v>0</v>
      </c>
    </row>
    <row r="976" spans="1:11" x14ac:dyDescent="0.25">
      <c r="A976" s="126" t="s">
        <v>25</v>
      </c>
      <c r="B976" s="123" t="s">
        <v>474</v>
      </c>
      <c r="C976" s="124">
        <v>600</v>
      </c>
      <c r="D976" s="123" t="s">
        <v>22</v>
      </c>
      <c r="E976" s="123" t="s">
        <v>21</v>
      </c>
      <c r="F976" s="147">
        <f>'8. разд '!F159</f>
        <v>45951949</v>
      </c>
      <c r="G976" s="147">
        <f>'8. разд '!G159</f>
        <v>0</v>
      </c>
      <c r="H976" s="147">
        <f>'8. разд '!H159</f>
        <v>0</v>
      </c>
      <c r="I976" s="147">
        <f>'8. разд '!I159</f>
        <v>0</v>
      </c>
      <c r="J976" s="147">
        <f>'8. разд '!J159</f>
        <v>45951949</v>
      </c>
      <c r="K976" s="147">
        <f>'8. разд '!K159</f>
        <v>0</v>
      </c>
    </row>
    <row r="977" spans="1:11" ht="51" x14ac:dyDescent="0.25">
      <c r="A977" s="126" t="s">
        <v>906</v>
      </c>
      <c r="B977" s="123" t="s">
        <v>566</v>
      </c>
      <c r="C977" s="124"/>
      <c r="D977" s="146"/>
      <c r="E977" s="146"/>
      <c r="F977" s="147">
        <f>F978</f>
        <v>14721311</v>
      </c>
      <c r="G977" s="147">
        <f t="shared" ref="G977:K978" si="336">G978</f>
        <v>0</v>
      </c>
      <c r="H977" s="147">
        <f t="shared" si="336"/>
        <v>0</v>
      </c>
      <c r="I977" s="147">
        <f t="shared" si="336"/>
        <v>0</v>
      </c>
      <c r="J977" s="147">
        <f t="shared" si="336"/>
        <v>14721311</v>
      </c>
      <c r="K977" s="147">
        <f t="shared" si="336"/>
        <v>0</v>
      </c>
    </row>
    <row r="978" spans="1:11" ht="25.5" x14ac:dyDescent="0.25">
      <c r="A978" s="126" t="s">
        <v>47</v>
      </c>
      <c r="B978" s="123" t="s">
        <v>566</v>
      </c>
      <c r="C978" s="124">
        <v>600</v>
      </c>
      <c r="D978" s="146"/>
      <c r="E978" s="146"/>
      <c r="F978" s="147">
        <f>F979</f>
        <v>14721311</v>
      </c>
      <c r="G978" s="147">
        <f t="shared" si="336"/>
        <v>0</v>
      </c>
      <c r="H978" s="147">
        <f t="shared" si="336"/>
        <v>0</v>
      </c>
      <c r="I978" s="147">
        <f t="shared" si="336"/>
        <v>0</v>
      </c>
      <c r="J978" s="147">
        <f t="shared" si="336"/>
        <v>14721311</v>
      </c>
      <c r="K978" s="147">
        <f t="shared" si="336"/>
        <v>0</v>
      </c>
    </row>
    <row r="979" spans="1:11" x14ac:dyDescent="0.25">
      <c r="A979" s="126" t="s">
        <v>98</v>
      </c>
      <c r="B979" s="123" t="s">
        <v>566</v>
      </c>
      <c r="C979" s="124">
        <v>600</v>
      </c>
      <c r="D979" s="146" t="s">
        <v>11</v>
      </c>
      <c r="E979" s="146"/>
      <c r="F979" s="147">
        <f>F980+F981</f>
        <v>14721311</v>
      </c>
      <c r="G979" s="147">
        <f t="shared" ref="G979:K979" si="337">G980+G981</f>
        <v>0</v>
      </c>
      <c r="H979" s="147">
        <f t="shared" si="337"/>
        <v>0</v>
      </c>
      <c r="I979" s="147">
        <f t="shared" si="337"/>
        <v>0</v>
      </c>
      <c r="J979" s="147">
        <f t="shared" si="337"/>
        <v>14721311</v>
      </c>
      <c r="K979" s="147">
        <f t="shared" si="337"/>
        <v>0</v>
      </c>
    </row>
    <row r="980" spans="1:11" x14ac:dyDescent="0.25">
      <c r="A980" s="126" t="s">
        <v>97</v>
      </c>
      <c r="B980" s="123" t="s">
        <v>566</v>
      </c>
      <c r="C980" s="124">
        <v>600</v>
      </c>
      <c r="D980" s="146" t="s">
        <v>11</v>
      </c>
      <c r="E980" s="146" t="s">
        <v>22</v>
      </c>
      <c r="F980" s="147">
        <f>'8. разд '!F666</f>
        <v>4745883</v>
      </c>
      <c r="G980" s="147">
        <f>'8. разд '!G666</f>
        <v>0</v>
      </c>
      <c r="H980" s="147">
        <f>'8. разд '!H666</f>
        <v>0</v>
      </c>
      <c r="I980" s="147">
        <f>'8. разд '!I666</f>
        <v>0</v>
      </c>
      <c r="J980" s="147">
        <f>'8. разд '!J666</f>
        <v>4745883</v>
      </c>
      <c r="K980" s="147">
        <f>'8. разд '!K666</f>
        <v>0</v>
      </c>
    </row>
    <row r="981" spans="1:11" x14ac:dyDescent="0.25">
      <c r="A981" s="126" t="s">
        <v>96</v>
      </c>
      <c r="B981" s="123" t="s">
        <v>566</v>
      </c>
      <c r="C981" s="124">
        <v>600</v>
      </c>
      <c r="D981" s="146" t="s">
        <v>11</v>
      </c>
      <c r="E981" s="146" t="s">
        <v>40</v>
      </c>
      <c r="F981" s="147">
        <f>'8. разд '!F673</f>
        <v>9975428</v>
      </c>
      <c r="G981" s="147">
        <f>'8. разд '!G673</f>
        <v>0</v>
      </c>
      <c r="H981" s="147">
        <f>'8. разд '!H673</f>
        <v>0</v>
      </c>
      <c r="I981" s="147">
        <f>'8. разд '!I673</f>
        <v>0</v>
      </c>
      <c r="J981" s="147">
        <f>'8. разд '!J673</f>
        <v>9975428</v>
      </c>
      <c r="K981" s="147">
        <f>'8. разд '!K673</f>
        <v>0</v>
      </c>
    </row>
    <row r="982" spans="1:11" x14ac:dyDescent="0.25">
      <c r="A982" s="126" t="s">
        <v>716</v>
      </c>
      <c r="B982" s="123" t="s">
        <v>983</v>
      </c>
      <c r="C982" s="205"/>
      <c r="D982" s="146"/>
      <c r="E982" s="146"/>
      <c r="F982" s="147">
        <f>F983</f>
        <v>6606159.4800000004</v>
      </c>
      <c r="G982" s="147">
        <f t="shared" ref="G982:K984" si="338">G983</f>
        <v>0</v>
      </c>
      <c r="H982" s="147">
        <f t="shared" si="338"/>
        <v>0</v>
      </c>
      <c r="I982" s="147">
        <f t="shared" si="338"/>
        <v>0</v>
      </c>
      <c r="J982" s="147">
        <f t="shared" si="338"/>
        <v>6606159.4800000004</v>
      </c>
      <c r="K982" s="147">
        <f t="shared" si="338"/>
        <v>0</v>
      </c>
    </row>
    <row r="983" spans="1:11" ht="25.5" x14ac:dyDescent="0.25">
      <c r="A983" s="126" t="s">
        <v>47</v>
      </c>
      <c r="B983" s="123" t="s">
        <v>983</v>
      </c>
      <c r="C983" s="205">
        <v>600</v>
      </c>
      <c r="D983" s="146"/>
      <c r="E983" s="146"/>
      <c r="F983" s="147">
        <f>F984</f>
        <v>6606159.4800000004</v>
      </c>
      <c r="G983" s="147">
        <f t="shared" si="338"/>
        <v>0</v>
      </c>
      <c r="H983" s="147">
        <f t="shared" si="338"/>
        <v>0</v>
      </c>
      <c r="I983" s="147">
        <f t="shared" si="338"/>
        <v>0</v>
      </c>
      <c r="J983" s="147">
        <f t="shared" si="338"/>
        <v>6606159.4800000004</v>
      </c>
      <c r="K983" s="147">
        <f t="shared" si="338"/>
        <v>0</v>
      </c>
    </row>
    <row r="984" spans="1:11" x14ac:dyDescent="0.25">
      <c r="A984" s="126" t="s">
        <v>20</v>
      </c>
      <c r="B984" s="123" t="s">
        <v>983</v>
      </c>
      <c r="C984" s="205">
        <v>600</v>
      </c>
      <c r="D984" s="146" t="s">
        <v>2</v>
      </c>
      <c r="E984" s="146"/>
      <c r="F984" s="147">
        <f>F985</f>
        <v>6606159.4800000004</v>
      </c>
      <c r="G984" s="147">
        <f t="shared" si="338"/>
        <v>0</v>
      </c>
      <c r="H984" s="147">
        <f t="shared" si="338"/>
        <v>0</v>
      </c>
      <c r="I984" s="147">
        <f t="shared" si="338"/>
        <v>0</v>
      </c>
      <c r="J984" s="147">
        <f t="shared" si="338"/>
        <v>6606159.4800000004</v>
      </c>
      <c r="K984" s="147">
        <f t="shared" si="338"/>
        <v>0</v>
      </c>
    </row>
    <row r="985" spans="1:11" x14ac:dyDescent="0.25">
      <c r="A985" s="126" t="s">
        <v>111</v>
      </c>
      <c r="B985" s="123" t="s">
        <v>983</v>
      </c>
      <c r="C985" s="205">
        <v>600</v>
      </c>
      <c r="D985" s="146" t="s">
        <v>2</v>
      </c>
      <c r="E985" s="146" t="s">
        <v>3</v>
      </c>
      <c r="F985" s="147">
        <f>'8. разд '!F242</f>
        <v>6606159.4800000004</v>
      </c>
      <c r="G985" s="147">
        <f>'8. разд '!G242</f>
        <v>0</v>
      </c>
      <c r="H985" s="147">
        <f>'8. разд '!H242</f>
        <v>0</v>
      </c>
      <c r="I985" s="147">
        <f>'8. разд '!I242</f>
        <v>0</v>
      </c>
      <c r="J985" s="147">
        <f>'8. разд '!J242</f>
        <v>6606159.4800000004</v>
      </c>
      <c r="K985" s="147">
        <f>'8. разд '!K242</f>
        <v>0</v>
      </c>
    </row>
    <row r="986" spans="1:11" x14ac:dyDescent="0.25">
      <c r="A986" s="126" t="s">
        <v>950</v>
      </c>
      <c r="B986" s="123" t="s">
        <v>951</v>
      </c>
      <c r="C986" s="124"/>
      <c r="D986" s="146"/>
      <c r="E986" s="146"/>
      <c r="F986" s="147">
        <f>F987</f>
        <v>15698421.52</v>
      </c>
      <c r="G986" s="147">
        <f t="shared" ref="G986:K988" si="339">G987</f>
        <v>0</v>
      </c>
      <c r="H986" s="147">
        <f t="shared" si="339"/>
        <v>0</v>
      </c>
      <c r="I986" s="147">
        <f t="shared" si="339"/>
        <v>0</v>
      </c>
      <c r="J986" s="147">
        <f t="shared" si="339"/>
        <v>15698421.52</v>
      </c>
      <c r="K986" s="147">
        <f t="shared" si="339"/>
        <v>0</v>
      </c>
    </row>
    <row r="987" spans="1:11" ht="25.5" x14ac:dyDescent="0.25">
      <c r="A987" s="126" t="s">
        <v>51</v>
      </c>
      <c r="B987" s="123" t="s">
        <v>951</v>
      </c>
      <c r="C987" s="124">
        <v>400</v>
      </c>
      <c r="D987" s="146"/>
      <c r="E987" s="146"/>
      <c r="F987" s="147">
        <f>F988</f>
        <v>15698421.52</v>
      </c>
      <c r="G987" s="147">
        <f t="shared" si="339"/>
        <v>0</v>
      </c>
      <c r="H987" s="147">
        <f t="shared" si="339"/>
        <v>0</v>
      </c>
      <c r="I987" s="147">
        <f t="shared" si="339"/>
        <v>0</v>
      </c>
      <c r="J987" s="147">
        <f t="shared" si="339"/>
        <v>15698421.52</v>
      </c>
      <c r="K987" s="147">
        <f t="shared" si="339"/>
        <v>0</v>
      </c>
    </row>
    <row r="988" spans="1:11" x14ac:dyDescent="0.25">
      <c r="A988" s="126" t="s">
        <v>20</v>
      </c>
      <c r="B988" s="123" t="s">
        <v>951</v>
      </c>
      <c r="C988" s="124">
        <v>400</v>
      </c>
      <c r="D988" s="146" t="s">
        <v>2</v>
      </c>
      <c r="E988" s="146"/>
      <c r="F988" s="147">
        <f>F989</f>
        <v>15698421.52</v>
      </c>
      <c r="G988" s="147">
        <f t="shared" si="339"/>
        <v>0</v>
      </c>
      <c r="H988" s="147">
        <f t="shared" si="339"/>
        <v>0</v>
      </c>
      <c r="I988" s="147">
        <f t="shared" si="339"/>
        <v>0</v>
      </c>
      <c r="J988" s="147">
        <f t="shared" si="339"/>
        <v>15698421.52</v>
      </c>
      <c r="K988" s="147">
        <f t="shared" si="339"/>
        <v>0</v>
      </c>
    </row>
    <row r="989" spans="1:11" x14ac:dyDescent="0.25">
      <c r="A989" s="126" t="s">
        <v>111</v>
      </c>
      <c r="B989" s="123" t="s">
        <v>951</v>
      </c>
      <c r="C989" s="124">
        <v>400</v>
      </c>
      <c r="D989" s="146" t="s">
        <v>2</v>
      </c>
      <c r="E989" s="146" t="s">
        <v>3</v>
      </c>
      <c r="F989" s="147">
        <f>'8. разд '!F244</f>
        <v>15698421.52</v>
      </c>
      <c r="G989" s="147">
        <f>'8. разд '!G244</f>
        <v>0</v>
      </c>
      <c r="H989" s="147">
        <f>'8. разд '!H244</f>
        <v>0</v>
      </c>
      <c r="I989" s="147">
        <f>'8. разд '!I244</f>
        <v>0</v>
      </c>
      <c r="J989" s="147">
        <f>'8. разд '!J244</f>
        <v>15698421.52</v>
      </c>
      <c r="K989" s="147">
        <f>'8. разд '!K244</f>
        <v>0</v>
      </c>
    </row>
    <row r="990" spans="1:11" ht="38.25" x14ac:dyDescent="0.25">
      <c r="A990" s="27" t="s">
        <v>516</v>
      </c>
      <c r="B990" s="123" t="s">
        <v>517</v>
      </c>
      <c r="C990" s="124"/>
      <c r="D990" s="146"/>
      <c r="E990" s="146"/>
      <c r="F990" s="147">
        <f>F991</f>
        <v>136694290</v>
      </c>
      <c r="G990" s="147">
        <f t="shared" ref="G990:K992" si="340">G991</f>
        <v>0</v>
      </c>
      <c r="H990" s="147">
        <f t="shared" si="340"/>
        <v>-101445.04</v>
      </c>
      <c r="I990" s="147">
        <f t="shared" si="340"/>
        <v>0</v>
      </c>
      <c r="J990" s="147">
        <f t="shared" si="340"/>
        <v>136592844.96000001</v>
      </c>
      <c r="K990" s="147">
        <f t="shared" si="340"/>
        <v>0</v>
      </c>
    </row>
    <row r="991" spans="1:11" ht="25.5" x14ac:dyDescent="0.25">
      <c r="A991" s="126" t="s">
        <v>51</v>
      </c>
      <c r="B991" s="123" t="s">
        <v>517</v>
      </c>
      <c r="C991" s="124">
        <v>400</v>
      </c>
      <c r="D991" s="146"/>
      <c r="E991" s="146"/>
      <c r="F991" s="147">
        <f>F992</f>
        <v>136694290</v>
      </c>
      <c r="G991" s="147">
        <f t="shared" si="340"/>
        <v>0</v>
      </c>
      <c r="H991" s="147">
        <f t="shared" si="340"/>
        <v>-101445.04</v>
      </c>
      <c r="I991" s="147">
        <f t="shared" si="340"/>
        <v>0</v>
      </c>
      <c r="J991" s="147">
        <f t="shared" si="340"/>
        <v>136592844.96000001</v>
      </c>
      <c r="K991" s="147">
        <f t="shared" si="340"/>
        <v>0</v>
      </c>
    </row>
    <row r="992" spans="1:11" x14ac:dyDescent="0.25">
      <c r="A992" s="126" t="s">
        <v>67</v>
      </c>
      <c r="B992" s="123" t="s">
        <v>517</v>
      </c>
      <c r="C992" s="124">
        <v>400</v>
      </c>
      <c r="D992" s="146" t="s">
        <v>65</v>
      </c>
      <c r="E992" s="146"/>
      <c r="F992" s="147">
        <f>F993</f>
        <v>136694290</v>
      </c>
      <c r="G992" s="147">
        <f t="shared" si="340"/>
        <v>0</v>
      </c>
      <c r="H992" s="147">
        <f t="shared" si="340"/>
        <v>-101445.04</v>
      </c>
      <c r="I992" s="147">
        <f t="shared" si="340"/>
        <v>0</v>
      </c>
      <c r="J992" s="147">
        <f t="shared" si="340"/>
        <v>136592844.96000001</v>
      </c>
      <c r="K992" s="147">
        <f t="shared" si="340"/>
        <v>0</v>
      </c>
    </row>
    <row r="993" spans="1:11" x14ac:dyDescent="0.25">
      <c r="A993" s="126" t="s">
        <v>86</v>
      </c>
      <c r="B993" s="123" t="s">
        <v>517</v>
      </c>
      <c r="C993" s="124">
        <v>400</v>
      </c>
      <c r="D993" s="146" t="s">
        <v>65</v>
      </c>
      <c r="E993" s="146" t="s">
        <v>22</v>
      </c>
      <c r="F993" s="147">
        <f>'8. разд '!F390</f>
        <v>136694290</v>
      </c>
      <c r="G993" s="147">
        <f>'8. разд '!G390</f>
        <v>0</v>
      </c>
      <c r="H993" s="147">
        <f>'8. разд '!H390</f>
        <v>-101445.04</v>
      </c>
      <c r="I993" s="147">
        <f>'8. разд '!I390</f>
        <v>0</v>
      </c>
      <c r="J993" s="147">
        <f>'8. разд '!J390</f>
        <v>136592844.96000001</v>
      </c>
      <c r="K993" s="147">
        <f>'8. разд '!K390</f>
        <v>0</v>
      </c>
    </row>
    <row r="994" spans="1:11" s="31" customFormat="1" x14ac:dyDescent="0.25">
      <c r="A994" s="257" t="s">
        <v>0</v>
      </c>
      <c r="B994" s="257"/>
      <c r="C994" s="257"/>
      <c r="D994" s="257"/>
      <c r="E994" s="257"/>
      <c r="F994" s="147">
        <f t="shared" ref="F994:K994" si="341">F10+F146+F167+F294+F438+F620+F735</f>
        <v>2503640922.8199997</v>
      </c>
      <c r="G994" s="147">
        <f t="shared" si="341"/>
        <v>904682416.91999996</v>
      </c>
      <c r="H994" s="147">
        <f t="shared" si="341"/>
        <v>8180126.21</v>
      </c>
      <c r="I994" s="147">
        <f t="shared" si="341"/>
        <v>0</v>
      </c>
      <c r="J994" s="147">
        <f t="shared" si="341"/>
        <v>2511821049.0299997</v>
      </c>
      <c r="K994" s="147">
        <f t="shared" si="341"/>
        <v>904682416.91999996</v>
      </c>
    </row>
    <row r="996" spans="1:11" hidden="1" x14ac:dyDescent="0.25">
      <c r="F996" s="143">
        <f t="shared" ref="F996:K996" si="342">F10+F146+F167+F294+F438+F620</f>
        <v>2084762008.8199999</v>
      </c>
      <c r="G996" s="143">
        <f t="shared" si="342"/>
        <v>874037146.91999996</v>
      </c>
      <c r="H996" s="143">
        <f t="shared" si="342"/>
        <v>8383472.25</v>
      </c>
      <c r="I996" s="143">
        <f t="shared" si="342"/>
        <v>0</v>
      </c>
      <c r="J996" s="143">
        <f t="shared" si="342"/>
        <v>2093145481.0699999</v>
      </c>
      <c r="K996" s="143">
        <f t="shared" si="342"/>
        <v>874037146.91999996</v>
      </c>
    </row>
    <row r="997" spans="1:11" hidden="1" x14ac:dyDescent="0.25"/>
    <row r="998" spans="1:11" hidden="1" x14ac:dyDescent="0.25">
      <c r="F998" s="143">
        <f>F994-F996</f>
        <v>418878913.99999976</v>
      </c>
      <c r="G998" s="143">
        <f t="shared" ref="G998:K998" si="343">G994-G996</f>
        <v>30645270</v>
      </c>
      <c r="H998" s="143">
        <f t="shared" si="343"/>
        <v>-203346.04000000004</v>
      </c>
      <c r="I998" s="143">
        <f t="shared" si="343"/>
        <v>0</v>
      </c>
      <c r="J998" s="143">
        <f t="shared" si="343"/>
        <v>418675567.9599998</v>
      </c>
      <c r="K998" s="143">
        <f t="shared" si="343"/>
        <v>30645270</v>
      </c>
    </row>
    <row r="999" spans="1:11" hidden="1" x14ac:dyDescent="0.25">
      <c r="F999" s="143">
        <f t="shared" ref="F999:K999" si="344">F735-F998</f>
        <v>0</v>
      </c>
      <c r="G999" s="143">
        <f t="shared" si="344"/>
        <v>0</v>
      </c>
      <c r="H999" s="143">
        <f t="shared" si="344"/>
        <v>0</v>
      </c>
      <c r="I999" s="143">
        <f t="shared" si="344"/>
        <v>0</v>
      </c>
      <c r="J999" s="143">
        <f t="shared" si="344"/>
        <v>0</v>
      </c>
      <c r="K999" s="143">
        <f t="shared" si="344"/>
        <v>0</v>
      </c>
    </row>
    <row r="1000" spans="1:11" hidden="1" x14ac:dyDescent="0.25"/>
    <row r="1001" spans="1:11" hidden="1" x14ac:dyDescent="0.25">
      <c r="F1001" s="143">
        <f>F994-F999</f>
        <v>2503640922.8199997</v>
      </c>
      <c r="G1001" s="143">
        <f t="shared" ref="G1001:K1001" si="345">G994-G999</f>
        <v>904682416.91999996</v>
      </c>
      <c r="H1001" s="143">
        <f t="shared" si="345"/>
        <v>8180126.21</v>
      </c>
      <c r="I1001" s="143">
        <f t="shared" si="345"/>
        <v>0</v>
      </c>
      <c r="J1001" s="143">
        <f t="shared" si="345"/>
        <v>2511821049.0299997</v>
      </c>
      <c r="K1001" s="143">
        <f t="shared" si="345"/>
        <v>904682416.91999996</v>
      </c>
    </row>
    <row r="1002" spans="1:11" x14ac:dyDescent="0.25">
      <c r="I1002" s="220">
        <f>H994-I994</f>
        <v>8180126.21</v>
      </c>
    </row>
    <row r="1003" spans="1:11" hidden="1" x14ac:dyDescent="0.25">
      <c r="F1003" s="143">
        <f>2315703706.93-F1001</f>
        <v>-187937215.88999987</v>
      </c>
    </row>
  </sheetData>
  <mergeCells count="6">
    <mergeCell ref="A994:E994"/>
    <mergeCell ref="A4:C4"/>
    <mergeCell ref="D4:G4"/>
    <mergeCell ref="A5:G5"/>
    <mergeCell ref="C8:G8"/>
    <mergeCell ref="A6:K6"/>
  </mergeCells>
  <pageMargins left="0.70866141732283472" right="0.70866141732283472" top="0.74803149606299213" bottom="0" header="0.31496062992125984" footer="0.31496062992125984"/>
  <pageSetup paperSize="9" scale="76" fitToHeight="10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1"/>
  <sheetViews>
    <sheetView workbookViewId="0">
      <selection activeCell="B374" sqref="B374"/>
    </sheetView>
  </sheetViews>
  <sheetFormatPr defaultRowHeight="15" x14ac:dyDescent="0.25"/>
  <cols>
    <col min="1" max="1" width="12.85546875" style="40" customWidth="1"/>
    <col min="2" max="2" width="84.85546875" style="36" customWidth="1"/>
    <col min="3" max="6" width="15.42578125" style="36" hidden="1" customWidth="1"/>
    <col min="7" max="7" width="16.85546875" style="42" customWidth="1"/>
    <col min="8" max="8" width="13.7109375" style="4" customWidth="1"/>
  </cols>
  <sheetData>
    <row r="1" spans="1:8" ht="15" customHeight="1" x14ac:dyDescent="0.25">
      <c r="A1" s="37" t="s">
        <v>28</v>
      </c>
      <c r="B1" s="35"/>
      <c r="C1" s="35"/>
      <c r="D1" s="35"/>
      <c r="E1" s="35"/>
      <c r="F1" s="35"/>
      <c r="G1" s="41"/>
      <c r="H1" s="139" t="s">
        <v>959</v>
      </c>
    </row>
    <row r="2" spans="1:8" ht="15" customHeight="1" x14ac:dyDescent="0.25">
      <c r="A2" s="37"/>
      <c r="B2" s="35"/>
      <c r="C2" s="35"/>
      <c r="D2" s="35"/>
      <c r="E2" s="35"/>
      <c r="F2" s="35"/>
      <c r="G2" s="41"/>
      <c r="H2" s="64" t="s">
        <v>135</v>
      </c>
    </row>
    <row r="3" spans="1:8" ht="15" customHeight="1" x14ac:dyDescent="0.25">
      <c r="A3" s="37"/>
      <c r="B3" s="35"/>
      <c r="C3" s="35"/>
      <c r="D3" s="35"/>
      <c r="E3" s="35"/>
      <c r="F3" s="35"/>
      <c r="G3" s="41"/>
      <c r="H3" s="63" t="s">
        <v>401</v>
      </c>
    </row>
    <row r="4" spans="1:8" ht="17.25" customHeight="1" x14ac:dyDescent="0.25">
      <c r="A4" s="38" t="s">
        <v>28</v>
      </c>
      <c r="B4" s="272"/>
      <c r="C4" s="272"/>
      <c r="D4" s="272"/>
      <c r="E4" s="57"/>
      <c r="F4" s="57"/>
      <c r="G4" s="57"/>
      <c r="H4" s="63" t="s">
        <v>402</v>
      </c>
    </row>
    <row r="5" spans="1:8" x14ac:dyDescent="0.25">
      <c r="A5" s="272" t="s">
        <v>28</v>
      </c>
      <c r="B5" s="272"/>
      <c r="C5" s="272"/>
      <c r="D5" s="272"/>
      <c r="E5" s="272"/>
      <c r="F5" s="272"/>
      <c r="G5" s="272"/>
      <c r="H5" s="2"/>
    </row>
    <row r="6" spans="1:8" ht="48" customHeight="1" x14ac:dyDescent="0.25">
      <c r="A6" s="276" t="s">
        <v>408</v>
      </c>
      <c r="B6" s="276"/>
      <c r="C6" s="276"/>
      <c r="D6" s="276"/>
      <c r="E6" s="276"/>
      <c r="F6" s="276"/>
      <c r="G6" s="276"/>
      <c r="H6" s="276"/>
    </row>
    <row r="7" spans="1:8" x14ac:dyDescent="0.25">
      <c r="A7" s="38"/>
      <c r="B7" s="3"/>
      <c r="C7" s="3"/>
      <c r="D7" s="3"/>
      <c r="E7" s="3"/>
      <c r="F7" s="3"/>
      <c r="G7" s="58"/>
      <c r="H7" s="2"/>
    </row>
    <row r="8" spans="1:8" x14ac:dyDescent="0.25">
      <c r="A8" s="38" t="s">
        <v>28</v>
      </c>
      <c r="B8" s="58" t="s">
        <v>28</v>
      </c>
      <c r="C8" s="58"/>
      <c r="D8" s="58" t="s">
        <v>131</v>
      </c>
      <c r="E8" s="58"/>
      <c r="F8" s="58"/>
      <c r="G8" s="58" t="s">
        <v>28</v>
      </c>
      <c r="H8" s="176" t="s">
        <v>131</v>
      </c>
    </row>
    <row r="9" spans="1:8" ht="53.25" customHeight="1" x14ac:dyDescent="0.25">
      <c r="A9" s="179" t="s">
        <v>133</v>
      </c>
      <c r="B9" s="179" t="s">
        <v>130</v>
      </c>
      <c r="C9" s="182" t="s">
        <v>124</v>
      </c>
      <c r="D9" s="183" t="s">
        <v>321</v>
      </c>
      <c r="E9" s="184" t="s">
        <v>253</v>
      </c>
      <c r="F9" s="180" t="s">
        <v>253</v>
      </c>
      <c r="G9" s="181" t="s">
        <v>124</v>
      </c>
      <c r="H9" s="14" t="s">
        <v>321</v>
      </c>
    </row>
    <row r="10" spans="1:8" s="34" customFormat="1" ht="20.25" customHeight="1" x14ac:dyDescent="0.25">
      <c r="A10" s="273" t="s">
        <v>908</v>
      </c>
      <c r="B10" s="273"/>
      <c r="C10" s="48">
        <f t="shared" ref="C10:F10" si="0">C11+C14+C17+C20+C48+C55+C60+C63</f>
        <v>14217413</v>
      </c>
      <c r="D10" s="48">
        <f t="shared" si="0"/>
        <v>0</v>
      </c>
      <c r="E10" s="48">
        <f t="shared" si="0"/>
        <v>0</v>
      </c>
      <c r="F10" s="48">
        <f t="shared" si="0"/>
        <v>0</v>
      </c>
      <c r="G10" s="48">
        <f>G11+G14+G17+G20+G48+G55+G60+G63</f>
        <v>14217413</v>
      </c>
      <c r="H10" s="48">
        <f>H11+H14+H17+H20+H48+H55+H60+H63</f>
        <v>0</v>
      </c>
    </row>
    <row r="11" spans="1:8" ht="19.5" customHeight="1" x14ac:dyDescent="0.25">
      <c r="A11" s="268" t="s">
        <v>909</v>
      </c>
      <c r="B11" s="268"/>
      <c r="C11" s="48">
        <f t="shared" ref="C11:F12" si="1">C12</f>
        <v>850000</v>
      </c>
      <c r="D11" s="48">
        <f t="shared" si="1"/>
        <v>0</v>
      </c>
      <c r="E11" s="48">
        <f t="shared" si="1"/>
        <v>0</v>
      </c>
      <c r="F11" s="48">
        <f t="shared" si="1"/>
        <v>0</v>
      </c>
      <c r="G11" s="48">
        <f>G12</f>
        <v>850000</v>
      </c>
      <c r="H11" s="48">
        <f>H12</f>
        <v>0</v>
      </c>
    </row>
    <row r="12" spans="1:8" s="34" customFormat="1" ht="24.95" customHeight="1" x14ac:dyDescent="0.25">
      <c r="A12" s="49" t="s">
        <v>522</v>
      </c>
      <c r="B12" s="50" t="s">
        <v>24</v>
      </c>
      <c r="C12" s="48">
        <f t="shared" si="1"/>
        <v>850000</v>
      </c>
      <c r="D12" s="48">
        <f t="shared" si="1"/>
        <v>0</v>
      </c>
      <c r="E12" s="48">
        <f t="shared" si="1"/>
        <v>0</v>
      </c>
      <c r="F12" s="48">
        <f t="shared" si="1"/>
        <v>0</v>
      </c>
      <c r="G12" s="48">
        <f>G13</f>
        <v>850000</v>
      </c>
      <c r="H12" s="48">
        <f>H13</f>
        <v>0</v>
      </c>
    </row>
    <row r="13" spans="1:8" ht="15.75" customHeight="1" x14ac:dyDescent="0.25">
      <c r="A13" s="51" t="s">
        <v>114</v>
      </c>
      <c r="B13" s="52" t="s">
        <v>123</v>
      </c>
      <c r="C13" s="48">
        <f>'9.ведомства'!G156</f>
        <v>850000</v>
      </c>
      <c r="D13" s="48">
        <f>'9.ведомства'!H156</f>
        <v>0</v>
      </c>
      <c r="E13" s="48">
        <f>'9.ведомства'!I156</f>
        <v>0</v>
      </c>
      <c r="F13" s="48">
        <f>'9.ведомства'!J156</f>
        <v>0</v>
      </c>
      <c r="G13" s="48">
        <f>'9.ведомства'!K156</f>
        <v>850000</v>
      </c>
      <c r="H13" s="48">
        <f>'9.ведомства'!L156</f>
        <v>0</v>
      </c>
    </row>
    <row r="14" spans="1:8" ht="24.95" customHeight="1" x14ac:dyDescent="0.25">
      <c r="A14" s="268" t="s">
        <v>910</v>
      </c>
      <c r="B14" s="268"/>
      <c r="C14" s="48">
        <f t="shared" ref="C14:F15" si="2">C15</f>
        <v>1864400</v>
      </c>
      <c r="D14" s="48">
        <f t="shared" si="2"/>
        <v>0</v>
      </c>
      <c r="E14" s="48">
        <f t="shared" si="2"/>
        <v>0</v>
      </c>
      <c r="F14" s="48">
        <f t="shared" si="2"/>
        <v>0</v>
      </c>
      <c r="G14" s="48">
        <f>G15</f>
        <v>1864400</v>
      </c>
      <c r="H14" s="48">
        <f>H15</f>
        <v>0</v>
      </c>
    </row>
    <row r="15" spans="1:8" s="34" customFormat="1" ht="24.95" customHeight="1" x14ac:dyDescent="0.25">
      <c r="A15" s="49" t="s">
        <v>565</v>
      </c>
      <c r="B15" s="50" t="s">
        <v>24</v>
      </c>
      <c r="C15" s="48">
        <f t="shared" si="2"/>
        <v>1864400</v>
      </c>
      <c r="D15" s="48">
        <f t="shared" si="2"/>
        <v>0</v>
      </c>
      <c r="E15" s="48">
        <f t="shared" si="2"/>
        <v>0</v>
      </c>
      <c r="F15" s="48">
        <f t="shared" si="2"/>
        <v>0</v>
      </c>
      <c r="G15" s="48">
        <f>G16</f>
        <v>1864400</v>
      </c>
      <c r="H15" s="48">
        <f>H16</f>
        <v>0</v>
      </c>
    </row>
    <row r="16" spans="1:8" ht="18.75" customHeight="1" x14ac:dyDescent="0.25">
      <c r="A16" s="51" t="s">
        <v>114</v>
      </c>
      <c r="B16" s="52" t="s">
        <v>123</v>
      </c>
      <c r="C16" s="48">
        <f>'9.ведомства'!G235</f>
        <v>1864400</v>
      </c>
      <c r="D16" s="48">
        <f>'9.ведомства'!H235</f>
        <v>0</v>
      </c>
      <c r="E16" s="48">
        <f>'9.ведомства'!I235</f>
        <v>0</v>
      </c>
      <c r="F16" s="48">
        <f>'9.ведомства'!J235</f>
        <v>0</v>
      </c>
      <c r="G16" s="48">
        <f>'9.ведомства'!K235</f>
        <v>1864400</v>
      </c>
      <c r="H16" s="48">
        <f>'9.ведомства'!L235</f>
        <v>0</v>
      </c>
    </row>
    <row r="17" spans="1:8" ht="24.95" customHeight="1" x14ac:dyDescent="0.25">
      <c r="A17" s="268" t="s">
        <v>911</v>
      </c>
      <c r="B17" s="268"/>
      <c r="C17" s="48">
        <f t="shared" ref="C17:F18" si="3">C18</f>
        <v>300000</v>
      </c>
      <c r="D17" s="48">
        <f t="shared" si="3"/>
        <v>0</v>
      </c>
      <c r="E17" s="48">
        <f t="shared" si="3"/>
        <v>0</v>
      </c>
      <c r="F17" s="48">
        <f t="shared" si="3"/>
        <v>0</v>
      </c>
      <c r="G17" s="48">
        <f>G18</f>
        <v>300000</v>
      </c>
      <c r="H17" s="48">
        <f>H18</f>
        <v>0</v>
      </c>
    </row>
    <row r="18" spans="1:8" s="34" customFormat="1" ht="21.75" customHeight="1" x14ac:dyDescent="0.25">
      <c r="A18" s="49" t="s">
        <v>525</v>
      </c>
      <c r="B18" s="50" t="s">
        <v>24</v>
      </c>
      <c r="C18" s="48">
        <f t="shared" si="3"/>
        <v>300000</v>
      </c>
      <c r="D18" s="48">
        <f t="shared" si="3"/>
        <v>0</v>
      </c>
      <c r="E18" s="48">
        <f t="shared" si="3"/>
        <v>0</v>
      </c>
      <c r="F18" s="48">
        <f t="shared" si="3"/>
        <v>0</v>
      </c>
      <c r="G18" s="48">
        <f>G19</f>
        <v>300000</v>
      </c>
      <c r="H18" s="48">
        <f>H19</f>
        <v>0</v>
      </c>
    </row>
    <row r="19" spans="1:8" ht="19.5" customHeight="1" x14ac:dyDescent="0.25">
      <c r="A19" s="51" t="s">
        <v>114</v>
      </c>
      <c r="B19" s="52" t="s">
        <v>123</v>
      </c>
      <c r="C19" s="48">
        <f>'9.ведомства'!G161</f>
        <v>300000</v>
      </c>
      <c r="D19" s="48">
        <f>'9.ведомства'!H161</f>
        <v>0</v>
      </c>
      <c r="E19" s="48">
        <f>'9.ведомства'!I161</f>
        <v>0</v>
      </c>
      <c r="F19" s="48">
        <f>'9.ведомства'!J161</f>
        <v>0</v>
      </c>
      <c r="G19" s="48">
        <f>'9.ведомства'!K161</f>
        <v>300000</v>
      </c>
      <c r="H19" s="48">
        <f>'9.ведомства'!L161</f>
        <v>0</v>
      </c>
    </row>
    <row r="20" spans="1:8" ht="28.5" customHeight="1" x14ac:dyDescent="0.25">
      <c r="A20" s="268" t="s">
        <v>912</v>
      </c>
      <c r="B20" s="268"/>
      <c r="C20" s="48">
        <f>C21+C25+C46+C27+C44+C29+C34+C38+C40+C42+C23+C36+C32</f>
        <v>7372250</v>
      </c>
      <c r="D20" s="48">
        <f t="shared" ref="D20:H20" si="4">D21+D25+D46+D27+D44+D29+D34+D38+D40+D42+D23+D36+D32</f>
        <v>0</v>
      </c>
      <c r="E20" s="48">
        <f t="shared" si="4"/>
        <v>0</v>
      </c>
      <c r="F20" s="48">
        <f t="shared" si="4"/>
        <v>0</v>
      </c>
      <c r="G20" s="48">
        <f t="shared" si="4"/>
        <v>7372250</v>
      </c>
      <c r="H20" s="48">
        <f t="shared" si="4"/>
        <v>0</v>
      </c>
    </row>
    <row r="21" spans="1:8" s="34" customFormat="1" ht="24.95" customHeight="1" x14ac:dyDescent="0.25">
      <c r="A21" s="49" t="s">
        <v>537</v>
      </c>
      <c r="B21" s="50" t="s">
        <v>24</v>
      </c>
      <c r="C21" s="48">
        <f t="shared" ref="C21:F21" si="5">C22</f>
        <v>268500</v>
      </c>
      <c r="D21" s="48">
        <f t="shared" si="5"/>
        <v>0</v>
      </c>
      <c r="E21" s="48">
        <f t="shared" si="5"/>
        <v>0</v>
      </c>
      <c r="F21" s="48">
        <f t="shared" si="5"/>
        <v>0</v>
      </c>
      <c r="G21" s="48">
        <f>G22</f>
        <v>268500</v>
      </c>
      <c r="H21" s="48">
        <f>H22</f>
        <v>0</v>
      </c>
    </row>
    <row r="22" spans="1:8" ht="21" customHeight="1" x14ac:dyDescent="0.25">
      <c r="A22" s="51" t="s">
        <v>114</v>
      </c>
      <c r="B22" s="52" t="s">
        <v>123</v>
      </c>
      <c r="C22" s="48">
        <f>'9.ведомства'!G184</f>
        <v>268500</v>
      </c>
      <c r="D22" s="48">
        <f>'9.ведомства'!H184</f>
        <v>0</v>
      </c>
      <c r="E22" s="48">
        <f>'9.ведомства'!I184</f>
        <v>0</v>
      </c>
      <c r="F22" s="48">
        <f>'9.ведомства'!J184</f>
        <v>0</v>
      </c>
      <c r="G22" s="48">
        <f>'9.ведомства'!K184</f>
        <v>268500</v>
      </c>
      <c r="H22" s="48">
        <f>'9.ведомства'!L184</f>
        <v>0</v>
      </c>
    </row>
    <row r="23" spans="1:8" s="34" customFormat="1" ht="21" hidden="1" customHeight="1" x14ac:dyDescent="0.25">
      <c r="A23" s="51" t="s">
        <v>536</v>
      </c>
      <c r="B23" s="52" t="s">
        <v>105</v>
      </c>
      <c r="C23" s="48">
        <f t="shared" ref="C23:F23" si="6">C24</f>
        <v>0</v>
      </c>
      <c r="D23" s="48">
        <f t="shared" si="6"/>
        <v>0</v>
      </c>
      <c r="E23" s="48">
        <f t="shared" si="6"/>
        <v>0</v>
      </c>
      <c r="F23" s="48">
        <f t="shared" si="6"/>
        <v>0</v>
      </c>
      <c r="G23" s="48">
        <f>G24</f>
        <v>0</v>
      </c>
      <c r="H23" s="48">
        <f>H24</f>
        <v>0</v>
      </c>
    </row>
    <row r="24" spans="1:8" ht="21" hidden="1" customHeight="1" x14ac:dyDescent="0.25">
      <c r="A24" s="51" t="s">
        <v>114</v>
      </c>
      <c r="B24" s="52" t="s">
        <v>123</v>
      </c>
      <c r="C24" s="48">
        <f>'9.ведомства'!G176</f>
        <v>0</v>
      </c>
      <c r="D24" s="48">
        <f>'9.ведомства'!H176</f>
        <v>0</v>
      </c>
      <c r="E24" s="48">
        <f>'9.ведомства'!I176</f>
        <v>0</v>
      </c>
      <c r="F24" s="48">
        <f>'9.ведомства'!J176</f>
        <v>0</v>
      </c>
      <c r="G24" s="48">
        <f>'9.ведомства'!K176</f>
        <v>0</v>
      </c>
      <c r="H24" s="48">
        <f>'9.ведомства'!L176</f>
        <v>0</v>
      </c>
    </row>
    <row r="25" spans="1:8" s="34" customFormat="1" ht="27" customHeight="1" x14ac:dyDescent="0.25">
      <c r="A25" s="51" t="s">
        <v>539</v>
      </c>
      <c r="B25" s="50" t="s">
        <v>538</v>
      </c>
      <c r="C25" s="48">
        <f t="shared" ref="C25:F25" si="7">C26</f>
        <v>150000</v>
      </c>
      <c r="D25" s="48">
        <f t="shared" si="7"/>
        <v>0</v>
      </c>
      <c r="E25" s="48">
        <f t="shared" si="7"/>
        <v>0</v>
      </c>
      <c r="F25" s="48">
        <f t="shared" si="7"/>
        <v>0</v>
      </c>
      <c r="G25" s="48">
        <f>G26</f>
        <v>150000</v>
      </c>
      <c r="H25" s="48">
        <f>H26</f>
        <v>0</v>
      </c>
    </row>
    <row r="26" spans="1:8" ht="18.75" customHeight="1" x14ac:dyDescent="0.25">
      <c r="A26" s="51" t="s">
        <v>114</v>
      </c>
      <c r="B26" s="52" t="s">
        <v>123</v>
      </c>
      <c r="C26" s="48">
        <f>'9.ведомства'!G188</f>
        <v>150000</v>
      </c>
      <c r="D26" s="48">
        <f>'9.ведомства'!H188</f>
        <v>0</v>
      </c>
      <c r="E26" s="48">
        <f>'9.ведомства'!I188</f>
        <v>0</v>
      </c>
      <c r="F26" s="48">
        <f>'9.ведомства'!J188</f>
        <v>0</v>
      </c>
      <c r="G26" s="48">
        <f>'9.ведомства'!K188</f>
        <v>150000</v>
      </c>
      <c r="H26" s="48">
        <f>'9.ведомства'!L188</f>
        <v>0</v>
      </c>
    </row>
    <row r="27" spans="1:8" s="34" customFormat="1" ht="25.5" customHeight="1" x14ac:dyDescent="0.25">
      <c r="A27" s="51" t="s">
        <v>541</v>
      </c>
      <c r="B27" s="50" t="s">
        <v>540</v>
      </c>
      <c r="C27" s="48">
        <f t="shared" ref="C27:F27" si="8">C28</f>
        <v>129650</v>
      </c>
      <c r="D27" s="48">
        <f t="shared" si="8"/>
        <v>0</v>
      </c>
      <c r="E27" s="48">
        <f t="shared" si="8"/>
        <v>0</v>
      </c>
      <c r="F27" s="48">
        <f t="shared" si="8"/>
        <v>0</v>
      </c>
      <c r="G27" s="48">
        <f>G28</f>
        <v>129650</v>
      </c>
      <c r="H27" s="48">
        <f>H28</f>
        <v>0</v>
      </c>
    </row>
    <row r="28" spans="1:8" ht="18.75" customHeight="1" x14ac:dyDescent="0.25">
      <c r="A28" s="51" t="s">
        <v>114</v>
      </c>
      <c r="B28" s="50" t="s">
        <v>123</v>
      </c>
      <c r="C28" s="48">
        <f>'9.ведомства'!G190</f>
        <v>129650</v>
      </c>
      <c r="D28" s="48">
        <f>'9.ведомства'!H190</f>
        <v>0</v>
      </c>
      <c r="E28" s="48">
        <f>'9.ведомства'!I190</f>
        <v>0</v>
      </c>
      <c r="F28" s="48">
        <f>'9.ведомства'!J190</f>
        <v>0</v>
      </c>
      <c r="G28" s="48">
        <f>'9.ведомства'!K190</f>
        <v>129650</v>
      </c>
      <c r="H28" s="48">
        <f>'9.ведомства'!L190</f>
        <v>0</v>
      </c>
    </row>
    <row r="29" spans="1:8" s="34" customFormat="1" ht="36" customHeight="1" x14ac:dyDescent="0.25">
      <c r="A29" s="51" t="s">
        <v>567</v>
      </c>
      <c r="B29" s="50" t="s">
        <v>313</v>
      </c>
      <c r="C29" s="48">
        <f>SUM(C30:C31)</f>
        <v>700000</v>
      </c>
      <c r="D29" s="48">
        <f t="shared" ref="D29:H29" si="9">SUM(D30:D31)</f>
        <v>0</v>
      </c>
      <c r="E29" s="48">
        <f t="shared" si="9"/>
        <v>0</v>
      </c>
      <c r="F29" s="48">
        <f t="shared" si="9"/>
        <v>0</v>
      </c>
      <c r="G29" s="48">
        <f t="shared" si="9"/>
        <v>700000</v>
      </c>
      <c r="H29" s="48">
        <f t="shared" si="9"/>
        <v>0</v>
      </c>
    </row>
    <row r="30" spans="1:8" ht="18.75" customHeight="1" x14ac:dyDescent="0.25">
      <c r="A30" s="51" t="s">
        <v>89</v>
      </c>
      <c r="B30" s="50" t="s">
        <v>95</v>
      </c>
      <c r="C30" s="48">
        <f>'9.ведомства'!G276</f>
        <v>700000</v>
      </c>
      <c r="D30" s="48">
        <f>'9.ведомства'!H276</f>
        <v>0</v>
      </c>
      <c r="E30" s="48">
        <f>'9.ведомства'!I276</f>
        <v>-32198.16</v>
      </c>
      <c r="F30" s="48">
        <f>'9.ведомства'!J276</f>
        <v>0</v>
      </c>
      <c r="G30" s="48">
        <f>'9.ведомства'!K276</f>
        <v>667801.84</v>
      </c>
      <c r="H30" s="48">
        <f>'9.ведомства'!L276</f>
        <v>0</v>
      </c>
    </row>
    <row r="31" spans="1:8" ht="18.75" customHeight="1" x14ac:dyDescent="0.25">
      <c r="A31" s="51" t="s">
        <v>132</v>
      </c>
      <c r="B31" s="50" t="s">
        <v>68</v>
      </c>
      <c r="C31" s="48">
        <f>'9.ведомства'!G495</f>
        <v>0</v>
      </c>
      <c r="D31" s="48">
        <f>'9.ведомства'!H495</f>
        <v>0</v>
      </c>
      <c r="E31" s="48">
        <f>'9.ведомства'!I495</f>
        <v>32198.16</v>
      </c>
      <c r="F31" s="48">
        <f>'9.ведомства'!J495</f>
        <v>0</v>
      </c>
      <c r="G31" s="48">
        <f>'9.ведомства'!K495</f>
        <v>32198.16</v>
      </c>
      <c r="H31" s="48">
        <f>'9.ведомства'!L495</f>
        <v>0</v>
      </c>
    </row>
    <row r="32" spans="1:8" ht="18.75" customHeight="1" x14ac:dyDescent="0.25">
      <c r="A32" s="51" t="s">
        <v>989</v>
      </c>
      <c r="B32" s="52" t="s">
        <v>105</v>
      </c>
      <c r="C32" s="48">
        <f>C33</f>
        <v>4680000</v>
      </c>
      <c r="D32" s="48">
        <f t="shared" ref="D32:H32" si="10">D33</f>
        <v>0</v>
      </c>
      <c r="E32" s="48">
        <f t="shared" si="10"/>
        <v>0</v>
      </c>
      <c r="F32" s="48">
        <f t="shared" si="10"/>
        <v>0</v>
      </c>
      <c r="G32" s="48">
        <f t="shared" si="10"/>
        <v>4680000</v>
      </c>
      <c r="H32" s="48">
        <f t="shared" si="10"/>
        <v>0</v>
      </c>
    </row>
    <row r="33" spans="1:8" ht="18.75" customHeight="1" x14ac:dyDescent="0.25">
      <c r="A33" s="51" t="s">
        <v>114</v>
      </c>
      <c r="B33" s="52" t="s">
        <v>123</v>
      </c>
      <c r="C33" s="48">
        <f>'8. разд '!F562</f>
        <v>4680000</v>
      </c>
      <c r="D33" s="48">
        <f>'8. разд '!G562</f>
        <v>0</v>
      </c>
      <c r="E33" s="48">
        <f>'8. разд '!H562</f>
        <v>0</v>
      </c>
      <c r="F33" s="48">
        <f>'8. разд '!I562</f>
        <v>0</v>
      </c>
      <c r="G33" s="48">
        <f>'8. разд '!J562</f>
        <v>4680000</v>
      </c>
      <c r="H33" s="48">
        <f>'8. разд '!K562</f>
        <v>0</v>
      </c>
    </row>
    <row r="34" spans="1:8" s="34" customFormat="1" ht="18.75" hidden="1" customHeight="1" x14ac:dyDescent="0.25">
      <c r="A34" s="51" t="s">
        <v>545</v>
      </c>
      <c r="B34" s="50" t="s">
        <v>544</v>
      </c>
      <c r="C34" s="48">
        <f t="shared" ref="C34:F34" si="11">C35</f>
        <v>0</v>
      </c>
      <c r="D34" s="48">
        <f t="shared" si="11"/>
        <v>0</v>
      </c>
      <c r="E34" s="48">
        <f t="shared" si="11"/>
        <v>0</v>
      </c>
      <c r="F34" s="48">
        <f t="shared" si="11"/>
        <v>0</v>
      </c>
      <c r="G34" s="48">
        <f>G35</f>
        <v>0</v>
      </c>
      <c r="H34" s="48">
        <f>H35</f>
        <v>0</v>
      </c>
    </row>
    <row r="35" spans="1:8" ht="18.75" hidden="1" customHeight="1" x14ac:dyDescent="0.25">
      <c r="A35" s="51" t="s">
        <v>114</v>
      </c>
      <c r="B35" s="50" t="s">
        <v>123</v>
      </c>
      <c r="C35" s="48">
        <f>'9.ведомства'!G194</f>
        <v>0</v>
      </c>
      <c r="D35" s="48">
        <f>'9.ведомства'!H194</f>
        <v>0</v>
      </c>
      <c r="E35" s="48">
        <f>'9.ведомства'!I194</f>
        <v>0</v>
      </c>
      <c r="F35" s="48">
        <f>'9.ведомства'!J194</f>
        <v>0</v>
      </c>
      <c r="G35" s="48">
        <f>'9.ведомства'!K194</f>
        <v>0</v>
      </c>
      <c r="H35" s="48">
        <f>'9.ведомства'!L194</f>
        <v>0</v>
      </c>
    </row>
    <row r="36" spans="1:8" ht="18.75" customHeight="1" x14ac:dyDescent="0.25">
      <c r="A36" s="51" t="s">
        <v>988</v>
      </c>
      <c r="B36" s="50" t="s">
        <v>987</v>
      </c>
      <c r="C36" s="48">
        <f>C37</f>
        <v>403800</v>
      </c>
      <c r="D36" s="48">
        <f t="shared" ref="D36:H36" si="12">D37</f>
        <v>0</v>
      </c>
      <c r="E36" s="48">
        <f t="shared" si="12"/>
        <v>0</v>
      </c>
      <c r="F36" s="48">
        <f t="shared" si="12"/>
        <v>0</v>
      </c>
      <c r="G36" s="48">
        <f t="shared" si="12"/>
        <v>403800</v>
      </c>
      <c r="H36" s="48">
        <f t="shared" si="12"/>
        <v>0</v>
      </c>
    </row>
    <row r="37" spans="1:8" ht="18.75" customHeight="1" x14ac:dyDescent="0.25">
      <c r="A37" s="51" t="s">
        <v>114</v>
      </c>
      <c r="B37" s="50" t="s">
        <v>123</v>
      </c>
      <c r="C37" s="48">
        <f>'9.ведомства'!G197</f>
        <v>403800</v>
      </c>
      <c r="D37" s="48">
        <f>'9.ведомства'!H197</f>
        <v>0</v>
      </c>
      <c r="E37" s="48">
        <f>'9.ведомства'!I197</f>
        <v>0</v>
      </c>
      <c r="F37" s="48">
        <f>'9.ведомства'!J197</f>
        <v>0</v>
      </c>
      <c r="G37" s="48">
        <f>'9.ведомства'!K197</f>
        <v>403800</v>
      </c>
      <c r="H37" s="48">
        <f>'9.ведомства'!L197</f>
        <v>0</v>
      </c>
    </row>
    <row r="38" spans="1:8" s="34" customFormat="1" ht="18.75" customHeight="1" x14ac:dyDescent="0.25">
      <c r="A38" s="51" t="s">
        <v>552</v>
      </c>
      <c r="B38" s="50" t="s">
        <v>24</v>
      </c>
      <c r="C38" s="48">
        <f t="shared" ref="C38:F38" si="13">C39</f>
        <v>100600</v>
      </c>
      <c r="D38" s="48">
        <f t="shared" si="13"/>
        <v>0</v>
      </c>
      <c r="E38" s="48">
        <f t="shared" si="13"/>
        <v>0</v>
      </c>
      <c r="F38" s="48">
        <f t="shared" si="13"/>
        <v>0</v>
      </c>
      <c r="G38" s="48">
        <f>G39</f>
        <v>100600</v>
      </c>
      <c r="H38" s="48">
        <f>H39</f>
        <v>0</v>
      </c>
    </row>
    <row r="39" spans="1:8" ht="18.75" customHeight="1" x14ac:dyDescent="0.25">
      <c r="A39" s="51" t="s">
        <v>114</v>
      </c>
      <c r="B39" s="50" t="s">
        <v>123</v>
      </c>
      <c r="C39" s="48">
        <f>'9.ведомства'!G199</f>
        <v>100600</v>
      </c>
      <c r="D39" s="48">
        <f>'9.ведомства'!H199</f>
        <v>0</v>
      </c>
      <c r="E39" s="48">
        <f>'9.ведомства'!I199</f>
        <v>0</v>
      </c>
      <c r="F39" s="48">
        <f>'9.ведомства'!J199</f>
        <v>0</v>
      </c>
      <c r="G39" s="48">
        <f>'9.ведомства'!K199</f>
        <v>100600</v>
      </c>
      <c r="H39" s="48">
        <f>'9.ведомства'!L199</f>
        <v>0</v>
      </c>
    </row>
    <row r="40" spans="1:8" s="34" customFormat="1" ht="30.75" customHeight="1" x14ac:dyDescent="0.25">
      <c r="A40" s="51" t="s">
        <v>553</v>
      </c>
      <c r="B40" s="50" t="s">
        <v>548</v>
      </c>
      <c r="C40" s="48">
        <f t="shared" ref="C40:F40" si="14">C41</f>
        <v>188480</v>
      </c>
      <c r="D40" s="48">
        <f t="shared" si="14"/>
        <v>0</v>
      </c>
      <c r="E40" s="48">
        <f t="shared" si="14"/>
        <v>0</v>
      </c>
      <c r="F40" s="48">
        <f t="shared" si="14"/>
        <v>0</v>
      </c>
      <c r="G40" s="48">
        <f>G41</f>
        <v>188480</v>
      </c>
      <c r="H40" s="48">
        <f>H41</f>
        <v>0</v>
      </c>
    </row>
    <row r="41" spans="1:8" ht="18.75" customHeight="1" x14ac:dyDescent="0.25">
      <c r="A41" s="51" t="s">
        <v>114</v>
      </c>
      <c r="B41" s="50" t="s">
        <v>123</v>
      </c>
      <c r="C41" s="48">
        <f>'9.ведомства'!G202</f>
        <v>188480</v>
      </c>
      <c r="D41" s="48">
        <f>'9.ведомства'!H202</f>
        <v>0</v>
      </c>
      <c r="E41" s="48">
        <f>'9.ведомства'!I202</f>
        <v>0</v>
      </c>
      <c r="F41" s="48">
        <f>'9.ведомства'!J202</f>
        <v>0</v>
      </c>
      <c r="G41" s="48">
        <f>'9.ведомства'!K202</f>
        <v>188480</v>
      </c>
      <c r="H41" s="48">
        <f>'9.ведомства'!L202</f>
        <v>0</v>
      </c>
    </row>
    <row r="42" spans="1:8" s="34" customFormat="1" ht="30.75" customHeight="1" x14ac:dyDescent="0.25">
      <c r="A42" s="51" t="s">
        <v>554</v>
      </c>
      <c r="B42" s="50" t="s">
        <v>549</v>
      </c>
      <c r="C42" s="48">
        <f t="shared" ref="C42:F42" si="15">C43</f>
        <v>238040</v>
      </c>
      <c r="D42" s="48">
        <f t="shared" si="15"/>
        <v>0</v>
      </c>
      <c r="E42" s="48">
        <f t="shared" si="15"/>
        <v>0</v>
      </c>
      <c r="F42" s="48">
        <f t="shared" si="15"/>
        <v>0</v>
      </c>
      <c r="G42" s="48">
        <f>G43</f>
        <v>238040</v>
      </c>
      <c r="H42" s="48">
        <f>H43</f>
        <v>0</v>
      </c>
    </row>
    <row r="43" spans="1:8" ht="18.75" customHeight="1" x14ac:dyDescent="0.25">
      <c r="A43" s="51" t="s">
        <v>114</v>
      </c>
      <c r="B43" s="50" t="s">
        <v>123</v>
      </c>
      <c r="C43" s="48">
        <f>'9.ведомства'!G204</f>
        <v>238040</v>
      </c>
      <c r="D43" s="48">
        <f>'9.ведомства'!H204</f>
        <v>0</v>
      </c>
      <c r="E43" s="48">
        <f>'9.ведомства'!I204</f>
        <v>0</v>
      </c>
      <c r="F43" s="48">
        <f>'9.ведомства'!J204</f>
        <v>0</v>
      </c>
      <c r="G43" s="48">
        <f>'9.ведомства'!K204</f>
        <v>238040</v>
      </c>
      <c r="H43" s="48">
        <f>'9.ведомства'!L204</f>
        <v>0</v>
      </c>
    </row>
    <row r="44" spans="1:8" s="34" customFormat="1" ht="36" customHeight="1" x14ac:dyDescent="0.25">
      <c r="A44" s="51" t="s">
        <v>555</v>
      </c>
      <c r="B44" s="50" t="s">
        <v>550</v>
      </c>
      <c r="C44" s="48">
        <f t="shared" ref="C44:F44" si="16">C45</f>
        <v>477780</v>
      </c>
      <c r="D44" s="48">
        <f t="shared" si="16"/>
        <v>0</v>
      </c>
      <c r="E44" s="48">
        <f t="shared" si="16"/>
        <v>0</v>
      </c>
      <c r="F44" s="48">
        <f t="shared" si="16"/>
        <v>0</v>
      </c>
      <c r="G44" s="48">
        <f>G45</f>
        <v>477780</v>
      </c>
      <c r="H44" s="48">
        <f>H45</f>
        <v>0</v>
      </c>
    </row>
    <row r="45" spans="1:8" ht="18.75" customHeight="1" x14ac:dyDescent="0.25">
      <c r="A45" s="51" t="s">
        <v>114</v>
      </c>
      <c r="B45" s="52" t="s">
        <v>123</v>
      </c>
      <c r="C45" s="48">
        <f>'9.ведомства'!G206</f>
        <v>477780</v>
      </c>
      <c r="D45" s="48">
        <f>'9.ведомства'!H206</f>
        <v>0</v>
      </c>
      <c r="E45" s="48">
        <f>'9.ведомства'!I206</f>
        <v>0</v>
      </c>
      <c r="F45" s="48">
        <f>'9.ведомства'!J206</f>
        <v>0</v>
      </c>
      <c r="G45" s="48">
        <f>'9.ведомства'!K206</f>
        <v>477780</v>
      </c>
      <c r="H45" s="48">
        <f>'9.ведомства'!L206</f>
        <v>0</v>
      </c>
    </row>
    <row r="46" spans="1:8" s="34" customFormat="1" ht="35.25" customHeight="1" x14ac:dyDescent="0.25">
      <c r="A46" s="51" t="s">
        <v>556</v>
      </c>
      <c r="B46" s="50" t="s">
        <v>551</v>
      </c>
      <c r="C46" s="48">
        <f t="shared" ref="C46:F46" si="17">C47</f>
        <v>35400</v>
      </c>
      <c r="D46" s="48">
        <f t="shared" si="17"/>
        <v>0</v>
      </c>
      <c r="E46" s="48">
        <f t="shared" si="17"/>
        <v>0</v>
      </c>
      <c r="F46" s="48">
        <f t="shared" si="17"/>
        <v>0</v>
      </c>
      <c r="G46" s="48">
        <f>G47</f>
        <v>35400</v>
      </c>
      <c r="H46" s="48">
        <f>H47</f>
        <v>0</v>
      </c>
    </row>
    <row r="47" spans="1:8" ht="18.75" customHeight="1" x14ac:dyDescent="0.25">
      <c r="A47" s="51" t="s">
        <v>114</v>
      </c>
      <c r="B47" s="52" t="s">
        <v>123</v>
      </c>
      <c r="C47" s="48">
        <f>'9.ведомства'!G208</f>
        <v>35400</v>
      </c>
      <c r="D47" s="48">
        <f>'9.ведомства'!H208</f>
        <v>0</v>
      </c>
      <c r="E47" s="48">
        <f>'9.ведомства'!I208</f>
        <v>0</v>
      </c>
      <c r="F47" s="48">
        <f>'9.ведомства'!J208</f>
        <v>0</v>
      </c>
      <c r="G47" s="48">
        <f>'9.ведомства'!K208</f>
        <v>35400</v>
      </c>
      <c r="H47" s="48">
        <f>'9.ведомства'!L208</f>
        <v>0</v>
      </c>
    </row>
    <row r="48" spans="1:8" ht="24.95" customHeight="1" x14ac:dyDescent="0.25">
      <c r="A48" s="268" t="s">
        <v>913</v>
      </c>
      <c r="B48" s="268"/>
      <c r="C48" s="48">
        <f t="shared" ref="C48:F48" si="18">C49+C51</f>
        <v>1278000</v>
      </c>
      <c r="D48" s="48">
        <f t="shared" si="18"/>
        <v>0</v>
      </c>
      <c r="E48" s="48">
        <f t="shared" si="18"/>
        <v>0</v>
      </c>
      <c r="F48" s="48">
        <f t="shared" si="18"/>
        <v>0</v>
      </c>
      <c r="G48" s="48">
        <f>G49+G51</f>
        <v>1278000</v>
      </c>
      <c r="H48" s="48">
        <f>H49+H51</f>
        <v>0</v>
      </c>
    </row>
    <row r="49" spans="1:8" s="34" customFormat="1" ht="18.75" customHeight="1" x14ac:dyDescent="0.25">
      <c r="A49" s="51" t="s">
        <v>429</v>
      </c>
      <c r="B49" s="50" t="s">
        <v>379</v>
      </c>
      <c r="C49" s="48">
        <f t="shared" ref="C49:F49" si="19">C50</f>
        <v>100000</v>
      </c>
      <c r="D49" s="48">
        <f t="shared" si="19"/>
        <v>0</v>
      </c>
      <c r="E49" s="48">
        <f t="shared" si="19"/>
        <v>0</v>
      </c>
      <c r="F49" s="48">
        <f t="shared" si="19"/>
        <v>0</v>
      </c>
      <c r="G49" s="48">
        <f>G50</f>
        <v>100000</v>
      </c>
      <c r="H49" s="48">
        <f>H50</f>
        <v>0</v>
      </c>
    </row>
    <row r="50" spans="1:8" ht="15.75" customHeight="1" x14ac:dyDescent="0.25">
      <c r="A50" s="51" t="s">
        <v>114</v>
      </c>
      <c r="B50" s="52" t="s">
        <v>123</v>
      </c>
      <c r="C50" s="48">
        <f>'9.ведомства'!G228</f>
        <v>100000</v>
      </c>
      <c r="D50" s="48">
        <f>'9.ведомства'!H228</f>
        <v>0</v>
      </c>
      <c r="E50" s="48">
        <f>'9.ведомства'!I228</f>
        <v>0</v>
      </c>
      <c r="F50" s="48">
        <f>'9.ведомства'!J228</f>
        <v>0</v>
      </c>
      <c r="G50" s="48">
        <f>'9.ведомства'!K228</f>
        <v>100000</v>
      </c>
      <c r="H50" s="48">
        <f>'9.ведомства'!L228</f>
        <v>0</v>
      </c>
    </row>
    <row r="51" spans="1:8" s="34" customFormat="1" ht="20.25" customHeight="1" x14ac:dyDescent="0.25">
      <c r="A51" s="49" t="s">
        <v>683</v>
      </c>
      <c r="B51" s="50" t="s">
        <v>24</v>
      </c>
      <c r="C51" s="48">
        <f t="shared" ref="C51:F51" si="20">SUM(C52:C54)</f>
        <v>1178000</v>
      </c>
      <c r="D51" s="48">
        <f t="shared" si="20"/>
        <v>0</v>
      </c>
      <c r="E51" s="48">
        <f t="shared" si="20"/>
        <v>0</v>
      </c>
      <c r="F51" s="48">
        <f t="shared" si="20"/>
        <v>0</v>
      </c>
      <c r="G51" s="48">
        <f>SUM(G52:G54)</f>
        <v>1178000</v>
      </c>
      <c r="H51" s="48">
        <f>SUM(H52:H54)</f>
        <v>0</v>
      </c>
    </row>
    <row r="52" spans="1:8" ht="18.75" customHeight="1" x14ac:dyDescent="0.25">
      <c r="A52" s="51" t="s">
        <v>69</v>
      </c>
      <c r="B52" s="52" t="s">
        <v>88</v>
      </c>
      <c r="C52" s="48">
        <f>'9.ведомства'!G477</f>
        <v>150000</v>
      </c>
      <c r="D52" s="48">
        <f>'9.ведомства'!H477</f>
        <v>0</v>
      </c>
      <c r="E52" s="48">
        <f>'9.ведомства'!I477</f>
        <v>0</v>
      </c>
      <c r="F52" s="48">
        <f>'9.ведомства'!J477</f>
        <v>0</v>
      </c>
      <c r="G52" s="48">
        <f>'9.ведомства'!K477</f>
        <v>150000</v>
      </c>
      <c r="H52" s="48">
        <f>'9.ведомства'!L477</f>
        <v>0</v>
      </c>
    </row>
    <row r="53" spans="1:8" ht="18.75" customHeight="1" x14ac:dyDescent="0.25">
      <c r="A53" s="51" t="s">
        <v>132</v>
      </c>
      <c r="B53" s="50" t="s">
        <v>68</v>
      </c>
      <c r="C53" s="48">
        <f>'9.ведомства'!G595</f>
        <v>728000</v>
      </c>
      <c r="D53" s="48">
        <f>'9.ведомства'!H595</f>
        <v>0</v>
      </c>
      <c r="E53" s="48">
        <f>'9.ведомства'!I595</f>
        <v>0</v>
      </c>
      <c r="F53" s="48">
        <f>'9.ведомства'!J595</f>
        <v>0</v>
      </c>
      <c r="G53" s="48">
        <f>'9.ведомства'!K595</f>
        <v>728000</v>
      </c>
      <c r="H53" s="48">
        <f>'9.ведомства'!L595</f>
        <v>0</v>
      </c>
    </row>
    <row r="54" spans="1:8" ht="20.25" customHeight="1" x14ac:dyDescent="0.25">
      <c r="A54" s="51" t="s">
        <v>43</v>
      </c>
      <c r="B54" s="50" t="s">
        <v>60</v>
      </c>
      <c r="C54" s="48">
        <f>'9.ведомства'!G758</f>
        <v>300000</v>
      </c>
      <c r="D54" s="48">
        <f>'9.ведомства'!H758</f>
        <v>0</v>
      </c>
      <c r="E54" s="48">
        <f>'9.ведомства'!I758</f>
        <v>0</v>
      </c>
      <c r="F54" s="48">
        <f>'9.ведомства'!J758</f>
        <v>0</v>
      </c>
      <c r="G54" s="48">
        <f>'9.ведомства'!K758</f>
        <v>300000</v>
      </c>
      <c r="H54" s="48">
        <f>'9.ведомства'!L758</f>
        <v>0</v>
      </c>
    </row>
    <row r="55" spans="1:8" ht="19.5" customHeight="1" x14ac:dyDescent="0.25">
      <c r="A55" s="274" t="s">
        <v>914</v>
      </c>
      <c r="B55" s="275"/>
      <c r="C55" s="48">
        <f t="shared" ref="C55:F55" si="21">C56+C58</f>
        <v>1000000</v>
      </c>
      <c r="D55" s="48">
        <f t="shared" si="21"/>
        <v>0</v>
      </c>
      <c r="E55" s="48">
        <f t="shared" si="21"/>
        <v>0</v>
      </c>
      <c r="F55" s="48">
        <f t="shared" si="21"/>
        <v>0</v>
      </c>
      <c r="G55" s="48">
        <f>G56+G58</f>
        <v>1000000</v>
      </c>
      <c r="H55" s="48">
        <f>H56+H58</f>
        <v>0</v>
      </c>
    </row>
    <row r="56" spans="1:8" s="34" customFormat="1" ht="19.5" customHeight="1" x14ac:dyDescent="0.25">
      <c r="A56" s="49" t="s">
        <v>484</v>
      </c>
      <c r="B56" s="50" t="s">
        <v>24</v>
      </c>
      <c r="C56" s="48">
        <f t="shared" ref="C56:F56" si="22">C57</f>
        <v>900000</v>
      </c>
      <c r="D56" s="48">
        <f t="shared" si="22"/>
        <v>0</v>
      </c>
      <c r="E56" s="48">
        <f t="shared" si="22"/>
        <v>0</v>
      </c>
      <c r="F56" s="48">
        <f t="shared" si="22"/>
        <v>0</v>
      </c>
      <c r="G56" s="48">
        <f>G57</f>
        <v>900000</v>
      </c>
      <c r="H56" s="48">
        <f>H57</f>
        <v>0</v>
      </c>
    </row>
    <row r="57" spans="1:8" ht="19.5" customHeight="1" x14ac:dyDescent="0.25">
      <c r="A57" s="51" t="s">
        <v>114</v>
      </c>
      <c r="B57" s="52" t="s">
        <v>123</v>
      </c>
      <c r="C57" s="48">
        <f>'9.ведомства'!G104</f>
        <v>900000</v>
      </c>
      <c r="D57" s="48">
        <f>'9.ведомства'!H104</f>
        <v>0</v>
      </c>
      <c r="E57" s="48">
        <f>'9.ведомства'!I104</f>
        <v>0</v>
      </c>
      <c r="F57" s="48">
        <f>'9.ведомства'!J104</f>
        <v>0</v>
      </c>
      <c r="G57" s="48">
        <f>'9.ведомства'!K104</f>
        <v>900000</v>
      </c>
      <c r="H57" s="48">
        <f>'9.ведомства'!L104</f>
        <v>0</v>
      </c>
    </row>
    <row r="58" spans="1:8" s="34" customFormat="1" ht="21" customHeight="1" x14ac:dyDescent="0.25">
      <c r="A58" s="49" t="s">
        <v>484</v>
      </c>
      <c r="B58" s="50" t="s">
        <v>24</v>
      </c>
      <c r="C58" s="48">
        <f t="shared" ref="C58:F58" si="23">C59</f>
        <v>100000</v>
      </c>
      <c r="D58" s="48">
        <f t="shared" si="23"/>
        <v>0</v>
      </c>
      <c r="E58" s="48">
        <f t="shared" si="23"/>
        <v>0</v>
      </c>
      <c r="F58" s="48">
        <f t="shared" si="23"/>
        <v>0</v>
      </c>
      <c r="G58" s="48">
        <f>G59</f>
        <v>100000</v>
      </c>
      <c r="H58" s="48">
        <f>H59</f>
        <v>0</v>
      </c>
    </row>
    <row r="59" spans="1:8" ht="18" customHeight="1" x14ac:dyDescent="0.25">
      <c r="A59" s="51" t="s">
        <v>114</v>
      </c>
      <c r="B59" s="52" t="s">
        <v>123</v>
      </c>
      <c r="C59" s="48">
        <f>'9.ведомства'!G107</f>
        <v>100000</v>
      </c>
      <c r="D59" s="48">
        <f>'9.ведомства'!H107</f>
        <v>0</v>
      </c>
      <c r="E59" s="48">
        <f>'9.ведомства'!I107</f>
        <v>0</v>
      </c>
      <c r="F59" s="48">
        <f>'9.ведомства'!J107</f>
        <v>0</v>
      </c>
      <c r="G59" s="48">
        <f>'9.ведомства'!K107</f>
        <v>100000</v>
      </c>
      <c r="H59" s="48">
        <f>'9.ведомства'!L107</f>
        <v>0</v>
      </c>
    </row>
    <row r="60" spans="1:8" ht="24.95" customHeight="1" x14ac:dyDescent="0.25">
      <c r="A60" s="268" t="s">
        <v>915</v>
      </c>
      <c r="B60" s="268"/>
      <c r="C60" s="48">
        <f t="shared" ref="C60:F61" si="24">C61</f>
        <v>500000</v>
      </c>
      <c r="D60" s="48">
        <f t="shared" si="24"/>
        <v>0</v>
      </c>
      <c r="E60" s="48">
        <f t="shared" si="24"/>
        <v>0</v>
      </c>
      <c r="F60" s="48">
        <f t="shared" si="24"/>
        <v>0</v>
      </c>
      <c r="G60" s="48">
        <f>G61</f>
        <v>500000</v>
      </c>
      <c r="H60" s="48">
        <f>H61</f>
        <v>0</v>
      </c>
    </row>
    <row r="61" spans="1:8" s="34" customFormat="1" ht="24.95" customHeight="1" x14ac:dyDescent="0.25">
      <c r="A61" s="49" t="s">
        <v>965</v>
      </c>
      <c r="B61" s="13" t="s">
        <v>24</v>
      </c>
      <c r="C61" s="48">
        <f t="shared" si="24"/>
        <v>500000</v>
      </c>
      <c r="D61" s="48">
        <f t="shared" si="24"/>
        <v>0</v>
      </c>
      <c r="E61" s="48">
        <f t="shared" si="24"/>
        <v>0</v>
      </c>
      <c r="F61" s="48">
        <f t="shared" si="24"/>
        <v>0</v>
      </c>
      <c r="G61" s="48">
        <f>G62</f>
        <v>500000</v>
      </c>
      <c r="H61" s="48">
        <f>H62</f>
        <v>0</v>
      </c>
    </row>
    <row r="62" spans="1:8" ht="18.75" customHeight="1" x14ac:dyDescent="0.25">
      <c r="A62" s="51" t="s">
        <v>43</v>
      </c>
      <c r="B62" s="50" t="s">
        <v>60</v>
      </c>
      <c r="C62" s="48">
        <f>'9.ведомства'!G751</f>
        <v>500000</v>
      </c>
      <c r="D62" s="48">
        <f>'9.ведомства'!H751</f>
        <v>0</v>
      </c>
      <c r="E62" s="48">
        <f>'9.ведомства'!I751</f>
        <v>0</v>
      </c>
      <c r="F62" s="48">
        <f>'9.ведомства'!J751</f>
        <v>0</v>
      </c>
      <c r="G62" s="48">
        <f>'9.ведомства'!K751</f>
        <v>500000</v>
      </c>
      <c r="H62" s="48">
        <f>'9.ведомства'!L751</f>
        <v>0</v>
      </c>
    </row>
    <row r="63" spans="1:8" ht="24.95" customHeight="1" x14ac:dyDescent="0.25">
      <c r="A63" s="268" t="s">
        <v>916</v>
      </c>
      <c r="B63" s="268"/>
      <c r="C63" s="48">
        <f t="shared" ref="C63:F64" si="25">C64</f>
        <v>1052763</v>
      </c>
      <c r="D63" s="48">
        <f t="shared" si="25"/>
        <v>0</v>
      </c>
      <c r="E63" s="48">
        <f t="shared" si="25"/>
        <v>0</v>
      </c>
      <c r="F63" s="48">
        <f t="shared" si="25"/>
        <v>0</v>
      </c>
      <c r="G63" s="48">
        <f>G64</f>
        <v>1052763</v>
      </c>
      <c r="H63" s="48">
        <f>H64</f>
        <v>0</v>
      </c>
    </row>
    <row r="64" spans="1:8" s="34" customFormat="1" ht="21" customHeight="1" x14ac:dyDescent="0.25">
      <c r="A64" s="49" t="s">
        <v>793</v>
      </c>
      <c r="B64" s="50" t="s">
        <v>24</v>
      </c>
      <c r="C64" s="48">
        <f t="shared" si="25"/>
        <v>1052763</v>
      </c>
      <c r="D64" s="48">
        <f t="shared" si="25"/>
        <v>0</v>
      </c>
      <c r="E64" s="48">
        <f t="shared" si="25"/>
        <v>0</v>
      </c>
      <c r="F64" s="48">
        <f t="shared" si="25"/>
        <v>0</v>
      </c>
      <c r="G64" s="48">
        <f>G65</f>
        <v>1052763</v>
      </c>
      <c r="H64" s="48">
        <f>H65</f>
        <v>0</v>
      </c>
    </row>
    <row r="65" spans="1:8" ht="18" customHeight="1" x14ac:dyDescent="0.25">
      <c r="A65" s="51" t="s">
        <v>43</v>
      </c>
      <c r="B65" s="50" t="s">
        <v>60</v>
      </c>
      <c r="C65" s="48">
        <f>'9.ведомства'!G699</f>
        <v>1052763</v>
      </c>
      <c r="D65" s="48">
        <f>'9.ведомства'!H699</f>
        <v>0</v>
      </c>
      <c r="E65" s="48">
        <f>'9.ведомства'!I699</f>
        <v>0</v>
      </c>
      <c r="F65" s="48">
        <f>'9.ведомства'!J699</f>
        <v>0</v>
      </c>
      <c r="G65" s="48">
        <f>'9.ведомства'!K699</f>
        <v>1052763</v>
      </c>
      <c r="H65" s="48">
        <f>'9.ведомства'!L699</f>
        <v>0</v>
      </c>
    </row>
    <row r="66" spans="1:8" s="34" customFormat="1" ht="21" customHeight="1" x14ac:dyDescent="0.25">
      <c r="A66" s="268" t="s">
        <v>917</v>
      </c>
      <c r="B66" s="268"/>
      <c r="C66" s="48">
        <f t="shared" ref="C66:F66" si="26">C67+C72</f>
        <v>708000</v>
      </c>
      <c r="D66" s="48">
        <f t="shared" si="26"/>
        <v>0</v>
      </c>
      <c r="E66" s="48">
        <f t="shared" si="26"/>
        <v>0</v>
      </c>
      <c r="F66" s="48">
        <f t="shared" si="26"/>
        <v>0</v>
      </c>
      <c r="G66" s="48">
        <f>G67+G72</f>
        <v>708000</v>
      </c>
      <c r="H66" s="48">
        <f>H67+H72</f>
        <v>0</v>
      </c>
    </row>
    <row r="67" spans="1:8" ht="29.25" customHeight="1" x14ac:dyDescent="0.25">
      <c r="A67" s="268" t="s">
        <v>918</v>
      </c>
      <c r="B67" s="268"/>
      <c r="C67" s="48">
        <f t="shared" ref="C67:F67" si="27">C68+C70</f>
        <v>608000</v>
      </c>
      <c r="D67" s="48">
        <f t="shared" si="27"/>
        <v>0</v>
      </c>
      <c r="E67" s="48">
        <f t="shared" si="27"/>
        <v>0</v>
      </c>
      <c r="F67" s="48">
        <f t="shared" si="27"/>
        <v>0</v>
      </c>
      <c r="G67" s="48">
        <f>G68+G70</f>
        <v>608000</v>
      </c>
      <c r="H67" s="48">
        <f>H68+H70</f>
        <v>0</v>
      </c>
    </row>
    <row r="68" spans="1:8" s="34" customFormat="1" ht="21" customHeight="1" x14ac:dyDescent="0.25">
      <c r="A68" s="51" t="s">
        <v>505</v>
      </c>
      <c r="B68" s="50" t="s">
        <v>24</v>
      </c>
      <c r="C68" s="48">
        <f t="shared" ref="C68:F68" si="28">C69</f>
        <v>110000</v>
      </c>
      <c r="D68" s="48">
        <f t="shared" si="28"/>
        <v>0</v>
      </c>
      <c r="E68" s="48">
        <f t="shared" si="28"/>
        <v>0</v>
      </c>
      <c r="F68" s="48">
        <f t="shared" si="28"/>
        <v>0</v>
      </c>
      <c r="G68" s="48">
        <f>G69</f>
        <v>110000</v>
      </c>
      <c r="H68" s="48">
        <f>H69</f>
        <v>0</v>
      </c>
    </row>
    <row r="69" spans="1:8" ht="17.25" customHeight="1" x14ac:dyDescent="0.25">
      <c r="A69" s="51" t="s">
        <v>114</v>
      </c>
      <c r="B69" s="52" t="s">
        <v>123</v>
      </c>
      <c r="C69" s="48">
        <f>'9.ведомства'!G132</f>
        <v>110000</v>
      </c>
      <c r="D69" s="48">
        <f>'9.ведомства'!H132</f>
        <v>0</v>
      </c>
      <c r="E69" s="48">
        <f>'9.ведомства'!I132</f>
        <v>0</v>
      </c>
      <c r="F69" s="48">
        <f>'9.ведомства'!J132</f>
        <v>0</v>
      </c>
      <c r="G69" s="48">
        <f>'9.ведомства'!K132</f>
        <v>110000</v>
      </c>
      <c r="H69" s="48">
        <f>'9.ведомства'!L132</f>
        <v>0</v>
      </c>
    </row>
    <row r="70" spans="1:8" s="34" customFormat="1" ht="23.25" customHeight="1" x14ac:dyDescent="0.25">
      <c r="A70" s="51" t="s">
        <v>507</v>
      </c>
      <c r="B70" s="50" t="s">
        <v>24</v>
      </c>
      <c r="C70" s="48">
        <f t="shared" ref="C70:F70" si="29">C71</f>
        <v>498000</v>
      </c>
      <c r="D70" s="48">
        <f t="shared" si="29"/>
        <v>0</v>
      </c>
      <c r="E70" s="48">
        <f t="shared" si="29"/>
        <v>0</v>
      </c>
      <c r="F70" s="48">
        <f t="shared" si="29"/>
        <v>0</v>
      </c>
      <c r="G70" s="48">
        <f>G71</f>
        <v>498000</v>
      </c>
      <c r="H70" s="48">
        <f>H71</f>
        <v>0</v>
      </c>
    </row>
    <row r="71" spans="1:8" ht="19.5" customHeight="1" x14ac:dyDescent="0.25">
      <c r="A71" s="51" t="s">
        <v>114</v>
      </c>
      <c r="B71" s="52" t="s">
        <v>123</v>
      </c>
      <c r="C71" s="48">
        <f>'9.ведомства'!G135</f>
        <v>498000</v>
      </c>
      <c r="D71" s="48">
        <f>'9.ведомства'!H135</f>
        <v>0</v>
      </c>
      <c r="E71" s="48">
        <f>'9.ведомства'!I135</f>
        <v>0</v>
      </c>
      <c r="F71" s="48">
        <f>'9.ведомства'!J135</f>
        <v>0</v>
      </c>
      <c r="G71" s="48">
        <f>'9.ведомства'!K135</f>
        <v>498000</v>
      </c>
      <c r="H71" s="48">
        <f>'9.ведомства'!L135</f>
        <v>0</v>
      </c>
    </row>
    <row r="72" spans="1:8" ht="24.95" customHeight="1" x14ac:dyDescent="0.25">
      <c r="A72" s="268" t="s">
        <v>919</v>
      </c>
      <c r="B72" s="268"/>
      <c r="C72" s="48">
        <f t="shared" ref="C72:F73" si="30">C73</f>
        <v>100000</v>
      </c>
      <c r="D72" s="48">
        <f t="shared" si="30"/>
        <v>0</v>
      </c>
      <c r="E72" s="48">
        <f t="shared" si="30"/>
        <v>0</v>
      </c>
      <c r="F72" s="48">
        <f t="shared" si="30"/>
        <v>0</v>
      </c>
      <c r="G72" s="48">
        <f>G73</f>
        <v>100000</v>
      </c>
      <c r="H72" s="48">
        <f>H73</f>
        <v>0</v>
      </c>
    </row>
    <row r="73" spans="1:8" s="34" customFormat="1" ht="21" customHeight="1" x14ac:dyDescent="0.25">
      <c r="A73" s="49" t="s">
        <v>511</v>
      </c>
      <c r="B73" s="50" t="s">
        <v>24</v>
      </c>
      <c r="C73" s="48">
        <f t="shared" si="30"/>
        <v>100000</v>
      </c>
      <c r="D73" s="48">
        <f t="shared" si="30"/>
        <v>0</v>
      </c>
      <c r="E73" s="48">
        <f t="shared" si="30"/>
        <v>0</v>
      </c>
      <c r="F73" s="48">
        <f t="shared" si="30"/>
        <v>0</v>
      </c>
      <c r="G73" s="48">
        <f>G74</f>
        <v>100000</v>
      </c>
      <c r="H73" s="48">
        <f>H74</f>
        <v>0</v>
      </c>
    </row>
    <row r="74" spans="1:8" ht="17.25" customHeight="1" x14ac:dyDescent="0.25">
      <c r="A74" s="51" t="s">
        <v>114</v>
      </c>
      <c r="B74" s="52" t="s">
        <v>123</v>
      </c>
      <c r="C74" s="48">
        <f>'9.ведомства'!G140</f>
        <v>100000</v>
      </c>
      <c r="D74" s="48">
        <f>'9.ведомства'!H140</f>
        <v>0</v>
      </c>
      <c r="E74" s="48">
        <f>'9.ведомства'!I140</f>
        <v>0</v>
      </c>
      <c r="F74" s="48">
        <f>'9.ведомства'!J140</f>
        <v>0</v>
      </c>
      <c r="G74" s="48">
        <f>'9.ведомства'!K140</f>
        <v>100000</v>
      </c>
      <c r="H74" s="48">
        <f>'9.ведомства'!L140</f>
        <v>0</v>
      </c>
    </row>
    <row r="75" spans="1:8" ht="20.25" customHeight="1" x14ac:dyDescent="0.25">
      <c r="A75" s="268" t="s">
        <v>920</v>
      </c>
      <c r="B75" s="268"/>
      <c r="C75" s="48">
        <f t="shared" ref="C75:H75" si="31">C76+C95+C123+C160</f>
        <v>47916778.700000003</v>
      </c>
      <c r="D75" s="48">
        <f t="shared" si="31"/>
        <v>11400</v>
      </c>
      <c r="E75" s="48">
        <f t="shared" si="31"/>
        <v>0</v>
      </c>
      <c r="F75" s="48">
        <f t="shared" si="31"/>
        <v>0</v>
      </c>
      <c r="G75" s="48">
        <f t="shared" si="31"/>
        <v>47916778.700000003</v>
      </c>
      <c r="H75" s="48">
        <f t="shared" si="31"/>
        <v>11400</v>
      </c>
    </row>
    <row r="76" spans="1:8" ht="19.5" customHeight="1" x14ac:dyDescent="0.25">
      <c r="A76" s="268" t="s">
        <v>921</v>
      </c>
      <c r="B76" s="268"/>
      <c r="C76" s="48">
        <f t="shared" ref="C76:F76" si="32">C77+C79+C81+C83+C85+C87+C89+C91+C93</f>
        <v>36980778.700000003</v>
      </c>
      <c r="D76" s="48">
        <f t="shared" si="32"/>
        <v>0</v>
      </c>
      <c r="E76" s="48">
        <f t="shared" si="32"/>
        <v>0</v>
      </c>
      <c r="F76" s="48">
        <f t="shared" si="32"/>
        <v>0</v>
      </c>
      <c r="G76" s="48">
        <f>G77+G79+G81+G83+G85+G87+G89+G91+G93</f>
        <v>36980778.700000003</v>
      </c>
      <c r="H76" s="48">
        <f>H77+H79+H81+H83+H85+H87+H89+H91+H93</f>
        <v>0</v>
      </c>
    </row>
    <row r="77" spans="1:8" s="34" customFormat="1" ht="19.5" customHeight="1" x14ac:dyDescent="0.25">
      <c r="A77" s="49" t="s">
        <v>850</v>
      </c>
      <c r="B77" s="13" t="s">
        <v>26</v>
      </c>
      <c r="C77" s="48">
        <f t="shared" ref="C77:F77" si="33">C78</f>
        <v>8343382</v>
      </c>
      <c r="D77" s="48">
        <f t="shared" si="33"/>
        <v>0</v>
      </c>
      <c r="E77" s="48">
        <f t="shared" si="33"/>
        <v>0</v>
      </c>
      <c r="F77" s="48">
        <f t="shared" si="33"/>
        <v>0</v>
      </c>
      <c r="G77" s="48">
        <f>G78</f>
        <v>8343382</v>
      </c>
      <c r="H77" s="48">
        <f>H78</f>
        <v>0</v>
      </c>
    </row>
    <row r="78" spans="1:8" ht="19.5" customHeight="1" x14ac:dyDescent="0.25">
      <c r="A78" s="51" t="s">
        <v>4</v>
      </c>
      <c r="B78" s="50" t="s">
        <v>30</v>
      </c>
      <c r="C78" s="48">
        <f>'9.ведомства'!G858</f>
        <v>8343382</v>
      </c>
      <c r="D78" s="48">
        <f>'9.ведомства'!H858</f>
        <v>0</v>
      </c>
      <c r="E78" s="48">
        <f>'9.ведомства'!I858</f>
        <v>0</v>
      </c>
      <c r="F78" s="48">
        <f>'9.ведомства'!J858</f>
        <v>0</v>
      </c>
      <c r="G78" s="48">
        <f>'9.ведомства'!K858</f>
        <v>8343382</v>
      </c>
      <c r="H78" s="48">
        <f>'9.ведомства'!L858</f>
        <v>0</v>
      </c>
    </row>
    <row r="79" spans="1:8" s="34" customFormat="1" ht="19.5" hidden="1" customHeight="1" x14ac:dyDescent="0.25">
      <c r="A79" s="49" t="s">
        <v>851</v>
      </c>
      <c r="B79" s="50" t="s">
        <v>23</v>
      </c>
      <c r="C79" s="48">
        <f t="shared" ref="C79:F79" si="34">C80</f>
        <v>0</v>
      </c>
      <c r="D79" s="48">
        <f t="shared" si="34"/>
        <v>0</v>
      </c>
      <c r="E79" s="48">
        <f t="shared" si="34"/>
        <v>0</v>
      </c>
      <c r="F79" s="48">
        <f t="shared" si="34"/>
        <v>0</v>
      </c>
      <c r="G79" s="48">
        <f>G80</f>
        <v>0</v>
      </c>
      <c r="H79" s="48">
        <f>H80</f>
        <v>0</v>
      </c>
    </row>
    <row r="80" spans="1:8" s="34" customFormat="1" ht="19.5" hidden="1" customHeight="1" x14ac:dyDescent="0.25">
      <c r="A80" s="51" t="s">
        <v>4</v>
      </c>
      <c r="B80" s="50" t="s">
        <v>30</v>
      </c>
      <c r="C80" s="48">
        <f>'9.ведомства'!G860</f>
        <v>0</v>
      </c>
      <c r="D80" s="48">
        <f>'9.ведомства'!H860</f>
        <v>0</v>
      </c>
      <c r="E80" s="48">
        <f>'9.ведомства'!I860</f>
        <v>0</v>
      </c>
      <c r="F80" s="48">
        <f>'9.ведомства'!J860</f>
        <v>0</v>
      </c>
      <c r="G80" s="48">
        <f>'9.ведомства'!K860</f>
        <v>0</v>
      </c>
      <c r="H80" s="48">
        <f>'9.ведомства'!L860</f>
        <v>0</v>
      </c>
    </row>
    <row r="81" spans="1:8" s="34" customFormat="1" ht="25.5" hidden="1" customHeight="1" x14ac:dyDescent="0.25">
      <c r="A81" s="49" t="s">
        <v>852</v>
      </c>
      <c r="B81" s="13" t="s">
        <v>13</v>
      </c>
      <c r="C81" s="48">
        <f t="shared" ref="C81:F81" si="35">C82</f>
        <v>0</v>
      </c>
      <c r="D81" s="48">
        <f t="shared" si="35"/>
        <v>0</v>
      </c>
      <c r="E81" s="48">
        <f t="shared" si="35"/>
        <v>0</v>
      </c>
      <c r="F81" s="48">
        <f t="shared" si="35"/>
        <v>0</v>
      </c>
      <c r="G81" s="48">
        <f>G82</f>
        <v>0</v>
      </c>
      <c r="H81" s="48">
        <f>H82</f>
        <v>0</v>
      </c>
    </row>
    <row r="82" spans="1:8" ht="19.5" hidden="1" customHeight="1" x14ac:dyDescent="0.25">
      <c r="A82" s="51" t="s">
        <v>4</v>
      </c>
      <c r="B82" s="50" t="s">
        <v>30</v>
      </c>
      <c r="C82" s="48">
        <f>'9.ведомства'!G863</f>
        <v>0</v>
      </c>
      <c r="D82" s="48">
        <f>'9.ведомства'!H863</f>
        <v>0</v>
      </c>
      <c r="E82" s="48">
        <f>'9.ведомства'!I863</f>
        <v>0</v>
      </c>
      <c r="F82" s="48">
        <f>'9.ведомства'!J863</f>
        <v>0</v>
      </c>
      <c r="G82" s="48">
        <f>'9.ведомства'!K863</f>
        <v>0</v>
      </c>
      <c r="H82" s="48">
        <f>'9.ведомства'!L863</f>
        <v>0</v>
      </c>
    </row>
    <row r="83" spans="1:8" s="44" customFormat="1" ht="25.5" customHeight="1" x14ac:dyDescent="0.25">
      <c r="A83" s="49" t="s">
        <v>855</v>
      </c>
      <c r="B83" s="50" t="s">
        <v>24</v>
      </c>
      <c r="C83" s="48">
        <f t="shared" ref="C83:F83" si="36">C84</f>
        <v>200000</v>
      </c>
      <c r="D83" s="48">
        <f t="shared" si="36"/>
        <v>0</v>
      </c>
      <c r="E83" s="48">
        <f t="shared" si="36"/>
        <v>0</v>
      </c>
      <c r="F83" s="48">
        <f t="shared" si="36"/>
        <v>0</v>
      </c>
      <c r="G83" s="48">
        <f>G84</f>
        <v>200000</v>
      </c>
      <c r="H83" s="48">
        <f>H84</f>
        <v>0</v>
      </c>
    </row>
    <row r="84" spans="1:8" ht="19.5" customHeight="1" x14ac:dyDescent="0.25">
      <c r="A84" s="51" t="s">
        <v>4</v>
      </c>
      <c r="B84" s="50" t="s">
        <v>30</v>
      </c>
      <c r="C84" s="48">
        <f>'9.ведомства'!G869</f>
        <v>200000</v>
      </c>
      <c r="D84" s="48">
        <f>'9.ведомства'!H869</f>
        <v>0</v>
      </c>
      <c r="E84" s="48">
        <f>'9.ведомства'!I869</f>
        <v>0</v>
      </c>
      <c r="F84" s="48">
        <f>'9.ведомства'!J869</f>
        <v>0</v>
      </c>
      <c r="G84" s="48">
        <f>'9.ведомства'!K869</f>
        <v>200000</v>
      </c>
      <c r="H84" s="48">
        <f>'9.ведомства'!L869</f>
        <v>0</v>
      </c>
    </row>
    <row r="85" spans="1:8" s="34" customFormat="1" ht="19.5" customHeight="1" x14ac:dyDescent="0.25">
      <c r="A85" s="49" t="s">
        <v>858</v>
      </c>
      <c r="B85" s="50" t="s">
        <v>24</v>
      </c>
      <c r="C85" s="48">
        <f t="shared" ref="C85:F85" si="37">C86</f>
        <v>600000</v>
      </c>
      <c r="D85" s="48">
        <f t="shared" si="37"/>
        <v>0</v>
      </c>
      <c r="E85" s="48">
        <f t="shared" si="37"/>
        <v>0</v>
      </c>
      <c r="F85" s="48">
        <f t="shared" si="37"/>
        <v>0</v>
      </c>
      <c r="G85" s="48">
        <f>G86</f>
        <v>600000</v>
      </c>
      <c r="H85" s="48">
        <f>H86</f>
        <v>0</v>
      </c>
    </row>
    <row r="86" spans="1:8" ht="24.95" customHeight="1" x14ac:dyDescent="0.25">
      <c r="A86" s="51" t="s">
        <v>4</v>
      </c>
      <c r="B86" s="50" t="s">
        <v>30</v>
      </c>
      <c r="C86" s="48">
        <f>'9.ведомства'!G872</f>
        <v>600000</v>
      </c>
      <c r="D86" s="48">
        <f>'9.ведомства'!H872</f>
        <v>0</v>
      </c>
      <c r="E86" s="48">
        <f>'9.ведомства'!I872</f>
        <v>0</v>
      </c>
      <c r="F86" s="48">
        <f>'9.ведомства'!J872</f>
        <v>0</v>
      </c>
      <c r="G86" s="48">
        <f>'9.ведомства'!K872</f>
        <v>600000</v>
      </c>
      <c r="H86" s="48">
        <f>'9.ведомства'!L872</f>
        <v>0</v>
      </c>
    </row>
    <row r="87" spans="1:8" s="34" customFormat="1" ht="20.25" customHeight="1" x14ac:dyDescent="0.25">
      <c r="A87" s="49" t="s">
        <v>861</v>
      </c>
      <c r="B87" s="50" t="s">
        <v>24</v>
      </c>
      <c r="C87" s="48">
        <f t="shared" ref="C87:F87" si="38">C88</f>
        <v>8240000</v>
      </c>
      <c r="D87" s="48">
        <f t="shared" si="38"/>
        <v>0</v>
      </c>
      <c r="E87" s="48">
        <f t="shared" si="38"/>
        <v>0</v>
      </c>
      <c r="F87" s="48">
        <f t="shared" si="38"/>
        <v>0</v>
      </c>
      <c r="G87" s="48">
        <f>G88</f>
        <v>8240000</v>
      </c>
      <c r="H87" s="48">
        <f>H88</f>
        <v>0</v>
      </c>
    </row>
    <row r="88" spans="1:8" ht="22.5" customHeight="1" x14ac:dyDescent="0.25">
      <c r="A88" s="51" t="s">
        <v>4</v>
      </c>
      <c r="B88" s="50" t="s">
        <v>30</v>
      </c>
      <c r="C88" s="48">
        <f>'9.ведомства'!G875</f>
        <v>8240000</v>
      </c>
      <c r="D88" s="48">
        <f>'9.ведомства'!H875</f>
        <v>0</v>
      </c>
      <c r="E88" s="48">
        <f>'9.ведомства'!I875</f>
        <v>0</v>
      </c>
      <c r="F88" s="48">
        <f>'9.ведомства'!J875</f>
        <v>0</v>
      </c>
      <c r="G88" s="48">
        <f>'9.ведомства'!K875</f>
        <v>8240000</v>
      </c>
      <c r="H88" s="48">
        <f>'9.ведомства'!L875</f>
        <v>0</v>
      </c>
    </row>
    <row r="89" spans="1:8" s="34" customFormat="1" ht="21" customHeight="1" x14ac:dyDescent="0.25">
      <c r="A89" s="49" t="s">
        <v>863</v>
      </c>
      <c r="B89" s="50" t="s">
        <v>24</v>
      </c>
      <c r="C89" s="48">
        <f t="shared" ref="C89:F89" si="39">C90</f>
        <v>500000</v>
      </c>
      <c r="D89" s="48">
        <f t="shared" si="39"/>
        <v>0</v>
      </c>
      <c r="E89" s="48">
        <f t="shared" si="39"/>
        <v>0</v>
      </c>
      <c r="F89" s="48">
        <f t="shared" si="39"/>
        <v>0</v>
      </c>
      <c r="G89" s="48">
        <f>G90</f>
        <v>500000</v>
      </c>
      <c r="H89" s="48">
        <f>H90</f>
        <v>0</v>
      </c>
    </row>
    <row r="90" spans="1:8" ht="22.5" customHeight="1" x14ac:dyDescent="0.25">
      <c r="A90" s="51" t="s">
        <v>4</v>
      </c>
      <c r="B90" s="50" t="s">
        <v>30</v>
      </c>
      <c r="C90" s="48">
        <f>'9.ведомства'!G908</f>
        <v>500000</v>
      </c>
      <c r="D90" s="48">
        <f>'9.ведомства'!H908</f>
        <v>0</v>
      </c>
      <c r="E90" s="48">
        <f>'9.ведомства'!I908</f>
        <v>0</v>
      </c>
      <c r="F90" s="48">
        <f>'9.ведомства'!J908</f>
        <v>0</v>
      </c>
      <c r="G90" s="48">
        <f>'9.ведомства'!K908</f>
        <v>500000</v>
      </c>
      <c r="H90" s="48">
        <f>'9.ведомства'!L908</f>
        <v>0</v>
      </c>
    </row>
    <row r="91" spans="1:8" s="34" customFormat="1" ht="24" customHeight="1" x14ac:dyDescent="0.25">
      <c r="A91" s="49" t="s">
        <v>867</v>
      </c>
      <c r="B91" s="13" t="s">
        <v>13</v>
      </c>
      <c r="C91" s="48">
        <f t="shared" ref="C91:F91" si="40">C92</f>
        <v>568100</v>
      </c>
      <c r="D91" s="48">
        <f t="shared" si="40"/>
        <v>0</v>
      </c>
      <c r="E91" s="48">
        <f t="shared" si="40"/>
        <v>0</v>
      </c>
      <c r="F91" s="48">
        <f t="shared" si="40"/>
        <v>0</v>
      </c>
      <c r="G91" s="48">
        <f>G92</f>
        <v>568100</v>
      </c>
      <c r="H91" s="48">
        <f>H92</f>
        <v>0</v>
      </c>
    </row>
    <row r="92" spans="1:8" ht="22.5" customHeight="1" x14ac:dyDescent="0.25">
      <c r="A92" s="51" t="s">
        <v>4</v>
      </c>
      <c r="B92" s="50" t="s">
        <v>30</v>
      </c>
      <c r="C92" s="48">
        <f>'9.ведомства'!G911</f>
        <v>568100</v>
      </c>
      <c r="D92" s="48">
        <f>'9.ведомства'!H911</f>
        <v>0</v>
      </c>
      <c r="E92" s="48">
        <f>'9.ведомства'!I911</f>
        <v>0</v>
      </c>
      <c r="F92" s="48">
        <f>'9.ведомства'!J911</f>
        <v>0</v>
      </c>
      <c r="G92" s="48">
        <f>'9.ведомства'!K911</f>
        <v>568100</v>
      </c>
      <c r="H92" s="48">
        <f>'9.ведомства'!L911</f>
        <v>0</v>
      </c>
    </row>
    <row r="93" spans="1:8" s="34" customFormat="1" ht="38.25" customHeight="1" x14ac:dyDescent="0.25">
      <c r="A93" s="49" t="s">
        <v>869</v>
      </c>
      <c r="B93" s="13" t="s">
        <v>868</v>
      </c>
      <c r="C93" s="48">
        <f t="shared" ref="C93:F93" si="41">C94</f>
        <v>18529296.699999999</v>
      </c>
      <c r="D93" s="48">
        <f t="shared" si="41"/>
        <v>0</v>
      </c>
      <c r="E93" s="48">
        <f t="shared" si="41"/>
        <v>0</v>
      </c>
      <c r="F93" s="48">
        <f t="shared" si="41"/>
        <v>0</v>
      </c>
      <c r="G93" s="48">
        <f>G94</f>
        <v>18529296.699999999</v>
      </c>
      <c r="H93" s="48">
        <f>H94</f>
        <v>0</v>
      </c>
    </row>
    <row r="94" spans="1:8" ht="18.75" customHeight="1" x14ac:dyDescent="0.25">
      <c r="A94" s="51" t="s">
        <v>4</v>
      </c>
      <c r="B94" s="50" t="s">
        <v>30</v>
      </c>
      <c r="C94" s="48">
        <f>'9.ведомства'!G913</f>
        <v>18529296.699999999</v>
      </c>
      <c r="D94" s="48">
        <f>'9.ведомства'!H913</f>
        <v>0</v>
      </c>
      <c r="E94" s="48">
        <f>'9.ведомства'!I913</f>
        <v>0</v>
      </c>
      <c r="F94" s="48">
        <f>'9.ведомства'!J913</f>
        <v>0</v>
      </c>
      <c r="G94" s="48">
        <f>'9.ведомства'!K913</f>
        <v>18529296.699999999</v>
      </c>
      <c r="H94" s="48">
        <f>'9.ведомства'!L913</f>
        <v>0</v>
      </c>
    </row>
    <row r="95" spans="1:8" ht="28.5" customHeight="1" x14ac:dyDescent="0.25">
      <c r="A95" s="268" t="s">
        <v>922</v>
      </c>
      <c r="B95" s="268"/>
      <c r="C95" s="48">
        <f t="shared" ref="C95:F95" si="42">C96+C105+C109+C113+C118+C111</f>
        <v>3918500</v>
      </c>
      <c r="D95" s="48">
        <f t="shared" si="42"/>
        <v>11400</v>
      </c>
      <c r="E95" s="48">
        <f t="shared" si="42"/>
        <v>0</v>
      </c>
      <c r="F95" s="48">
        <f t="shared" si="42"/>
        <v>0</v>
      </c>
      <c r="G95" s="48">
        <f>G96+G105+G109+G113+G118+G111</f>
        <v>3918500</v>
      </c>
      <c r="H95" s="48">
        <f>H96+H105+H109+H113+H118+H111</f>
        <v>11400</v>
      </c>
    </row>
    <row r="96" spans="1:8" s="34" customFormat="1" ht="29.25" customHeight="1" x14ac:dyDescent="0.25">
      <c r="A96" s="49" t="s">
        <v>438</v>
      </c>
      <c r="B96" s="50" t="s">
        <v>431</v>
      </c>
      <c r="C96" s="48">
        <f t="shared" ref="C96:F96" si="43">SUM(C97:C104)</f>
        <v>2639400</v>
      </c>
      <c r="D96" s="48">
        <f t="shared" si="43"/>
        <v>0</v>
      </c>
      <c r="E96" s="48">
        <f t="shared" si="43"/>
        <v>-1050</v>
      </c>
      <c r="F96" s="48">
        <f t="shared" si="43"/>
        <v>0</v>
      </c>
      <c r="G96" s="48">
        <f>SUM(G97:G104)</f>
        <v>2638350</v>
      </c>
      <c r="H96" s="48">
        <f>SUM(H97:H104)</f>
        <v>0</v>
      </c>
    </row>
    <row r="97" spans="1:8" ht="18.75" customHeight="1" x14ac:dyDescent="0.25">
      <c r="A97" s="51" t="s">
        <v>114</v>
      </c>
      <c r="B97" s="52" t="s">
        <v>123</v>
      </c>
      <c r="C97" s="48">
        <f>'9.ведомства'!G34</f>
        <v>936500</v>
      </c>
      <c r="D97" s="48">
        <f>'9.ведомства'!H34</f>
        <v>0</v>
      </c>
      <c r="E97" s="48">
        <f>'9.ведомства'!I34</f>
        <v>-1050</v>
      </c>
      <c r="F97" s="48">
        <f>'9.ведомства'!J34</f>
        <v>0</v>
      </c>
      <c r="G97" s="48">
        <f>'9.ведомства'!K34</f>
        <v>935450</v>
      </c>
      <c r="H97" s="48">
        <f>'9.ведомства'!L34</f>
        <v>0</v>
      </c>
    </row>
    <row r="98" spans="1:8" ht="18.75" customHeight="1" x14ac:dyDescent="0.25">
      <c r="A98" s="51" t="s">
        <v>89</v>
      </c>
      <c r="B98" s="52" t="s">
        <v>95</v>
      </c>
      <c r="C98" s="48">
        <f>'9.ведомства'!G281</f>
        <v>693000</v>
      </c>
      <c r="D98" s="48">
        <f>'9.ведомства'!H281</f>
        <v>0</v>
      </c>
      <c r="E98" s="48">
        <f>'9.ведомства'!I281</f>
        <v>0</v>
      </c>
      <c r="F98" s="48">
        <f>'9.ведомства'!J281</f>
        <v>0</v>
      </c>
      <c r="G98" s="48">
        <f>'9.ведомства'!K281</f>
        <v>693000</v>
      </c>
      <c r="H98" s="48">
        <f>'9.ведомства'!L281</f>
        <v>0</v>
      </c>
    </row>
    <row r="99" spans="1:8" ht="18" customHeight="1" x14ac:dyDescent="0.25">
      <c r="A99" s="51" t="s">
        <v>69</v>
      </c>
      <c r="B99" s="52" t="s">
        <v>88</v>
      </c>
      <c r="C99" s="48">
        <f>'9.ведомства'!G333</f>
        <v>150000</v>
      </c>
      <c r="D99" s="48">
        <f>'9.ведомства'!H333</f>
        <v>0</v>
      </c>
      <c r="E99" s="48">
        <f>'9.ведомства'!I333</f>
        <v>0</v>
      </c>
      <c r="F99" s="48">
        <f>'9.ведомства'!J333</f>
        <v>0</v>
      </c>
      <c r="G99" s="48">
        <f>'9.ведомства'!K333</f>
        <v>150000</v>
      </c>
      <c r="H99" s="48">
        <f>'9.ведомства'!L333</f>
        <v>0</v>
      </c>
    </row>
    <row r="100" spans="1:8" ht="18" customHeight="1" x14ac:dyDescent="0.25">
      <c r="A100" s="51" t="s">
        <v>132</v>
      </c>
      <c r="B100" s="50" t="s">
        <v>68</v>
      </c>
      <c r="C100" s="48">
        <f>'9.ведомства'!G499</f>
        <v>56000</v>
      </c>
      <c r="D100" s="48">
        <f>'9.ведомства'!H499</f>
        <v>0</v>
      </c>
      <c r="E100" s="48">
        <f>'9.ведомства'!I499</f>
        <v>0</v>
      </c>
      <c r="F100" s="48">
        <f>'9.ведомства'!J499</f>
        <v>0</v>
      </c>
      <c r="G100" s="48">
        <f>'9.ведомства'!K499</f>
        <v>56000</v>
      </c>
      <c r="H100" s="48">
        <f>'9.ведомства'!L499</f>
        <v>0</v>
      </c>
    </row>
    <row r="101" spans="1:8" ht="18" customHeight="1" x14ac:dyDescent="0.25">
      <c r="A101" s="51" t="s">
        <v>43</v>
      </c>
      <c r="B101" s="50" t="s">
        <v>60</v>
      </c>
      <c r="C101" s="48">
        <f>'9.ведомства'!G614</f>
        <v>186900</v>
      </c>
      <c r="D101" s="48">
        <f>'9.ведомства'!H614</f>
        <v>0</v>
      </c>
      <c r="E101" s="48">
        <f>'9.ведомства'!I614</f>
        <v>0</v>
      </c>
      <c r="F101" s="48">
        <f>'9.ведомства'!J614</f>
        <v>0</v>
      </c>
      <c r="G101" s="48">
        <f>'9.ведомства'!K614</f>
        <v>186900</v>
      </c>
      <c r="H101" s="48">
        <f>'9.ведомства'!L614</f>
        <v>0</v>
      </c>
    </row>
    <row r="102" spans="1:8" ht="18" customHeight="1" x14ac:dyDescent="0.25">
      <c r="A102" s="51" t="s">
        <v>36</v>
      </c>
      <c r="B102" s="52" t="s">
        <v>42</v>
      </c>
      <c r="C102" s="48">
        <f>'9.ведомства'!G792</f>
        <v>79000</v>
      </c>
      <c r="D102" s="48">
        <f>'9.ведомства'!H792</f>
        <v>0</v>
      </c>
      <c r="E102" s="48">
        <f>'9.ведомства'!I792</f>
        <v>0</v>
      </c>
      <c r="F102" s="48">
        <f>'9.ведомства'!J792</f>
        <v>0</v>
      </c>
      <c r="G102" s="48">
        <f>'9.ведомства'!K792</f>
        <v>79000</v>
      </c>
      <c r="H102" s="48">
        <f>'9.ведомства'!L792</f>
        <v>0</v>
      </c>
    </row>
    <row r="103" spans="1:8" ht="18" customHeight="1" x14ac:dyDescent="0.25">
      <c r="A103" s="51" t="s">
        <v>31</v>
      </c>
      <c r="B103" s="52" t="s">
        <v>35</v>
      </c>
      <c r="C103" s="48">
        <f>'9.ведомства'!G833</f>
        <v>150000</v>
      </c>
      <c r="D103" s="48">
        <f>'9.ведомства'!H833</f>
        <v>0</v>
      </c>
      <c r="E103" s="48">
        <f>'9.ведомства'!I833</f>
        <v>0</v>
      </c>
      <c r="F103" s="48">
        <f>'9.ведомства'!J833</f>
        <v>0</v>
      </c>
      <c r="G103" s="48">
        <f>'9.ведомства'!K833</f>
        <v>150000</v>
      </c>
      <c r="H103" s="48">
        <f>'9.ведомства'!L833</f>
        <v>0</v>
      </c>
    </row>
    <row r="104" spans="1:8" ht="18" customHeight="1" x14ac:dyDescent="0.25">
      <c r="A104" s="51" t="s">
        <v>4</v>
      </c>
      <c r="B104" s="50" t="s">
        <v>30</v>
      </c>
      <c r="C104" s="48">
        <f>'9.ведомства'!G880</f>
        <v>388000</v>
      </c>
      <c r="D104" s="48">
        <f>'9.ведомства'!H880</f>
        <v>0</v>
      </c>
      <c r="E104" s="48">
        <f>'9.ведомства'!I880</f>
        <v>0</v>
      </c>
      <c r="F104" s="48">
        <f>'9.ведомства'!J880</f>
        <v>0</v>
      </c>
      <c r="G104" s="48">
        <f>'9.ведомства'!K880</f>
        <v>388000</v>
      </c>
      <c r="H104" s="48">
        <f>'9.ведомства'!L880</f>
        <v>0</v>
      </c>
    </row>
    <row r="105" spans="1:8" s="34" customFormat="1" ht="30" customHeight="1" x14ac:dyDescent="0.25">
      <c r="A105" s="49" t="s">
        <v>439</v>
      </c>
      <c r="B105" s="50" t="s">
        <v>431</v>
      </c>
      <c r="C105" s="48">
        <f t="shared" ref="C105:F105" si="44">SUM(C106:C108)</f>
        <v>308100</v>
      </c>
      <c r="D105" s="48">
        <f t="shared" si="44"/>
        <v>0</v>
      </c>
      <c r="E105" s="48">
        <f t="shared" si="44"/>
        <v>0</v>
      </c>
      <c r="F105" s="48">
        <f t="shared" si="44"/>
        <v>0</v>
      </c>
      <c r="G105" s="48">
        <f>SUM(G106:G108)</f>
        <v>308100</v>
      </c>
      <c r="H105" s="48">
        <f>SUM(H106:H108)</f>
        <v>0</v>
      </c>
    </row>
    <row r="106" spans="1:8" ht="19.5" customHeight="1" x14ac:dyDescent="0.25">
      <c r="A106" s="51" t="s">
        <v>114</v>
      </c>
      <c r="B106" s="52" t="s">
        <v>123</v>
      </c>
      <c r="C106" s="48">
        <f>'9.ведомства'!G37</f>
        <v>250000</v>
      </c>
      <c r="D106" s="48">
        <f>'9.ведомства'!H37</f>
        <v>0</v>
      </c>
      <c r="E106" s="48">
        <f>'9.ведомства'!I37</f>
        <v>0</v>
      </c>
      <c r="F106" s="48">
        <f>'9.ведомства'!J37</f>
        <v>0</v>
      </c>
      <c r="G106" s="48">
        <f>'9.ведомства'!K37</f>
        <v>250000</v>
      </c>
      <c r="H106" s="48">
        <f>'9.ведомства'!L37</f>
        <v>0</v>
      </c>
    </row>
    <row r="107" spans="1:8" ht="19.5" customHeight="1" x14ac:dyDescent="0.25">
      <c r="A107" s="51" t="s">
        <v>89</v>
      </c>
      <c r="B107" s="52" t="s">
        <v>95</v>
      </c>
      <c r="C107" s="48">
        <f>'9.ведомства'!G284</f>
        <v>45000</v>
      </c>
      <c r="D107" s="48">
        <f>'9.ведомства'!H284</f>
        <v>0</v>
      </c>
      <c r="E107" s="48">
        <f>'9.ведомства'!I284</f>
        <v>0</v>
      </c>
      <c r="F107" s="48">
        <f>'9.ведомства'!J284</f>
        <v>0</v>
      </c>
      <c r="G107" s="48">
        <f>'9.ведомства'!K284</f>
        <v>45000</v>
      </c>
      <c r="H107" s="48">
        <f>'9.ведомства'!L284</f>
        <v>0</v>
      </c>
    </row>
    <row r="108" spans="1:8" ht="19.5" customHeight="1" x14ac:dyDescent="0.25">
      <c r="A108" s="51" t="s">
        <v>43</v>
      </c>
      <c r="B108" s="50" t="s">
        <v>60</v>
      </c>
      <c r="C108" s="48">
        <f>'9.ведомства'!G616</f>
        <v>13100</v>
      </c>
      <c r="D108" s="48">
        <f>'9.ведомства'!H616</f>
        <v>0</v>
      </c>
      <c r="E108" s="48">
        <f>'9.ведомства'!I616</f>
        <v>0</v>
      </c>
      <c r="F108" s="48">
        <f>'9.ведомства'!J616</f>
        <v>0</v>
      </c>
      <c r="G108" s="48">
        <f>'9.ведомства'!K616</f>
        <v>13100</v>
      </c>
      <c r="H108" s="48">
        <f>'9.ведомства'!L616</f>
        <v>0</v>
      </c>
    </row>
    <row r="109" spans="1:8" ht="25.5" customHeight="1" x14ac:dyDescent="0.25">
      <c r="A109" s="49" t="s">
        <v>491</v>
      </c>
      <c r="B109" s="13" t="s">
        <v>110</v>
      </c>
      <c r="C109" s="48">
        <f t="shared" ref="C109:F109" si="45">C110</f>
        <v>11400</v>
      </c>
      <c r="D109" s="48">
        <f t="shared" si="45"/>
        <v>11400</v>
      </c>
      <c r="E109" s="48">
        <f t="shared" si="45"/>
        <v>0</v>
      </c>
      <c r="F109" s="48">
        <f t="shared" si="45"/>
        <v>0</v>
      </c>
      <c r="G109" s="48">
        <f>G110</f>
        <v>11400</v>
      </c>
      <c r="H109" s="48">
        <f>H110</f>
        <v>11400</v>
      </c>
    </row>
    <row r="110" spans="1:8" ht="17.25" customHeight="1" x14ac:dyDescent="0.25">
      <c r="A110" s="51" t="s">
        <v>114</v>
      </c>
      <c r="B110" s="52" t="s">
        <v>123</v>
      </c>
      <c r="C110" s="48">
        <f>'9.ведомства'!G114</f>
        <v>11400</v>
      </c>
      <c r="D110" s="48">
        <f>'9.ведомства'!H114</f>
        <v>11400</v>
      </c>
      <c r="E110" s="48">
        <f>'9.ведомства'!I114</f>
        <v>0</v>
      </c>
      <c r="F110" s="48">
        <f>'9.ведомства'!J114</f>
        <v>0</v>
      </c>
      <c r="G110" s="48">
        <f>'9.ведомства'!K114</f>
        <v>11400</v>
      </c>
      <c r="H110" s="48">
        <f>'9.ведомства'!L114</f>
        <v>11400</v>
      </c>
    </row>
    <row r="111" spans="1:8" ht="39" customHeight="1" x14ac:dyDescent="0.25">
      <c r="A111" s="13" t="s">
        <v>492</v>
      </c>
      <c r="B111" s="13" t="s">
        <v>493</v>
      </c>
      <c r="C111" s="48">
        <f t="shared" ref="C111:F111" si="46">C112</f>
        <v>600</v>
      </c>
      <c r="D111" s="48">
        <f t="shared" si="46"/>
        <v>0</v>
      </c>
      <c r="E111" s="48">
        <f t="shared" si="46"/>
        <v>1050</v>
      </c>
      <c r="F111" s="48">
        <f t="shared" si="46"/>
        <v>0</v>
      </c>
      <c r="G111" s="48">
        <f>G112</f>
        <v>1650</v>
      </c>
      <c r="H111" s="48">
        <f>H112</f>
        <v>0</v>
      </c>
    </row>
    <row r="112" spans="1:8" s="34" customFormat="1" ht="18.75" customHeight="1" x14ac:dyDescent="0.25">
      <c r="A112" s="51" t="s">
        <v>114</v>
      </c>
      <c r="B112" s="52" t="s">
        <v>123</v>
      </c>
      <c r="C112" s="48">
        <f>'9.ведомства'!G116</f>
        <v>600</v>
      </c>
      <c r="D112" s="48">
        <f>'9.ведомства'!H116</f>
        <v>0</v>
      </c>
      <c r="E112" s="48">
        <f>'9.ведомства'!I116</f>
        <v>1050</v>
      </c>
      <c r="F112" s="48">
        <f>'9.ведомства'!J116</f>
        <v>0</v>
      </c>
      <c r="G112" s="48">
        <f>'9.ведомства'!K116</f>
        <v>1650</v>
      </c>
      <c r="H112" s="48">
        <f>'9.ведомства'!L116</f>
        <v>0</v>
      </c>
    </row>
    <row r="113" spans="1:8" s="34" customFormat="1" ht="30" customHeight="1" x14ac:dyDescent="0.25">
      <c r="A113" s="49" t="s">
        <v>440</v>
      </c>
      <c r="B113" s="50" t="s">
        <v>431</v>
      </c>
      <c r="C113" s="48">
        <f t="shared" ref="C113:F113" si="47">SUM(C114:C117)</f>
        <v>253000</v>
      </c>
      <c r="D113" s="48">
        <f t="shared" si="47"/>
        <v>0</v>
      </c>
      <c r="E113" s="48">
        <f t="shared" si="47"/>
        <v>0</v>
      </c>
      <c r="F113" s="48">
        <f t="shared" si="47"/>
        <v>0</v>
      </c>
      <c r="G113" s="48">
        <f>SUM(G114:G117)</f>
        <v>253000</v>
      </c>
      <c r="H113" s="48">
        <f>SUM(H114:H117)</f>
        <v>0</v>
      </c>
    </row>
    <row r="114" spans="1:8" ht="19.5" customHeight="1" x14ac:dyDescent="0.25">
      <c r="A114" s="51" t="s">
        <v>114</v>
      </c>
      <c r="B114" s="52" t="s">
        <v>123</v>
      </c>
      <c r="C114" s="48">
        <f>'9.ведомства'!G40</f>
        <v>130000</v>
      </c>
      <c r="D114" s="48">
        <f>'9.ведомства'!H40</f>
        <v>0</v>
      </c>
      <c r="E114" s="48">
        <f>'9.ведомства'!I40</f>
        <v>0</v>
      </c>
      <c r="F114" s="48">
        <f>'9.ведомства'!J40</f>
        <v>0</v>
      </c>
      <c r="G114" s="48">
        <f>'9.ведомства'!K40</f>
        <v>130000</v>
      </c>
      <c r="H114" s="48">
        <f>'9.ведомства'!L40</f>
        <v>0</v>
      </c>
    </row>
    <row r="115" spans="1:8" ht="20.25" customHeight="1" x14ac:dyDescent="0.25">
      <c r="A115" s="51" t="s">
        <v>89</v>
      </c>
      <c r="B115" s="52" t="s">
        <v>95</v>
      </c>
      <c r="C115" s="48">
        <f>'9.ведомства'!G287</f>
        <v>40000</v>
      </c>
      <c r="D115" s="48">
        <f>'9.ведомства'!H287</f>
        <v>0</v>
      </c>
      <c r="E115" s="48">
        <f>'9.ведомства'!I287</f>
        <v>0</v>
      </c>
      <c r="F115" s="48">
        <f>'9.ведомства'!J287</f>
        <v>0</v>
      </c>
      <c r="G115" s="48">
        <f>'9.ведомства'!K287</f>
        <v>40000</v>
      </c>
      <c r="H115" s="48">
        <f>'9.ведомства'!L287</f>
        <v>0</v>
      </c>
    </row>
    <row r="116" spans="1:8" ht="16.5" customHeight="1" x14ac:dyDescent="0.25">
      <c r="A116" s="51" t="s">
        <v>134</v>
      </c>
      <c r="B116" s="52" t="s">
        <v>42</v>
      </c>
      <c r="C116" s="48">
        <f>'9.ведомства'!G794</f>
        <v>71000</v>
      </c>
      <c r="D116" s="48">
        <f>'9.ведомства'!H794</f>
        <v>0</v>
      </c>
      <c r="E116" s="48">
        <f>'9.ведомства'!I794</f>
        <v>0</v>
      </c>
      <c r="F116" s="48">
        <f>'9.ведомства'!J794</f>
        <v>0</v>
      </c>
      <c r="G116" s="48">
        <f>'9.ведомства'!K794</f>
        <v>71000</v>
      </c>
      <c r="H116" s="48">
        <f>'9.ведомства'!L794</f>
        <v>0</v>
      </c>
    </row>
    <row r="117" spans="1:8" ht="19.5" customHeight="1" x14ac:dyDescent="0.25">
      <c r="A117" s="51" t="s">
        <v>4</v>
      </c>
      <c r="B117" s="50" t="s">
        <v>30</v>
      </c>
      <c r="C117" s="48">
        <f>'9.ведомства'!G882</f>
        <v>12000</v>
      </c>
      <c r="D117" s="48">
        <f>'9.ведомства'!H882</f>
        <v>0</v>
      </c>
      <c r="E117" s="48">
        <f>'9.ведомства'!I882</f>
        <v>0</v>
      </c>
      <c r="F117" s="48">
        <f>'9.ведомства'!J882</f>
        <v>0</v>
      </c>
      <c r="G117" s="48">
        <f>'9.ведомства'!K882</f>
        <v>12000</v>
      </c>
      <c r="H117" s="48">
        <f>'9.ведомства'!L882</f>
        <v>0</v>
      </c>
    </row>
    <row r="118" spans="1:8" ht="27" customHeight="1" x14ac:dyDescent="0.25">
      <c r="A118" s="49" t="s">
        <v>441</v>
      </c>
      <c r="B118" s="50" t="s">
        <v>431</v>
      </c>
      <c r="C118" s="48">
        <f t="shared" ref="C118:F118" si="48">SUM(C119:C122)</f>
        <v>706000</v>
      </c>
      <c r="D118" s="48">
        <f t="shared" si="48"/>
        <v>0</v>
      </c>
      <c r="E118" s="48">
        <f t="shared" si="48"/>
        <v>0</v>
      </c>
      <c r="F118" s="48">
        <f t="shared" si="48"/>
        <v>0</v>
      </c>
      <c r="G118" s="48">
        <f>SUM(G119:G122)</f>
        <v>706000</v>
      </c>
      <c r="H118" s="48">
        <f>SUM(H119:H122)</f>
        <v>0</v>
      </c>
    </row>
    <row r="119" spans="1:8" ht="21" customHeight="1" x14ac:dyDescent="0.25">
      <c r="A119" s="51" t="s">
        <v>114</v>
      </c>
      <c r="B119" s="52" t="s">
        <v>123</v>
      </c>
      <c r="C119" s="48">
        <f>'9.ведомства'!G43</f>
        <v>200000</v>
      </c>
      <c r="D119" s="48">
        <f>'9.ведомства'!H43</f>
        <v>0</v>
      </c>
      <c r="E119" s="48">
        <f>'9.ведомства'!I43</f>
        <v>0</v>
      </c>
      <c r="F119" s="48">
        <f>'9.ведомства'!J43</f>
        <v>0</v>
      </c>
      <c r="G119" s="48">
        <f>'9.ведомства'!K43</f>
        <v>200000</v>
      </c>
      <c r="H119" s="48">
        <f>'9.ведомства'!L43</f>
        <v>0</v>
      </c>
    </row>
    <row r="120" spans="1:8" ht="21.75" customHeight="1" x14ac:dyDescent="0.25">
      <c r="A120" s="51" t="s">
        <v>89</v>
      </c>
      <c r="B120" s="52" t="s">
        <v>95</v>
      </c>
      <c r="C120" s="48">
        <f>'9.ведомства'!G290</f>
        <v>422000</v>
      </c>
      <c r="D120" s="48">
        <f>'9.ведомства'!H290</f>
        <v>0</v>
      </c>
      <c r="E120" s="48">
        <f>'9.ведомства'!I290</f>
        <v>0</v>
      </c>
      <c r="F120" s="48">
        <f>'9.ведомства'!J290</f>
        <v>0</v>
      </c>
      <c r="G120" s="48">
        <f>'9.ведомства'!K290</f>
        <v>422000</v>
      </c>
      <c r="H120" s="48">
        <f>'9.ведомства'!L290</f>
        <v>0</v>
      </c>
    </row>
    <row r="121" spans="1:8" ht="19.5" customHeight="1" x14ac:dyDescent="0.25">
      <c r="A121" s="51" t="s">
        <v>132</v>
      </c>
      <c r="B121" s="50" t="s">
        <v>68</v>
      </c>
      <c r="C121" s="48">
        <f>'9.ведомства'!G574</f>
        <v>84000</v>
      </c>
      <c r="D121" s="48">
        <f>'9.ведомства'!H574</f>
        <v>0</v>
      </c>
      <c r="E121" s="48">
        <f>'9.ведомства'!I574</f>
        <v>0</v>
      </c>
      <c r="F121" s="48">
        <f>'9.ведомства'!J574</f>
        <v>0</v>
      </c>
      <c r="G121" s="48">
        <f>'9.ведомства'!K574</f>
        <v>84000</v>
      </c>
      <c r="H121" s="48">
        <f>'9.ведомства'!L574</f>
        <v>0</v>
      </c>
    </row>
    <row r="122" spans="1:8" ht="19.5" customHeight="1" x14ac:dyDescent="0.25">
      <c r="A122" s="51" t="s">
        <v>31</v>
      </c>
      <c r="B122" s="52" t="s">
        <v>35</v>
      </c>
      <c r="C122" s="48">
        <f>'9.ведомства'!G835</f>
        <v>0</v>
      </c>
      <c r="D122" s="48">
        <f>'9.ведомства'!H835</f>
        <v>0</v>
      </c>
      <c r="E122" s="48">
        <f>'9.ведомства'!I835</f>
        <v>0</v>
      </c>
      <c r="F122" s="48">
        <f>'9.ведомства'!J835</f>
        <v>0</v>
      </c>
      <c r="G122" s="48">
        <f>'9.ведомства'!K835</f>
        <v>0</v>
      </c>
      <c r="H122" s="48">
        <f>'9.ведомства'!L835</f>
        <v>0</v>
      </c>
    </row>
    <row r="123" spans="1:8" ht="27.75" customHeight="1" x14ac:dyDescent="0.25">
      <c r="A123" s="268" t="s">
        <v>923</v>
      </c>
      <c r="B123" s="268"/>
      <c r="C123" s="48">
        <f>C124+C133+C140+C151+C143</f>
        <v>6875500</v>
      </c>
      <c r="D123" s="48">
        <f t="shared" ref="D123:H123" si="49">D124+D133+D140+D151+D143</f>
        <v>0</v>
      </c>
      <c r="E123" s="48">
        <f t="shared" si="49"/>
        <v>0</v>
      </c>
      <c r="F123" s="48">
        <f t="shared" si="49"/>
        <v>0</v>
      </c>
      <c r="G123" s="48">
        <f t="shared" si="49"/>
        <v>6875500</v>
      </c>
      <c r="H123" s="48">
        <f t="shared" si="49"/>
        <v>0</v>
      </c>
    </row>
    <row r="124" spans="1:8" ht="29.25" customHeight="1" x14ac:dyDescent="0.25">
      <c r="A124" s="49" t="s">
        <v>456</v>
      </c>
      <c r="B124" s="50" t="s">
        <v>451</v>
      </c>
      <c r="C124" s="48">
        <f t="shared" ref="C124:F124" si="50">SUM(C125:C132)</f>
        <v>1468100</v>
      </c>
      <c r="D124" s="48">
        <f t="shared" si="50"/>
        <v>0</v>
      </c>
      <c r="E124" s="48">
        <f t="shared" si="50"/>
        <v>0</v>
      </c>
      <c r="F124" s="48">
        <f t="shared" si="50"/>
        <v>0</v>
      </c>
      <c r="G124" s="48">
        <f>SUM(G125:G132)</f>
        <v>1468100</v>
      </c>
      <c r="H124" s="48">
        <f>SUM(H125:H132)</f>
        <v>0</v>
      </c>
    </row>
    <row r="125" spans="1:8" ht="19.5" customHeight="1" x14ac:dyDescent="0.25">
      <c r="A125" s="51" t="s">
        <v>114</v>
      </c>
      <c r="B125" s="52" t="s">
        <v>123</v>
      </c>
      <c r="C125" s="48">
        <f>'9.ведомства'!G47</f>
        <v>400000</v>
      </c>
      <c r="D125" s="48">
        <f>'9.ведомства'!H47</f>
        <v>0</v>
      </c>
      <c r="E125" s="48">
        <f>'9.ведомства'!I47</f>
        <v>0</v>
      </c>
      <c r="F125" s="48">
        <f>'9.ведомства'!J47</f>
        <v>0</v>
      </c>
      <c r="G125" s="48">
        <f>'9.ведомства'!K47</f>
        <v>400000</v>
      </c>
      <c r="H125" s="48">
        <f>'9.ведомства'!L47</f>
        <v>0</v>
      </c>
    </row>
    <row r="126" spans="1:8" ht="24.95" customHeight="1" x14ac:dyDescent="0.25">
      <c r="A126" s="51" t="s">
        <v>89</v>
      </c>
      <c r="B126" s="52" t="s">
        <v>95</v>
      </c>
      <c r="C126" s="48">
        <f>'9.ведомства'!G294</f>
        <v>125000</v>
      </c>
      <c r="D126" s="48">
        <f>'9.ведомства'!H294</f>
        <v>0</v>
      </c>
      <c r="E126" s="48">
        <f>'9.ведомства'!I294</f>
        <v>0</v>
      </c>
      <c r="F126" s="48">
        <f>'9.ведомства'!J294</f>
        <v>0</v>
      </c>
      <c r="G126" s="48">
        <f>'9.ведомства'!K294</f>
        <v>125000</v>
      </c>
      <c r="H126" s="48">
        <f>'9.ведомства'!L294</f>
        <v>0</v>
      </c>
    </row>
    <row r="127" spans="1:8" ht="24.95" customHeight="1" x14ac:dyDescent="0.25">
      <c r="A127" s="51" t="s">
        <v>69</v>
      </c>
      <c r="B127" s="52" t="s">
        <v>88</v>
      </c>
      <c r="C127" s="48">
        <f>'9.ведомства'!G337</f>
        <v>204000</v>
      </c>
      <c r="D127" s="48">
        <f>'9.ведомства'!H337</f>
        <v>0</v>
      </c>
      <c r="E127" s="48">
        <f>'9.ведомства'!I337</f>
        <v>0</v>
      </c>
      <c r="F127" s="48">
        <f>'9.ведомства'!J337</f>
        <v>0</v>
      </c>
      <c r="G127" s="48">
        <f>'9.ведомства'!K337</f>
        <v>204000</v>
      </c>
      <c r="H127" s="48">
        <f>'9.ведомства'!L337</f>
        <v>0</v>
      </c>
    </row>
    <row r="128" spans="1:8" ht="23.25" customHeight="1" x14ac:dyDescent="0.25">
      <c r="A128" s="51" t="s">
        <v>132</v>
      </c>
      <c r="B128" s="50" t="s">
        <v>68</v>
      </c>
      <c r="C128" s="48">
        <f>'9.ведомства'!G503</f>
        <v>100000</v>
      </c>
      <c r="D128" s="48">
        <f>'9.ведомства'!H503</f>
        <v>0</v>
      </c>
      <c r="E128" s="48">
        <f>'9.ведомства'!I503</f>
        <v>0</v>
      </c>
      <c r="F128" s="48">
        <f>'9.ведомства'!J503</f>
        <v>0</v>
      </c>
      <c r="G128" s="48">
        <f>'9.ведомства'!K503</f>
        <v>100000</v>
      </c>
      <c r="H128" s="48">
        <f>'9.ведомства'!L503</f>
        <v>0</v>
      </c>
    </row>
    <row r="129" spans="1:8" ht="24.95" customHeight="1" x14ac:dyDescent="0.25">
      <c r="A129" s="51" t="s">
        <v>43</v>
      </c>
      <c r="B129" s="50" t="s">
        <v>60</v>
      </c>
      <c r="C129" s="48">
        <f>'9.ведомства'!G620</f>
        <v>230000</v>
      </c>
      <c r="D129" s="48">
        <f>'9.ведомства'!H620</f>
        <v>0</v>
      </c>
      <c r="E129" s="48">
        <f>'9.ведомства'!I620</f>
        <v>0</v>
      </c>
      <c r="F129" s="48">
        <f>'9.ведомства'!J620</f>
        <v>0</v>
      </c>
      <c r="G129" s="48">
        <f>'9.ведомства'!K620</f>
        <v>230000</v>
      </c>
      <c r="H129" s="48">
        <f>'9.ведомства'!L620</f>
        <v>0</v>
      </c>
    </row>
    <row r="130" spans="1:8" ht="24.95" customHeight="1" x14ac:dyDescent="0.25">
      <c r="A130" s="51" t="s">
        <v>134</v>
      </c>
      <c r="B130" s="52" t="s">
        <v>42</v>
      </c>
      <c r="C130" s="48">
        <f>'9.ведомства'!G798</f>
        <v>156400</v>
      </c>
      <c r="D130" s="48">
        <f>'9.ведомства'!H798</f>
        <v>0</v>
      </c>
      <c r="E130" s="48">
        <f>'9.ведомства'!I798</f>
        <v>0</v>
      </c>
      <c r="F130" s="48">
        <f>'9.ведомства'!J798</f>
        <v>0</v>
      </c>
      <c r="G130" s="48">
        <f>'9.ведомства'!K798</f>
        <v>156400</v>
      </c>
      <c r="H130" s="48">
        <f>'9.ведомства'!L798</f>
        <v>0</v>
      </c>
    </row>
    <row r="131" spans="1:8" ht="20.25" customHeight="1" x14ac:dyDescent="0.25">
      <c r="A131" s="51" t="s">
        <v>31</v>
      </c>
      <c r="B131" s="52" t="s">
        <v>35</v>
      </c>
      <c r="C131" s="48">
        <f>'9.ведомства'!G839</f>
        <v>163000</v>
      </c>
      <c r="D131" s="48">
        <f>'9.ведомства'!H839</f>
        <v>0</v>
      </c>
      <c r="E131" s="48">
        <f>'9.ведомства'!I839</f>
        <v>0</v>
      </c>
      <c r="F131" s="48">
        <f>'9.ведомства'!J839</f>
        <v>0</v>
      </c>
      <c r="G131" s="48">
        <f>'9.ведомства'!K839</f>
        <v>163000</v>
      </c>
      <c r="H131" s="48">
        <f>'9.ведомства'!L839</f>
        <v>0</v>
      </c>
    </row>
    <row r="132" spans="1:8" ht="24.95" customHeight="1" x14ac:dyDescent="0.25">
      <c r="A132" s="51" t="s">
        <v>4</v>
      </c>
      <c r="B132" s="50" t="s">
        <v>30</v>
      </c>
      <c r="C132" s="48">
        <f>'9.ведомства'!G886</f>
        <v>89700</v>
      </c>
      <c r="D132" s="48">
        <f>'9.ведомства'!H886</f>
        <v>0</v>
      </c>
      <c r="E132" s="48">
        <f>'9.ведомства'!I886</f>
        <v>0</v>
      </c>
      <c r="F132" s="48">
        <f>'9.ведомства'!J886</f>
        <v>0</v>
      </c>
      <c r="G132" s="48">
        <f>'9.ведомства'!K886</f>
        <v>89700</v>
      </c>
      <c r="H132" s="48">
        <f>'9.ведомства'!L886</f>
        <v>0</v>
      </c>
    </row>
    <row r="133" spans="1:8" ht="24.95" customHeight="1" x14ac:dyDescent="0.25">
      <c r="A133" s="49" t="s">
        <v>457</v>
      </c>
      <c r="B133" s="13" t="s">
        <v>452</v>
      </c>
      <c r="C133" s="48">
        <f t="shared" ref="C133:F133" si="51">SUM(C134:C139)</f>
        <v>1019700</v>
      </c>
      <c r="D133" s="48">
        <f t="shared" si="51"/>
        <v>0</v>
      </c>
      <c r="E133" s="48">
        <f t="shared" si="51"/>
        <v>-20000</v>
      </c>
      <c r="F133" s="48">
        <f t="shared" si="51"/>
        <v>0</v>
      </c>
      <c r="G133" s="48">
        <f>SUM(G134:G139)</f>
        <v>999700</v>
      </c>
      <c r="H133" s="48">
        <f>SUM(H134:H139)</f>
        <v>0</v>
      </c>
    </row>
    <row r="134" spans="1:8" ht="19.5" customHeight="1" x14ac:dyDescent="0.25">
      <c r="A134" s="51" t="s">
        <v>114</v>
      </c>
      <c r="B134" s="52" t="s">
        <v>123</v>
      </c>
      <c r="C134" s="48">
        <f>'9.ведомства'!G50</f>
        <v>385000</v>
      </c>
      <c r="D134" s="48">
        <f>'9.ведомства'!H50</f>
        <v>0</v>
      </c>
      <c r="E134" s="48">
        <f>'9.ведомства'!I50</f>
        <v>0</v>
      </c>
      <c r="F134" s="48">
        <f>'9.ведомства'!J50</f>
        <v>0</v>
      </c>
      <c r="G134" s="48">
        <f>'9.ведомства'!K50</f>
        <v>385000</v>
      </c>
      <c r="H134" s="48">
        <f>'9.ведомства'!L50</f>
        <v>0</v>
      </c>
    </row>
    <row r="135" spans="1:8" ht="24.95" customHeight="1" x14ac:dyDescent="0.25">
      <c r="A135" s="51" t="s">
        <v>89</v>
      </c>
      <c r="B135" s="52" t="s">
        <v>95</v>
      </c>
      <c r="C135" s="48">
        <f>'9.ведомства'!G297</f>
        <v>252000</v>
      </c>
      <c r="D135" s="48">
        <f>'9.ведомства'!H297</f>
        <v>0</v>
      </c>
      <c r="E135" s="48">
        <f>'9.ведомства'!I297</f>
        <v>0</v>
      </c>
      <c r="F135" s="48">
        <f>'9.ведомства'!J297</f>
        <v>0</v>
      </c>
      <c r="G135" s="48">
        <f>'9.ведомства'!K297</f>
        <v>252000</v>
      </c>
      <c r="H135" s="48">
        <f>'9.ведомства'!L297</f>
        <v>0</v>
      </c>
    </row>
    <row r="136" spans="1:8" ht="24.95" customHeight="1" x14ac:dyDescent="0.25">
      <c r="A136" s="51" t="s">
        <v>43</v>
      </c>
      <c r="B136" s="50" t="s">
        <v>60</v>
      </c>
      <c r="C136" s="48">
        <f>'9.ведомства'!G622</f>
        <v>105000</v>
      </c>
      <c r="D136" s="48">
        <f>'9.ведомства'!H622</f>
        <v>0</v>
      </c>
      <c r="E136" s="48">
        <f>'9.ведомства'!I622</f>
        <v>0</v>
      </c>
      <c r="F136" s="48">
        <f>'9.ведомства'!J622</f>
        <v>0</v>
      </c>
      <c r="G136" s="48">
        <f>'9.ведомства'!K622</f>
        <v>105000</v>
      </c>
      <c r="H136" s="48">
        <f>'9.ведомства'!L622</f>
        <v>0</v>
      </c>
    </row>
    <row r="137" spans="1:8" ht="24.95" customHeight="1" x14ac:dyDescent="0.25">
      <c r="A137" s="51" t="s">
        <v>134</v>
      </c>
      <c r="B137" s="52" t="s">
        <v>42</v>
      </c>
      <c r="C137" s="48">
        <f>'9.ведомства'!G801</f>
        <v>19000</v>
      </c>
      <c r="D137" s="48">
        <f>'9.ведомства'!H801</f>
        <v>0</v>
      </c>
      <c r="E137" s="48">
        <f>'9.ведомства'!I801</f>
        <v>0</v>
      </c>
      <c r="F137" s="48">
        <f>'9.ведомства'!J801</f>
        <v>0</v>
      </c>
      <c r="G137" s="48">
        <f>'9.ведомства'!K801</f>
        <v>19000</v>
      </c>
      <c r="H137" s="48">
        <f>'9.ведомства'!L801</f>
        <v>0</v>
      </c>
    </row>
    <row r="138" spans="1:8" ht="20.25" customHeight="1" x14ac:dyDescent="0.25">
      <c r="A138" s="51" t="s">
        <v>31</v>
      </c>
      <c r="B138" s="52" t="s">
        <v>35</v>
      </c>
      <c r="C138" s="48">
        <f>'9.ведомства'!G842</f>
        <v>150000</v>
      </c>
      <c r="D138" s="48">
        <f>'9.ведомства'!H842</f>
        <v>0</v>
      </c>
      <c r="E138" s="48">
        <f>'9.ведомства'!I842</f>
        <v>-20000</v>
      </c>
      <c r="F138" s="48">
        <f>'9.ведомства'!J842</f>
        <v>0</v>
      </c>
      <c r="G138" s="48">
        <f>'9.ведомства'!K842</f>
        <v>130000</v>
      </c>
      <c r="H138" s="48">
        <f>'9.ведомства'!L842</f>
        <v>0</v>
      </c>
    </row>
    <row r="139" spans="1:8" ht="24.95" customHeight="1" x14ac:dyDescent="0.25">
      <c r="A139" s="51" t="s">
        <v>4</v>
      </c>
      <c r="B139" s="50" t="s">
        <v>30</v>
      </c>
      <c r="C139" s="48">
        <f>'9.ведомства'!G889</f>
        <v>108700</v>
      </c>
      <c r="D139" s="48">
        <f>'9.ведомства'!H889</f>
        <v>0</v>
      </c>
      <c r="E139" s="48">
        <f>'9.ведомства'!I889</f>
        <v>0</v>
      </c>
      <c r="F139" s="48">
        <f>'9.ведомства'!J889</f>
        <v>0</v>
      </c>
      <c r="G139" s="48">
        <f>'9.ведомства'!K889</f>
        <v>108700</v>
      </c>
      <c r="H139" s="48">
        <f>'9.ведомства'!L889</f>
        <v>0</v>
      </c>
    </row>
    <row r="140" spans="1:8" ht="24.95" customHeight="1" x14ac:dyDescent="0.25">
      <c r="A140" s="49" t="s">
        <v>459</v>
      </c>
      <c r="B140" s="13" t="s">
        <v>455</v>
      </c>
      <c r="C140" s="48">
        <f t="shared" ref="C140:F140" si="52">SUM(C141:C142)</f>
        <v>291000</v>
      </c>
      <c r="D140" s="48">
        <f t="shared" si="52"/>
        <v>0</v>
      </c>
      <c r="E140" s="48">
        <f t="shared" si="52"/>
        <v>0</v>
      </c>
      <c r="F140" s="48">
        <f t="shared" si="52"/>
        <v>0</v>
      </c>
      <c r="G140" s="48">
        <f>SUM(G141:G142)</f>
        <v>291000</v>
      </c>
      <c r="H140" s="48">
        <f>SUM(H141:H142)</f>
        <v>0</v>
      </c>
    </row>
    <row r="141" spans="1:8" ht="24.95" customHeight="1" x14ac:dyDescent="0.25">
      <c r="A141" s="51" t="s">
        <v>114</v>
      </c>
      <c r="B141" s="52" t="s">
        <v>123</v>
      </c>
      <c r="C141" s="48">
        <f>'9.ведомства'!G54</f>
        <v>200000</v>
      </c>
      <c r="D141" s="48">
        <f>'9.ведомства'!H54</f>
        <v>0</v>
      </c>
      <c r="E141" s="48">
        <f>'9.ведомства'!I54</f>
        <v>0</v>
      </c>
      <c r="F141" s="48">
        <f>'9.ведомства'!J54</f>
        <v>0</v>
      </c>
      <c r="G141" s="48">
        <f>'9.ведомства'!K54</f>
        <v>200000</v>
      </c>
      <c r="H141" s="48">
        <f>'9.ведомства'!L54</f>
        <v>0</v>
      </c>
    </row>
    <row r="142" spans="1:8" ht="24.95" customHeight="1" x14ac:dyDescent="0.25">
      <c r="A142" s="51" t="s">
        <v>31</v>
      </c>
      <c r="B142" s="52" t="s">
        <v>35</v>
      </c>
      <c r="C142" s="48">
        <f>'9.ведомства'!G846</f>
        <v>91000</v>
      </c>
      <c r="D142" s="48">
        <f>'9.ведомства'!H846</f>
        <v>0</v>
      </c>
      <c r="E142" s="48">
        <f>'9.ведомства'!I846</f>
        <v>0</v>
      </c>
      <c r="F142" s="48">
        <f>'9.ведомства'!J846</f>
        <v>0</v>
      </c>
      <c r="G142" s="48">
        <f>'9.ведомства'!K846</f>
        <v>91000</v>
      </c>
      <c r="H142" s="48">
        <f>'9.ведомства'!L846</f>
        <v>0</v>
      </c>
    </row>
    <row r="143" spans="1:8" ht="24.95" customHeight="1" x14ac:dyDescent="0.25">
      <c r="A143" s="51" t="s">
        <v>954</v>
      </c>
      <c r="B143" s="52"/>
      <c r="C143" s="48">
        <f>SUM(C144:C150)</f>
        <v>1480900</v>
      </c>
      <c r="D143" s="48">
        <f t="shared" ref="D143:H143" si="53">SUM(D144:D150)</f>
        <v>0</v>
      </c>
      <c r="E143" s="48">
        <f t="shared" si="53"/>
        <v>0</v>
      </c>
      <c r="F143" s="48">
        <f t="shared" si="53"/>
        <v>0</v>
      </c>
      <c r="G143" s="48">
        <f t="shared" si="53"/>
        <v>1480900</v>
      </c>
      <c r="H143" s="48">
        <f t="shared" si="53"/>
        <v>0</v>
      </c>
    </row>
    <row r="144" spans="1:8" ht="24.95" customHeight="1" x14ac:dyDescent="0.25">
      <c r="A144" s="51" t="s">
        <v>114</v>
      </c>
      <c r="B144" s="52" t="s">
        <v>123</v>
      </c>
      <c r="C144" s="48">
        <f>'9.ведомства'!G57</f>
        <v>500000</v>
      </c>
      <c r="D144" s="48">
        <f>'9.ведомства'!H57</f>
        <v>0</v>
      </c>
      <c r="E144" s="48">
        <f>'9.ведомства'!I57</f>
        <v>0</v>
      </c>
      <c r="F144" s="48">
        <f>'9.ведомства'!J57</f>
        <v>0</v>
      </c>
      <c r="G144" s="48">
        <f>'9.ведомства'!K57</f>
        <v>500000</v>
      </c>
      <c r="H144" s="48">
        <f>'9.ведомства'!L57</f>
        <v>0</v>
      </c>
    </row>
    <row r="145" spans="1:8" ht="24.95" customHeight="1" x14ac:dyDescent="0.25">
      <c r="A145" s="51" t="s">
        <v>89</v>
      </c>
      <c r="B145" s="52" t="s">
        <v>95</v>
      </c>
      <c r="C145" s="48">
        <f>'9.ведомства'!G301</f>
        <v>250000</v>
      </c>
      <c r="D145" s="48">
        <f>'9.ведомства'!H301</f>
        <v>0</v>
      </c>
      <c r="E145" s="48">
        <f>'9.ведомства'!I301</f>
        <v>0</v>
      </c>
      <c r="F145" s="48">
        <f>'9.ведомства'!J301</f>
        <v>0</v>
      </c>
      <c r="G145" s="48">
        <f>'9.ведомства'!K301</f>
        <v>250000</v>
      </c>
      <c r="H145" s="48">
        <f>'9.ведомства'!L301</f>
        <v>0</v>
      </c>
    </row>
    <row r="146" spans="1:8" ht="24.95" customHeight="1" x14ac:dyDescent="0.25">
      <c r="A146" s="51" t="s">
        <v>69</v>
      </c>
      <c r="B146" s="52" t="s">
        <v>88</v>
      </c>
      <c r="C146" s="48">
        <f>'9.ведомства'!G341</f>
        <v>100000</v>
      </c>
      <c r="D146" s="48">
        <f>'9.ведомства'!H341</f>
        <v>0</v>
      </c>
      <c r="E146" s="48">
        <f>'9.ведомства'!I341</f>
        <v>0</v>
      </c>
      <c r="F146" s="48">
        <f>'9.ведомства'!J341</f>
        <v>0</v>
      </c>
      <c r="G146" s="48">
        <f>'9.ведомства'!K341</f>
        <v>100000</v>
      </c>
      <c r="H146" s="48">
        <f>'9.ведомства'!L341</f>
        <v>0</v>
      </c>
    </row>
    <row r="147" spans="1:8" ht="24.95" customHeight="1" x14ac:dyDescent="0.25">
      <c r="A147" s="51" t="s">
        <v>132</v>
      </c>
      <c r="B147" s="50" t="s">
        <v>68</v>
      </c>
      <c r="C147" s="48">
        <f>'9.ведомства'!G507</f>
        <v>60000</v>
      </c>
      <c r="D147" s="48">
        <f>'9.ведомства'!H507</f>
        <v>0</v>
      </c>
      <c r="E147" s="48">
        <f>'9.ведомства'!I507</f>
        <v>0</v>
      </c>
      <c r="F147" s="48">
        <f>'9.ведомства'!J507</f>
        <v>0</v>
      </c>
      <c r="G147" s="48">
        <f>'9.ведомства'!K507</f>
        <v>60000</v>
      </c>
      <c r="H147" s="48">
        <f>'9.ведомства'!L507</f>
        <v>0</v>
      </c>
    </row>
    <row r="148" spans="1:8" ht="24.95" customHeight="1" x14ac:dyDescent="0.25">
      <c r="A148" s="51" t="s">
        <v>43</v>
      </c>
      <c r="B148" s="50" t="s">
        <v>60</v>
      </c>
      <c r="C148" s="48">
        <f>'9.ведомства'!G625</f>
        <v>131600</v>
      </c>
      <c r="D148" s="48">
        <f>'9.ведомства'!H625</f>
        <v>0</v>
      </c>
      <c r="E148" s="48">
        <f>'9.ведомства'!I625</f>
        <v>0</v>
      </c>
      <c r="F148" s="48">
        <f>'9.ведомства'!J625</f>
        <v>0</v>
      </c>
      <c r="G148" s="48">
        <f>'9.ведомства'!K625</f>
        <v>131600</v>
      </c>
      <c r="H148" s="48">
        <f>'9.ведомства'!L625</f>
        <v>0</v>
      </c>
    </row>
    <row r="149" spans="1:8" ht="24.95" customHeight="1" x14ac:dyDescent="0.25">
      <c r="A149" s="51" t="s">
        <v>36</v>
      </c>
      <c r="B149" s="52" t="s">
        <v>42</v>
      </c>
      <c r="C149" s="48">
        <f>'9.ведомства'!G804</f>
        <v>60900</v>
      </c>
      <c r="D149" s="48">
        <f>'9.ведомства'!H804</f>
        <v>0</v>
      </c>
      <c r="E149" s="48">
        <f>'9.ведомства'!I804</f>
        <v>0</v>
      </c>
      <c r="F149" s="48">
        <f>'9.ведомства'!J804</f>
        <v>0</v>
      </c>
      <c r="G149" s="48">
        <f>'9.ведомства'!K804</f>
        <v>60900</v>
      </c>
      <c r="H149" s="48">
        <f>'9.ведомства'!L804</f>
        <v>0</v>
      </c>
    </row>
    <row r="150" spans="1:8" ht="24.95" customHeight="1" x14ac:dyDescent="0.25">
      <c r="A150" s="51" t="s">
        <v>4</v>
      </c>
      <c r="B150" s="50" t="s">
        <v>30</v>
      </c>
      <c r="C150" s="48">
        <f>'9.ведомства'!G893</f>
        <v>378400</v>
      </c>
      <c r="D150" s="48">
        <f>'9.ведомства'!H893</f>
        <v>0</v>
      </c>
      <c r="E150" s="48">
        <f>'9.ведомства'!I893</f>
        <v>0</v>
      </c>
      <c r="F150" s="48">
        <f>'9.ведомства'!J893</f>
        <v>0</v>
      </c>
      <c r="G150" s="48">
        <f>'9.ведомства'!K893</f>
        <v>378400</v>
      </c>
      <c r="H150" s="48">
        <f>'9.ведомства'!L893</f>
        <v>0</v>
      </c>
    </row>
    <row r="151" spans="1:8" ht="24.95" customHeight="1" x14ac:dyDescent="0.25">
      <c r="A151" s="49" t="s">
        <v>461</v>
      </c>
      <c r="B151" s="13" t="s">
        <v>455</v>
      </c>
      <c r="C151" s="48">
        <f t="shared" ref="C151:F151" si="54">SUM(C152:C159)</f>
        <v>2615800</v>
      </c>
      <c r="D151" s="48">
        <f t="shared" si="54"/>
        <v>0</v>
      </c>
      <c r="E151" s="48">
        <f t="shared" si="54"/>
        <v>20000</v>
      </c>
      <c r="F151" s="48">
        <f t="shared" si="54"/>
        <v>0</v>
      </c>
      <c r="G151" s="48">
        <f>SUM(G152:G159)</f>
        <v>2635800</v>
      </c>
      <c r="H151" s="48">
        <f>SUM(H152:H159)</f>
        <v>0</v>
      </c>
    </row>
    <row r="152" spans="1:8" ht="19.5" customHeight="1" x14ac:dyDescent="0.25">
      <c r="A152" s="51" t="s">
        <v>114</v>
      </c>
      <c r="B152" s="52" t="s">
        <v>123</v>
      </c>
      <c r="C152" s="48">
        <f>'9.ведомства'!G59</f>
        <v>1728100</v>
      </c>
      <c r="D152" s="48">
        <f>'9.ведомства'!H59</f>
        <v>0</v>
      </c>
      <c r="E152" s="48">
        <f>'9.ведомства'!I59</f>
        <v>0</v>
      </c>
      <c r="F152" s="48">
        <f>'9.ведомства'!J59</f>
        <v>0</v>
      </c>
      <c r="G152" s="48">
        <f>'9.ведомства'!K59</f>
        <v>1728100</v>
      </c>
      <c r="H152" s="48">
        <f>'9.ведомства'!L59</f>
        <v>0</v>
      </c>
    </row>
    <row r="153" spans="1:8" ht="24.95" customHeight="1" x14ac:dyDescent="0.25">
      <c r="A153" s="51" t="s">
        <v>89</v>
      </c>
      <c r="B153" s="52" t="s">
        <v>95</v>
      </c>
      <c r="C153" s="48">
        <f>'9.ведомства'!G303</f>
        <v>184000</v>
      </c>
      <c r="D153" s="48">
        <f>'9.ведомства'!H303</f>
        <v>0</v>
      </c>
      <c r="E153" s="48">
        <f>'9.ведомства'!I303</f>
        <v>0</v>
      </c>
      <c r="F153" s="48">
        <f>'9.ведомства'!J303</f>
        <v>0</v>
      </c>
      <c r="G153" s="48">
        <f>'9.ведомства'!K303</f>
        <v>184000</v>
      </c>
      <c r="H153" s="48">
        <f>'9.ведомства'!L303</f>
        <v>0</v>
      </c>
    </row>
    <row r="154" spans="1:8" ht="24.95" customHeight="1" x14ac:dyDescent="0.25">
      <c r="A154" s="51" t="s">
        <v>69</v>
      </c>
      <c r="B154" s="52" t="s">
        <v>88</v>
      </c>
      <c r="C154" s="48">
        <f>'9.ведомства'!G343</f>
        <v>10000</v>
      </c>
      <c r="D154" s="48">
        <f>'9.ведомства'!H343</f>
        <v>0</v>
      </c>
      <c r="E154" s="48">
        <f>'9.ведомства'!I343</f>
        <v>0</v>
      </c>
      <c r="F154" s="48">
        <f>'9.ведомства'!J343</f>
        <v>0</v>
      </c>
      <c r="G154" s="48">
        <f>'9.ведомства'!K343</f>
        <v>10000</v>
      </c>
      <c r="H154" s="48">
        <f>'9.ведомства'!L343</f>
        <v>0</v>
      </c>
    </row>
    <row r="155" spans="1:8" ht="24.95" customHeight="1" x14ac:dyDescent="0.25">
      <c r="A155" s="51" t="s">
        <v>132</v>
      </c>
      <c r="B155" s="50" t="s">
        <v>68</v>
      </c>
      <c r="C155" s="48">
        <f>'9.ведомства'!G509</f>
        <v>1000</v>
      </c>
      <c r="D155" s="48">
        <f>'9.ведомства'!H509</f>
        <v>0</v>
      </c>
      <c r="E155" s="48">
        <f>'9.ведомства'!I509</f>
        <v>0</v>
      </c>
      <c r="F155" s="48">
        <f>'9.ведомства'!J509</f>
        <v>0</v>
      </c>
      <c r="G155" s="48">
        <f>'9.ведомства'!K509</f>
        <v>1000</v>
      </c>
      <c r="H155" s="48">
        <f>'9.ведомства'!L509</f>
        <v>0</v>
      </c>
    </row>
    <row r="156" spans="1:8" ht="24.95" customHeight="1" x14ac:dyDescent="0.25">
      <c r="A156" s="51" t="s">
        <v>43</v>
      </c>
      <c r="B156" s="50" t="s">
        <v>60</v>
      </c>
      <c r="C156" s="48">
        <f>'9.ведомства'!G627</f>
        <v>319000</v>
      </c>
      <c r="D156" s="48">
        <f>'9.ведомства'!H627</f>
        <v>0</v>
      </c>
      <c r="E156" s="48">
        <f>'9.ведомства'!I627</f>
        <v>0</v>
      </c>
      <c r="F156" s="48">
        <f>'9.ведомства'!J627</f>
        <v>0</v>
      </c>
      <c r="G156" s="48">
        <f>'9.ведомства'!K627</f>
        <v>319000</v>
      </c>
      <c r="H156" s="48">
        <f>'9.ведомства'!L627</f>
        <v>0</v>
      </c>
    </row>
    <row r="157" spans="1:8" ht="24.95" customHeight="1" x14ac:dyDescent="0.25">
      <c r="A157" s="51" t="s">
        <v>134</v>
      </c>
      <c r="B157" s="52" t="s">
        <v>42</v>
      </c>
      <c r="C157" s="48">
        <f>'9.ведомства'!G806</f>
        <v>122600</v>
      </c>
      <c r="D157" s="48">
        <f>'9.ведомства'!H806</f>
        <v>0</v>
      </c>
      <c r="E157" s="48">
        <f>'9.ведомства'!I806</f>
        <v>0</v>
      </c>
      <c r="F157" s="48">
        <f>'9.ведомства'!J806</f>
        <v>0</v>
      </c>
      <c r="G157" s="48">
        <f>'9.ведомства'!K806</f>
        <v>122600</v>
      </c>
      <c r="H157" s="48">
        <f>'9.ведомства'!L806</f>
        <v>0</v>
      </c>
    </row>
    <row r="158" spans="1:8" ht="20.25" customHeight="1" x14ac:dyDescent="0.25">
      <c r="A158" s="51" t="s">
        <v>31</v>
      </c>
      <c r="B158" s="52" t="s">
        <v>35</v>
      </c>
      <c r="C158" s="48">
        <f>'9.ведомства'!G850</f>
        <v>50000</v>
      </c>
      <c r="D158" s="48">
        <f>'9.ведомства'!H850</f>
        <v>0</v>
      </c>
      <c r="E158" s="48">
        <f>'9.ведомства'!I850</f>
        <v>20000</v>
      </c>
      <c r="F158" s="48">
        <f>'9.ведомства'!J850</f>
        <v>0</v>
      </c>
      <c r="G158" s="48">
        <f>'9.ведомства'!K850</f>
        <v>70000</v>
      </c>
      <c r="H158" s="48">
        <f>'9.ведомства'!L850</f>
        <v>0</v>
      </c>
    </row>
    <row r="159" spans="1:8" ht="24.95" customHeight="1" x14ac:dyDescent="0.25">
      <c r="A159" s="51" t="s">
        <v>4</v>
      </c>
      <c r="B159" s="50" t="s">
        <v>30</v>
      </c>
      <c r="C159" s="48">
        <f>'9.ведомства'!G895</f>
        <v>201100</v>
      </c>
      <c r="D159" s="48">
        <f>'9.ведомства'!H895</f>
        <v>0</v>
      </c>
      <c r="E159" s="48">
        <f>'9.ведомства'!I895</f>
        <v>0</v>
      </c>
      <c r="F159" s="48">
        <f>'9.ведомства'!J895</f>
        <v>0</v>
      </c>
      <c r="G159" s="48">
        <f>'9.ведомства'!K895</f>
        <v>201100</v>
      </c>
      <c r="H159" s="48">
        <f>'9.ведомства'!L895</f>
        <v>0</v>
      </c>
    </row>
    <row r="160" spans="1:8" ht="29.25" customHeight="1" x14ac:dyDescent="0.25">
      <c r="A160" s="268" t="s">
        <v>924</v>
      </c>
      <c r="B160" s="268"/>
      <c r="C160" s="48">
        <f t="shared" ref="C160:F161" si="55">C161</f>
        <v>142000</v>
      </c>
      <c r="D160" s="48">
        <f t="shared" si="55"/>
        <v>0</v>
      </c>
      <c r="E160" s="48">
        <f t="shared" si="55"/>
        <v>0</v>
      </c>
      <c r="F160" s="48">
        <f t="shared" si="55"/>
        <v>0</v>
      </c>
      <c r="G160" s="48">
        <f>G161</f>
        <v>142000</v>
      </c>
      <c r="H160" s="48">
        <f>H161</f>
        <v>0</v>
      </c>
    </row>
    <row r="161" spans="1:8" s="34" customFormat="1" ht="21" customHeight="1" x14ac:dyDescent="0.25">
      <c r="A161" s="49" t="s">
        <v>465</v>
      </c>
      <c r="B161" s="50" t="s">
        <v>24</v>
      </c>
      <c r="C161" s="48">
        <f t="shared" si="55"/>
        <v>142000</v>
      </c>
      <c r="D161" s="48">
        <f t="shared" si="55"/>
        <v>0</v>
      </c>
      <c r="E161" s="48">
        <f t="shared" si="55"/>
        <v>0</v>
      </c>
      <c r="F161" s="48">
        <f t="shared" si="55"/>
        <v>0</v>
      </c>
      <c r="G161" s="48">
        <f>G162</f>
        <v>142000</v>
      </c>
      <c r="H161" s="48">
        <f>H162</f>
        <v>0</v>
      </c>
    </row>
    <row r="162" spans="1:8" ht="24.95" customHeight="1" x14ac:dyDescent="0.25">
      <c r="A162" s="51" t="s">
        <v>114</v>
      </c>
      <c r="B162" s="52" t="s">
        <v>123</v>
      </c>
      <c r="C162" s="48">
        <f>'9.ведомства'!G64</f>
        <v>142000</v>
      </c>
      <c r="D162" s="48">
        <f>'9.ведомства'!H64</f>
        <v>0</v>
      </c>
      <c r="E162" s="48">
        <f>'9.ведомства'!I64</f>
        <v>0</v>
      </c>
      <c r="F162" s="48">
        <f>'9.ведомства'!J64</f>
        <v>0</v>
      </c>
      <c r="G162" s="48">
        <f>'9.ведомства'!K64</f>
        <v>142000</v>
      </c>
      <c r="H162" s="48">
        <f>'9.ведомства'!L64</f>
        <v>0</v>
      </c>
    </row>
    <row r="163" spans="1:8" ht="24.95" customHeight="1" x14ac:dyDescent="0.25">
      <c r="A163" s="269" t="s">
        <v>927</v>
      </c>
      <c r="B163" s="270"/>
      <c r="C163" s="48">
        <f t="shared" ref="C163:H163" si="56">C164+C179+C188+C193+C196+C207+C228</f>
        <v>248754798.91999999</v>
      </c>
      <c r="D163" s="48">
        <f t="shared" si="56"/>
        <v>34873718.920000002</v>
      </c>
      <c r="E163" s="48">
        <f t="shared" si="56"/>
        <v>8383472.25</v>
      </c>
      <c r="F163" s="48">
        <f t="shared" si="56"/>
        <v>0</v>
      </c>
      <c r="G163" s="48">
        <f t="shared" si="56"/>
        <v>257138271.16999999</v>
      </c>
      <c r="H163" s="48">
        <f t="shared" si="56"/>
        <v>34873718.920000002</v>
      </c>
    </row>
    <row r="164" spans="1:8" ht="21" customHeight="1" x14ac:dyDescent="0.25">
      <c r="A164" s="269" t="s">
        <v>925</v>
      </c>
      <c r="B164" s="270"/>
      <c r="C164" s="48">
        <f>C165+C167+C171+C173+C175+C169+C177</f>
        <v>147982781.81999999</v>
      </c>
      <c r="D164" s="48">
        <f t="shared" ref="D164:H164" si="57">D165+D167+D171+D173+D175+D169+D177</f>
        <v>29669761.82</v>
      </c>
      <c r="E164" s="48">
        <f t="shared" si="57"/>
        <v>8383472.25</v>
      </c>
      <c r="F164" s="48">
        <f t="shared" si="57"/>
        <v>0</v>
      </c>
      <c r="G164" s="48">
        <f t="shared" si="57"/>
        <v>156366254.06999999</v>
      </c>
      <c r="H164" s="48">
        <f t="shared" si="57"/>
        <v>29669761.82</v>
      </c>
    </row>
    <row r="165" spans="1:8" s="34" customFormat="1" ht="30" hidden="1" customHeight="1" x14ac:dyDescent="0.25">
      <c r="A165" s="49" t="s">
        <v>758</v>
      </c>
      <c r="B165" s="50" t="s">
        <v>757</v>
      </c>
      <c r="C165" s="48">
        <f t="shared" ref="C165:F165" si="58">C166</f>
        <v>0</v>
      </c>
      <c r="D165" s="48">
        <f t="shared" si="58"/>
        <v>0</v>
      </c>
      <c r="E165" s="48">
        <f t="shared" si="58"/>
        <v>0</v>
      </c>
      <c r="F165" s="48">
        <f t="shared" si="58"/>
        <v>0</v>
      </c>
      <c r="G165" s="48">
        <f>G166</f>
        <v>0</v>
      </c>
      <c r="H165" s="48">
        <f>H166</f>
        <v>0</v>
      </c>
    </row>
    <row r="166" spans="1:8" ht="21" hidden="1" customHeight="1" x14ac:dyDescent="0.25">
      <c r="A166" s="51" t="s">
        <v>43</v>
      </c>
      <c r="B166" s="50" t="s">
        <v>60</v>
      </c>
      <c r="C166" s="48">
        <f>'9.ведомства'!G653</f>
        <v>0</v>
      </c>
      <c r="D166" s="48">
        <f>'9.ведомства'!H653</f>
        <v>0</v>
      </c>
      <c r="E166" s="48">
        <f>'9.ведомства'!I653</f>
        <v>0</v>
      </c>
      <c r="F166" s="48">
        <f>'9.ведомства'!J653</f>
        <v>0</v>
      </c>
      <c r="G166" s="48">
        <f>'9.ведомства'!K653</f>
        <v>0</v>
      </c>
      <c r="H166" s="48">
        <f>'9.ведомства'!L653</f>
        <v>0</v>
      </c>
    </row>
    <row r="167" spans="1:8" s="34" customFormat="1" ht="21" customHeight="1" x14ac:dyDescent="0.25">
      <c r="A167" s="49" t="s">
        <v>760</v>
      </c>
      <c r="B167" s="13" t="s">
        <v>759</v>
      </c>
      <c r="C167" s="48">
        <f t="shared" ref="C167:F167" si="59">C168</f>
        <v>975600</v>
      </c>
      <c r="D167" s="48">
        <f t="shared" si="59"/>
        <v>0</v>
      </c>
      <c r="E167" s="48">
        <f t="shared" si="59"/>
        <v>712616.64</v>
      </c>
      <c r="F167" s="48">
        <f t="shared" si="59"/>
        <v>0</v>
      </c>
      <c r="G167" s="48">
        <f>G168</f>
        <v>1688216.6400000001</v>
      </c>
      <c r="H167" s="48">
        <f>H168</f>
        <v>0</v>
      </c>
    </row>
    <row r="168" spans="1:8" ht="21" customHeight="1" x14ac:dyDescent="0.25">
      <c r="A168" s="51" t="s">
        <v>43</v>
      </c>
      <c r="B168" s="50" t="s">
        <v>60</v>
      </c>
      <c r="C168" s="48">
        <f>'9.ведомства'!G655</f>
        <v>975600</v>
      </c>
      <c r="D168" s="48">
        <f>'9.ведомства'!H655</f>
        <v>0</v>
      </c>
      <c r="E168" s="48">
        <f>'9.ведомства'!I655</f>
        <v>712616.64</v>
      </c>
      <c r="F168" s="48">
        <f>'9.ведомства'!J655</f>
        <v>0</v>
      </c>
      <c r="G168" s="48">
        <f>'9.ведомства'!K655</f>
        <v>1688216.6400000001</v>
      </c>
      <c r="H168" s="48">
        <f>'9.ведомства'!L655</f>
        <v>0</v>
      </c>
    </row>
    <row r="169" spans="1:8" ht="24.75" customHeight="1" x14ac:dyDescent="0.25">
      <c r="A169" s="132" t="s">
        <v>980</v>
      </c>
      <c r="B169" s="126" t="s">
        <v>979</v>
      </c>
      <c r="C169" s="48">
        <f>C170</f>
        <v>29669761.82</v>
      </c>
      <c r="D169" s="48">
        <f t="shared" ref="D169:H169" si="60">D170</f>
        <v>29669761.82</v>
      </c>
      <c r="E169" s="48">
        <f t="shared" si="60"/>
        <v>0</v>
      </c>
      <c r="F169" s="48">
        <f t="shared" si="60"/>
        <v>0</v>
      </c>
      <c r="G169" s="48">
        <f t="shared" si="60"/>
        <v>29669761.82</v>
      </c>
      <c r="H169" s="48">
        <f t="shared" si="60"/>
        <v>29669761.82</v>
      </c>
    </row>
    <row r="170" spans="1:8" ht="21" customHeight="1" x14ac:dyDescent="0.25">
      <c r="A170" s="51" t="s">
        <v>43</v>
      </c>
      <c r="B170" s="50" t="s">
        <v>60</v>
      </c>
      <c r="C170" s="48">
        <f>'9.ведомства'!G659</f>
        <v>29669761.82</v>
      </c>
      <c r="D170" s="48">
        <f>'9.ведомства'!H659</f>
        <v>29669761.82</v>
      </c>
      <c r="E170" s="48">
        <f>'9.ведомства'!I659</f>
        <v>0</v>
      </c>
      <c r="F170" s="48">
        <f>'9.ведомства'!J659</f>
        <v>0</v>
      </c>
      <c r="G170" s="48">
        <f>'9.ведомства'!K659</f>
        <v>29669761.82</v>
      </c>
      <c r="H170" s="48">
        <f>'9.ведомства'!L659</f>
        <v>29669761.82</v>
      </c>
    </row>
    <row r="171" spans="1:8" ht="21" customHeight="1" x14ac:dyDescent="0.25">
      <c r="A171" s="49" t="s">
        <v>763</v>
      </c>
      <c r="B171" s="13" t="s">
        <v>319</v>
      </c>
      <c r="C171" s="48">
        <f t="shared" ref="C171:F171" si="61">C172</f>
        <v>106835120</v>
      </c>
      <c r="D171" s="48">
        <f t="shared" si="61"/>
        <v>0</v>
      </c>
      <c r="E171" s="48">
        <f t="shared" si="61"/>
        <v>0</v>
      </c>
      <c r="F171" s="48">
        <f t="shared" si="61"/>
        <v>0</v>
      </c>
      <c r="G171" s="48">
        <f>G172</f>
        <v>106835120</v>
      </c>
      <c r="H171" s="48">
        <f>H172</f>
        <v>0</v>
      </c>
    </row>
    <row r="172" spans="1:8" ht="21" customHeight="1" x14ac:dyDescent="0.25">
      <c r="A172" s="53" t="s">
        <v>43</v>
      </c>
      <c r="B172" s="50" t="s">
        <v>60</v>
      </c>
      <c r="C172" s="48">
        <f>'9.ведомства'!G660</f>
        <v>106835120</v>
      </c>
      <c r="D172" s="48">
        <f>'9.ведомства'!H660</f>
        <v>0</v>
      </c>
      <c r="E172" s="48">
        <f>'9.ведомства'!I660</f>
        <v>0</v>
      </c>
      <c r="F172" s="48">
        <f>'9.ведомства'!J660</f>
        <v>0</v>
      </c>
      <c r="G172" s="48">
        <f>'9.ведомства'!K660</f>
        <v>106835120</v>
      </c>
      <c r="H172" s="48">
        <f>'9.ведомства'!L660</f>
        <v>0</v>
      </c>
    </row>
    <row r="173" spans="1:8" ht="25.5" customHeight="1" x14ac:dyDescent="0.25">
      <c r="A173" s="49" t="s">
        <v>767</v>
      </c>
      <c r="B173" s="13" t="s">
        <v>766</v>
      </c>
      <c r="C173" s="48">
        <f t="shared" ref="C173:F173" si="62">C174</f>
        <v>0</v>
      </c>
      <c r="D173" s="48">
        <f t="shared" si="62"/>
        <v>0</v>
      </c>
      <c r="E173" s="48">
        <f t="shared" si="62"/>
        <v>7545135.0300000003</v>
      </c>
      <c r="F173" s="48">
        <f t="shared" si="62"/>
        <v>0</v>
      </c>
      <c r="G173" s="48">
        <f>G174</f>
        <v>7545135.0300000003</v>
      </c>
      <c r="H173" s="48">
        <f>H174</f>
        <v>0</v>
      </c>
    </row>
    <row r="174" spans="1:8" ht="21" customHeight="1" x14ac:dyDescent="0.25">
      <c r="A174" s="53" t="s">
        <v>43</v>
      </c>
      <c r="B174" s="50" t="s">
        <v>60</v>
      </c>
      <c r="C174" s="48">
        <f>'9.ведомства'!G662</f>
        <v>0</v>
      </c>
      <c r="D174" s="48">
        <f>'9.ведомства'!H662</f>
        <v>0</v>
      </c>
      <c r="E174" s="48">
        <f>'9.ведомства'!I662</f>
        <v>7545135.0300000003</v>
      </c>
      <c r="F174" s="48">
        <f>'9.ведомства'!J662</f>
        <v>0</v>
      </c>
      <c r="G174" s="48">
        <f>'9.ведомства'!K662</f>
        <v>7545135.0300000003</v>
      </c>
      <c r="H174" s="48">
        <f>'9.ведомства'!L662</f>
        <v>0</v>
      </c>
    </row>
    <row r="175" spans="1:8" ht="27" customHeight="1" x14ac:dyDescent="0.25">
      <c r="A175" s="49" t="s">
        <v>765</v>
      </c>
      <c r="B175" s="49" t="s">
        <v>764</v>
      </c>
      <c r="C175" s="48">
        <f t="shared" ref="C175:F175" si="63">C176</f>
        <v>172200</v>
      </c>
      <c r="D175" s="48">
        <f t="shared" si="63"/>
        <v>0</v>
      </c>
      <c r="E175" s="48">
        <f t="shared" si="63"/>
        <v>125720.58</v>
      </c>
      <c r="F175" s="48">
        <f t="shared" si="63"/>
        <v>0</v>
      </c>
      <c r="G175" s="48">
        <f>G176</f>
        <v>297920.58</v>
      </c>
      <c r="H175" s="48">
        <f>H176</f>
        <v>0</v>
      </c>
    </row>
    <row r="176" spans="1:8" ht="21" customHeight="1" x14ac:dyDescent="0.25">
      <c r="A176" s="53" t="s">
        <v>43</v>
      </c>
      <c r="B176" s="50" t="s">
        <v>60</v>
      </c>
      <c r="C176" s="48">
        <f>'9.ведомства'!G664</f>
        <v>172200</v>
      </c>
      <c r="D176" s="48">
        <f>'9.ведомства'!H664</f>
        <v>0</v>
      </c>
      <c r="E176" s="48">
        <f>'9.ведомства'!I664</f>
        <v>125720.58</v>
      </c>
      <c r="F176" s="48">
        <f>'9.ведомства'!J664</f>
        <v>0</v>
      </c>
      <c r="G176" s="48">
        <f>'9.ведомства'!K664</f>
        <v>297920.58</v>
      </c>
      <c r="H176" s="48">
        <f>'9.ведомства'!L664</f>
        <v>0</v>
      </c>
    </row>
    <row r="177" spans="1:8" ht="28.5" customHeight="1" x14ac:dyDescent="0.25">
      <c r="A177" s="132" t="s">
        <v>982</v>
      </c>
      <c r="B177" s="126" t="s">
        <v>981</v>
      </c>
      <c r="C177" s="48">
        <f>C178</f>
        <v>10330100</v>
      </c>
      <c r="D177" s="48">
        <f t="shared" ref="D177:H177" si="64">D178</f>
        <v>0</v>
      </c>
      <c r="E177" s="48">
        <f t="shared" si="64"/>
        <v>0</v>
      </c>
      <c r="F177" s="48">
        <f t="shared" si="64"/>
        <v>0</v>
      </c>
      <c r="G177" s="48">
        <f t="shared" si="64"/>
        <v>10330100</v>
      </c>
      <c r="H177" s="48">
        <f t="shared" si="64"/>
        <v>0</v>
      </c>
    </row>
    <row r="178" spans="1:8" ht="21" customHeight="1" x14ac:dyDescent="0.25">
      <c r="A178" s="53" t="s">
        <v>43</v>
      </c>
      <c r="B178" s="50" t="s">
        <v>60</v>
      </c>
      <c r="C178" s="48">
        <f>'9.ведомства'!G667</f>
        <v>10330100</v>
      </c>
      <c r="D178" s="48">
        <f>'9.ведомства'!H667</f>
        <v>0</v>
      </c>
      <c r="E178" s="48">
        <f>'9.ведомства'!I667</f>
        <v>0</v>
      </c>
      <c r="F178" s="48">
        <f>'9.ведомства'!J667</f>
        <v>0</v>
      </c>
      <c r="G178" s="48">
        <f>'9.ведомства'!K667</f>
        <v>10330100</v>
      </c>
      <c r="H178" s="48">
        <f>'9.ведомства'!L667</f>
        <v>0</v>
      </c>
    </row>
    <row r="179" spans="1:8" ht="20.25" customHeight="1" x14ac:dyDescent="0.25">
      <c r="A179" s="269" t="s">
        <v>926</v>
      </c>
      <c r="B179" s="270"/>
      <c r="C179" s="48">
        <f t="shared" ref="C179:F179" si="65">C180+C182+C184+C186</f>
        <v>22776320</v>
      </c>
      <c r="D179" s="48">
        <f t="shared" si="65"/>
        <v>0</v>
      </c>
      <c r="E179" s="48">
        <f t="shared" si="65"/>
        <v>0</v>
      </c>
      <c r="F179" s="48">
        <f t="shared" si="65"/>
        <v>0</v>
      </c>
      <c r="G179" s="48">
        <f>G180+G182+G184+G186</f>
        <v>22776320</v>
      </c>
      <c r="H179" s="48">
        <f>H180+H182+H184+H186</f>
        <v>0</v>
      </c>
    </row>
    <row r="180" spans="1:8" ht="21.75" customHeight="1" x14ac:dyDescent="0.25">
      <c r="A180" s="49" t="s">
        <v>801</v>
      </c>
      <c r="B180" s="13" t="s">
        <v>797</v>
      </c>
      <c r="C180" s="48">
        <f t="shared" ref="C180:F180" si="66">C181</f>
        <v>14265640</v>
      </c>
      <c r="D180" s="48">
        <f t="shared" si="66"/>
        <v>0</v>
      </c>
      <c r="E180" s="48">
        <f t="shared" si="66"/>
        <v>0</v>
      </c>
      <c r="F180" s="48">
        <f t="shared" si="66"/>
        <v>0</v>
      </c>
      <c r="G180" s="48">
        <f>G181</f>
        <v>14265640</v>
      </c>
      <c r="H180" s="48">
        <f>H181</f>
        <v>0</v>
      </c>
    </row>
    <row r="181" spans="1:8" ht="18.75" customHeight="1" x14ac:dyDescent="0.25">
      <c r="A181" s="51" t="s">
        <v>43</v>
      </c>
      <c r="B181" s="50" t="s">
        <v>60</v>
      </c>
      <c r="C181" s="48">
        <f>'9.ведомства'!G704</f>
        <v>14265640</v>
      </c>
      <c r="D181" s="48">
        <f>'9.ведомства'!H704</f>
        <v>0</v>
      </c>
      <c r="E181" s="48">
        <f>'9.ведомства'!I704</f>
        <v>0</v>
      </c>
      <c r="F181" s="48">
        <f>'9.ведомства'!J704</f>
        <v>0</v>
      </c>
      <c r="G181" s="48">
        <f>'9.ведомства'!K704</f>
        <v>14265640</v>
      </c>
      <c r="H181" s="48">
        <f>'9.ведомства'!L704</f>
        <v>0</v>
      </c>
    </row>
    <row r="182" spans="1:8" ht="18.75" customHeight="1" x14ac:dyDescent="0.25">
      <c r="A182" s="49" t="s">
        <v>802</v>
      </c>
      <c r="B182" s="13" t="s">
        <v>798</v>
      </c>
      <c r="C182" s="48">
        <f t="shared" ref="C182:F182" si="67">C183</f>
        <v>7035080</v>
      </c>
      <c r="D182" s="48">
        <f t="shared" si="67"/>
        <v>0</v>
      </c>
      <c r="E182" s="48">
        <f t="shared" si="67"/>
        <v>0</v>
      </c>
      <c r="F182" s="48">
        <f t="shared" si="67"/>
        <v>0</v>
      </c>
      <c r="G182" s="48">
        <f>G183</f>
        <v>7035080</v>
      </c>
      <c r="H182" s="48">
        <f>H183</f>
        <v>0</v>
      </c>
    </row>
    <row r="183" spans="1:8" ht="18.75" customHeight="1" x14ac:dyDescent="0.25">
      <c r="A183" s="51" t="s">
        <v>43</v>
      </c>
      <c r="B183" s="50" t="s">
        <v>60</v>
      </c>
      <c r="C183" s="48">
        <f>'9.ведомства'!G706</f>
        <v>7035080</v>
      </c>
      <c r="D183" s="48">
        <f>'9.ведомства'!H706</f>
        <v>0</v>
      </c>
      <c r="E183" s="48">
        <f>'9.ведомства'!I706</f>
        <v>0</v>
      </c>
      <c r="F183" s="48">
        <f>'9.ведомства'!J706</f>
        <v>0</v>
      </c>
      <c r="G183" s="48">
        <f>'9.ведомства'!K706</f>
        <v>7035080</v>
      </c>
      <c r="H183" s="48">
        <f>'9.ведомства'!L706</f>
        <v>0</v>
      </c>
    </row>
    <row r="184" spans="1:8" s="34" customFormat="1" ht="18.75" customHeight="1" x14ac:dyDescent="0.25">
      <c r="A184" s="49" t="s">
        <v>803</v>
      </c>
      <c r="B184" s="13" t="s">
        <v>799</v>
      </c>
      <c r="C184" s="48">
        <f t="shared" ref="C184:F184" si="68">C185</f>
        <v>775600</v>
      </c>
      <c r="D184" s="48">
        <f t="shared" si="68"/>
        <v>0</v>
      </c>
      <c r="E184" s="48">
        <f t="shared" si="68"/>
        <v>0</v>
      </c>
      <c r="F184" s="48">
        <f t="shared" si="68"/>
        <v>0</v>
      </c>
      <c r="G184" s="48">
        <f>G185</f>
        <v>775600</v>
      </c>
      <c r="H184" s="48">
        <f>H185</f>
        <v>0</v>
      </c>
    </row>
    <row r="185" spans="1:8" ht="18.75" customHeight="1" x14ac:dyDescent="0.25">
      <c r="A185" s="51" t="s">
        <v>43</v>
      </c>
      <c r="B185" s="50" t="s">
        <v>60</v>
      </c>
      <c r="C185" s="48">
        <f>'9.ведомства'!G708</f>
        <v>775600</v>
      </c>
      <c r="D185" s="48">
        <f>'9.ведомства'!H708</f>
        <v>0</v>
      </c>
      <c r="E185" s="48">
        <f>'9.ведомства'!I708</f>
        <v>0</v>
      </c>
      <c r="F185" s="48">
        <f>'9.ведомства'!J708</f>
        <v>0</v>
      </c>
      <c r="G185" s="48">
        <f>'9.ведомства'!K708</f>
        <v>775600</v>
      </c>
      <c r="H185" s="48">
        <f>'9.ведомства'!L708</f>
        <v>0</v>
      </c>
    </row>
    <row r="186" spans="1:8" s="34" customFormat="1" ht="18.75" customHeight="1" x14ac:dyDescent="0.25">
      <c r="A186" s="49" t="s">
        <v>805</v>
      </c>
      <c r="B186" s="13" t="s">
        <v>455</v>
      </c>
      <c r="C186" s="48">
        <f t="shared" ref="C186:F186" si="69">C187</f>
        <v>700000</v>
      </c>
      <c r="D186" s="48">
        <f t="shared" si="69"/>
        <v>0</v>
      </c>
      <c r="E186" s="48">
        <f t="shared" si="69"/>
        <v>0</v>
      </c>
      <c r="F186" s="48">
        <f t="shared" si="69"/>
        <v>0</v>
      </c>
      <c r="G186" s="48">
        <f>G187</f>
        <v>700000</v>
      </c>
      <c r="H186" s="48">
        <f>H187</f>
        <v>0</v>
      </c>
    </row>
    <row r="187" spans="1:8" ht="18.75" customHeight="1" x14ac:dyDescent="0.25">
      <c r="A187" s="51" t="s">
        <v>43</v>
      </c>
      <c r="B187" s="50" t="s">
        <v>60</v>
      </c>
      <c r="C187" s="48">
        <f>'9.ведомства'!G711</f>
        <v>700000</v>
      </c>
      <c r="D187" s="48">
        <f>'9.ведомства'!H711</f>
        <v>0</v>
      </c>
      <c r="E187" s="48">
        <f>'9.ведомства'!I711</f>
        <v>0</v>
      </c>
      <c r="F187" s="48">
        <f>'9.ведомства'!J711</f>
        <v>0</v>
      </c>
      <c r="G187" s="48">
        <f>'9.ведомства'!K711</f>
        <v>700000</v>
      </c>
      <c r="H187" s="48">
        <f>'9.ведомства'!L711</f>
        <v>0</v>
      </c>
    </row>
    <row r="188" spans="1:8" ht="24.95" customHeight="1" x14ac:dyDescent="0.25">
      <c r="A188" s="269" t="s">
        <v>928</v>
      </c>
      <c r="B188" s="270"/>
      <c r="C188" s="48">
        <f t="shared" ref="C188:F188" si="70">C189+C191</f>
        <v>5222500</v>
      </c>
      <c r="D188" s="48">
        <f t="shared" si="70"/>
        <v>0</v>
      </c>
      <c r="E188" s="48">
        <f t="shared" si="70"/>
        <v>0</v>
      </c>
      <c r="F188" s="48">
        <f t="shared" si="70"/>
        <v>0</v>
      </c>
      <c r="G188" s="48">
        <f>G189+G191</f>
        <v>5222500</v>
      </c>
      <c r="H188" s="48">
        <f>H189+H191</f>
        <v>0</v>
      </c>
    </row>
    <row r="189" spans="1:8" ht="24.95" customHeight="1" x14ac:dyDescent="0.25">
      <c r="A189" s="49" t="s">
        <v>782</v>
      </c>
      <c r="B189" s="50" t="s">
        <v>779</v>
      </c>
      <c r="C189" s="48">
        <f t="shared" ref="C189:F189" si="71">C190</f>
        <v>200000</v>
      </c>
      <c r="D189" s="48">
        <f t="shared" si="71"/>
        <v>0</v>
      </c>
      <c r="E189" s="48">
        <f t="shared" si="71"/>
        <v>0</v>
      </c>
      <c r="F189" s="48">
        <f t="shared" si="71"/>
        <v>0</v>
      </c>
      <c r="G189" s="48">
        <f>G190</f>
        <v>200000</v>
      </c>
      <c r="H189" s="48">
        <f>H190</f>
        <v>0</v>
      </c>
    </row>
    <row r="190" spans="1:8" ht="18.75" customHeight="1" x14ac:dyDescent="0.25">
      <c r="A190" s="51" t="s">
        <v>43</v>
      </c>
      <c r="B190" s="50" t="s">
        <v>60</v>
      </c>
      <c r="C190" s="48">
        <f>'9.ведомства'!G682</f>
        <v>200000</v>
      </c>
      <c r="D190" s="48">
        <f>'9.ведомства'!H682</f>
        <v>0</v>
      </c>
      <c r="E190" s="48">
        <f>'9.ведомства'!I682</f>
        <v>0</v>
      </c>
      <c r="F190" s="48">
        <f>'9.ведомства'!J682</f>
        <v>0</v>
      </c>
      <c r="G190" s="48">
        <f>'9.ведомства'!K682</f>
        <v>200000</v>
      </c>
      <c r="H190" s="48">
        <f>'9.ведомства'!L682</f>
        <v>0</v>
      </c>
    </row>
    <row r="191" spans="1:8" ht="18.75" customHeight="1" x14ac:dyDescent="0.25">
      <c r="A191" s="49" t="s">
        <v>784</v>
      </c>
      <c r="B191" s="13" t="s">
        <v>455</v>
      </c>
      <c r="C191" s="48">
        <f t="shared" ref="C191:F191" si="72">C192</f>
        <v>5022500</v>
      </c>
      <c r="D191" s="48">
        <f t="shared" si="72"/>
        <v>0</v>
      </c>
      <c r="E191" s="48">
        <f t="shared" si="72"/>
        <v>0</v>
      </c>
      <c r="F191" s="48">
        <f t="shared" si="72"/>
        <v>0</v>
      </c>
      <c r="G191" s="48">
        <f>G192</f>
        <v>5022500</v>
      </c>
      <c r="H191" s="48">
        <f>H192</f>
        <v>0</v>
      </c>
    </row>
    <row r="192" spans="1:8" ht="18.75" customHeight="1" x14ac:dyDescent="0.25">
      <c r="A192" s="51" t="s">
        <v>43</v>
      </c>
      <c r="B192" s="50" t="s">
        <v>60</v>
      </c>
      <c r="C192" s="48">
        <f>'9.ведомства'!G685</f>
        <v>5022500</v>
      </c>
      <c r="D192" s="48">
        <f>'9.ведомства'!H685</f>
        <v>0</v>
      </c>
      <c r="E192" s="48">
        <f>'9.ведомства'!I685</f>
        <v>0</v>
      </c>
      <c r="F192" s="48">
        <f>'9.ведомства'!J685</f>
        <v>0</v>
      </c>
      <c r="G192" s="48">
        <f>'9.ведомства'!K685</f>
        <v>5022500</v>
      </c>
      <c r="H192" s="48">
        <f>'9.ведомства'!L685</f>
        <v>0</v>
      </c>
    </row>
    <row r="193" spans="1:8" ht="24.95" customHeight="1" x14ac:dyDescent="0.25">
      <c r="A193" s="269" t="s">
        <v>929</v>
      </c>
      <c r="B193" s="270"/>
      <c r="C193" s="48">
        <f t="shared" ref="C193:F194" si="73">C194</f>
        <v>3500000</v>
      </c>
      <c r="D193" s="48">
        <f t="shared" si="73"/>
        <v>0</v>
      </c>
      <c r="E193" s="48">
        <f t="shared" si="73"/>
        <v>0</v>
      </c>
      <c r="F193" s="48">
        <f t="shared" si="73"/>
        <v>0</v>
      </c>
      <c r="G193" s="48">
        <f>G194</f>
        <v>3500000</v>
      </c>
      <c r="H193" s="48">
        <f>H194</f>
        <v>0</v>
      </c>
    </row>
    <row r="194" spans="1:8" ht="24.95" customHeight="1" x14ac:dyDescent="0.25">
      <c r="A194" s="49" t="s">
        <v>787</v>
      </c>
      <c r="B194" s="13" t="s">
        <v>455</v>
      </c>
      <c r="C194" s="48">
        <f t="shared" si="73"/>
        <v>3500000</v>
      </c>
      <c r="D194" s="48">
        <f t="shared" si="73"/>
        <v>0</v>
      </c>
      <c r="E194" s="48">
        <f t="shared" si="73"/>
        <v>0</v>
      </c>
      <c r="F194" s="48">
        <f t="shared" si="73"/>
        <v>0</v>
      </c>
      <c r="G194" s="48">
        <f>G195</f>
        <v>3500000</v>
      </c>
      <c r="H194" s="48">
        <f>H195</f>
        <v>0</v>
      </c>
    </row>
    <row r="195" spans="1:8" ht="18.75" customHeight="1" x14ac:dyDescent="0.25">
      <c r="A195" s="51" t="s">
        <v>43</v>
      </c>
      <c r="B195" s="50" t="s">
        <v>60</v>
      </c>
      <c r="C195" s="48">
        <f>'9.ведомства'!G689</f>
        <v>3500000</v>
      </c>
      <c r="D195" s="48">
        <f>'9.ведомства'!H689</f>
        <v>0</v>
      </c>
      <c r="E195" s="48">
        <f>'9.ведомства'!I689</f>
        <v>0</v>
      </c>
      <c r="F195" s="48">
        <f>'9.ведомства'!J689</f>
        <v>0</v>
      </c>
      <c r="G195" s="48">
        <f>'9.ведомства'!K689</f>
        <v>3500000</v>
      </c>
      <c r="H195" s="48">
        <f>'9.ведомства'!L689</f>
        <v>0</v>
      </c>
    </row>
    <row r="196" spans="1:8" s="45" customFormat="1" ht="24.95" customHeight="1" x14ac:dyDescent="0.25">
      <c r="A196" s="269" t="s">
        <v>931</v>
      </c>
      <c r="B196" s="270"/>
      <c r="C196" s="48">
        <f t="shared" ref="C196:F196" si="74">C197+C199+C201+C203+C205</f>
        <v>38063300</v>
      </c>
      <c r="D196" s="48">
        <f t="shared" si="74"/>
        <v>0</v>
      </c>
      <c r="E196" s="48">
        <f t="shared" si="74"/>
        <v>0</v>
      </c>
      <c r="F196" s="48">
        <f t="shared" si="74"/>
        <v>0</v>
      </c>
      <c r="G196" s="48">
        <f>G197+G199+G201+G203+G205</f>
        <v>38063300</v>
      </c>
      <c r="H196" s="48">
        <f>H197+H199+H201+H203+H205</f>
        <v>0</v>
      </c>
    </row>
    <row r="197" spans="1:8" ht="27.75" customHeight="1" x14ac:dyDescent="0.25">
      <c r="A197" s="49" t="s">
        <v>870</v>
      </c>
      <c r="B197" s="50" t="s">
        <v>871</v>
      </c>
      <c r="C197" s="48">
        <f t="shared" ref="C197:F197" si="75">SUM(C198:C198)</f>
        <v>22000000</v>
      </c>
      <c r="D197" s="48">
        <f t="shared" si="75"/>
        <v>0</v>
      </c>
      <c r="E197" s="48">
        <f t="shared" si="75"/>
        <v>0</v>
      </c>
      <c r="F197" s="48">
        <f t="shared" si="75"/>
        <v>0</v>
      </c>
      <c r="G197" s="48">
        <f>SUM(G198:G198)</f>
        <v>22000000</v>
      </c>
      <c r="H197" s="48">
        <f>SUM(H198:H198)</f>
        <v>0</v>
      </c>
    </row>
    <row r="198" spans="1:8" ht="21" customHeight="1" x14ac:dyDescent="0.25">
      <c r="A198" s="51" t="s">
        <v>4</v>
      </c>
      <c r="B198" s="50" t="s">
        <v>30</v>
      </c>
      <c r="C198" s="48">
        <f>'9.ведомства'!G927</f>
        <v>22000000</v>
      </c>
      <c r="D198" s="48">
        <f>'9.ведомства'!H927</f>
        <v>0</v>
      </c>
      <c r="E198" s="48">
        <f>'9.ведомства'!I927</f>
        <v>0</v>
      </c>
      <c r="F198" s="48">
        <f>'9.ведомства'!J927</f>
        <v>0</v>
      </c>
      <c r="G198" s="48">
        <f>'9.ведомства'!K927</f>
        <v>22000000</v>
      </c>
      <c r="H198" s="48">
        <f>'9.ведомства'!L927</f>
        <v>0</v>
      </c>
    </row>
    <row r="199" spans="1:8" ht="24.95" customHeight="1" x14ac:dyDescent="0.25">
      <c r="A199" s="49" t="s">
        <v>772</v>
      </c>
      <c r="B199" s="50" t="s">
        <v>771</v>
      </c>
      <c r="C199" s="48">
        <f t="shared" ref="C199:F199" si="76">C200</f>
        <v>2000000</v>
      </c>
      <c r="D199" s="48">
        <f t="shared" si="76"/>
        <v>0</v>
      </c>
      <c r="E199" s="48">
        <f t="shared" si="76"/>
        <v>0</v>
      </c>
      <c r="F199" s="48">
        <f t="shared" si="76"/>
        <v>0</v>
      </c>
      <c r="G199" s="48">
        <f>G200</f>
        <v>2000000</v>
      </c>
      <c r="H199" s="48">
        <f>H200</f>
        <v>0</v>
      </c>
    </row>
    <row r="200" spans="1:8" ht="17.25" customHeight="1" x14ac:dyDescent="0.25">
      <c r="A200" s="51" t="s">
        <v>43</v>
      </c>
      <c r="B200" s="50" t="s">
        <v>60</v>
      </c>
      <c r="C200" s="48">
        <f>'9.ведомства'!G674</f>
        <v>2000000</v>
      </c>
      <c r="D200" s="48">
        <f>'9.ведомства'!H674</f>
        <v>0</v>
      </c>
      <c r="E200" s="48">
        <f>'9.ведомства'!I674</f>
        <v>0</v>
      </c>
      <c r="F200" s="48">
        <f>'9.ведомства'!J674</f>
        <v>0</v>
      </c>
      <c r="G200" s="48">
        <f>'9.ведомства'!K674</f>
        <v>2000000</v>
      </c>
      <c r="H200" s="48">
        <f>'9.ведомства'!L674</f>
        <v>0</v>
      </c>
    </row>
    <row r="201" spans="1:8" ht="18" customHeight="1" x14ac:dyDescent="0.25">
      <c r="A201" s="49" t="s">
        <v>873</v>
      </c>
      <c r="B201" s="13" t="s">
        <v>872</v>
      </c>
      <c r="C201" s="48">
        <f t="shared" ref="C201:F201" si="77">C202</f>
        <v>3324000</v>
      </c>
      <c r="D201" s="48">
        <f t="shared" si="77"/>
        <v>0</v>
      </c>
      <c r="E201" s="48">
        <f t="shared" si="77"/>
        <v>0</v>
      </c>
      <c r="F201" s="48">
        <f t="shared" si="77"/>
        <v>0</v>
      </c>
      <c r="G201" s="48">
        <f>G202</f>
        <v>3324000</v>
      </c>
      <c r="H201" s="48">
        <f>H202</f>
        <v>0</v>
      </c>
    </row>
    <row r="202" spans="1:8" ht="19.5" customHeight="1" x14ac:dyDescent="0.25">
      <c r="A202" s="51" t="s">
        <v>4</v>
      </c>
      <c r="B202" s="50" t="s">
        <v>30</v>
      </c>
      <c r="C202" s="48">
        <f>'9.ведомства'!G930</f>
        <v>3324000</v>
      </c>
      <c r="D202" s="48">
        <f>'9.ведомства'!H930</f>
        <v>0</v>
      </c>
      <c r="E202" s="48">
        <f>'9.ведомства'!I930</f>
        <v>0</v>
      </c>
      <c r="F202" s="48">
        <f>'9.ведомства'!J930</f>
        <v>0</v>
      </c>
      <c r="G202" s="48">
        <f>'9.ведомства'!K930</f>
        <v>3324000</v>
      </c>
      <c r="H202" s="48">
        <f>'9.ведомства'!L930</f>
        <v>0</v>
      </c>
    </row>
    <row r="203" spans="1:8" ht="22.5" customHeight="1" x14ac:dyDescent="0.25">
      <c r="A203" s="49" t="s">
        <v>875</v>
      </c>
      <c r="B203" s="13" t="s">
        <v>874</v>
      </c>
      <c r="C203" s="48">
        <f t="shared" ref="C203:F203" si="78">C204</f>
        <v>10639300</v>
      </c>
      <c r="D203" s="48">
        <f t="shared" si="78"/>
        <v>0</v>
      </c>
      <c r="E203" s="48">
        <f t="shared" si="78"/>
        <v>0</v>
      </c>
      <c r="F203" s="48">
        <f t="shared" si="78"/>
        <v>0</v>
      </c>
      <c r="G203" s="48">
        <f>G204</f>
        <v>10639300</v>
      </c>
      <c r="H203" s="48">
        <f>H204</f>
        <v>0</v>
      </c>
    </row>
    <row r="204" spans="1:8" ht="18.75" customHeight="1" x14ac:dyDescent="0.25">
      <c r="A204" s="51" t="s">
        <v>4</v>
      </c>
      <c r="B204" s="50" t="s">
        <v>30</v>
      </c>
      <c r="C204" s="48">
        <f>'9.ведомства'!G936</f>
        <v>10639300</v>
      </c>
      <c r="D204" s="48">
        <f>'9.ведомства'!H936</f>
        <v>0</v>
      </c>
      <c r="E204" s="48">
        <f>'9.ведомства'!I936</f>
        <v>0</v>
      </c>
      <c r="F204" s="48">
        <f>'9.ведомства'!J936</f>
        <v>0</v>
      </c>
      <c r="G204" s="48">
        <f>'9.ведомства'!K936</f>
        <v>10639300</v>
      </c>
      <c r="H204" s="48">
        <f>'9.ведомства'!L936</f>
        <v>0</v>
      </c>
    </row>
    <row r="205" spans="1:8" ht="18.75" customHeight="1" x14ac:dyDescent="0.25">
      <c r="A205" s="49" t="s">
        <v>776</v>
      </c>
      <c r="B205" s="50" t="s">
        <v>774</v>
      </c>
      <c r="C205" s="48">
        <f t="shared" ref="C205:F205" si="79">C206</f>
        <v>100000</v>
      </c>
      <c r="D205" s="48">
        <f t="shared" si="79"/>
        <v>0</v>
      </c>
      <c r="E205" s="48">
        <f t="shared" si="79"/>
        <v>0</v>
      </c>
      <c r="F205" s="48">
        <f t="shared" si="79"/>
        <v>0</v>
      </c>
      <c r="G205" s="48">
        <f>G206</f>
        <v>100000</v>
      </c>
      <c r="H205" s="48">
        <f>H206</f>
        <v>0</v>
      </c>
    </row>
    <row r="206" spans="1:8" ht="18.75" customHeight="1" x14ac:dyDescent="0.25">
      <c r="A206" s="51" t="s">
        <v>43</v>
      </c>
      <c r="B206" s="50" t="s">
        <v>60</v>
      </c>
      <c r="C206" s="48">
        <f>'9.ведомства'!G676</f>
        <v>100000</v>
      </c>
      <c r="D206" s="48">
        <f>'9.ведомства'!H676</f>
        <v>0</v>
      </c>
      <c r="E206" s="48">
        <f>'9.ведомства'!I676</f>
        <v>0</v>
      </c>
      <c r="F206" s="48">
        <f>'9.ведомства'!J676</f>
        <v>0</v>
      </c>
      <c r="G206" s="48">
        <f>'9.ведомства'!K676</f>
        <v>100000</v>
      </c>
      <c r="H206" s="48">
        <f>'9.ведомства'!L676</f>
        <v>0</v>
      </c>
    </row>
    <row r="207" spans="1:8" ht="24.95" customHeight="1" x14ac:dyDescent="0.25">
      <c r="A207" s="269" t="s">
        <v>932</v>
      </c>
      <c r="B207" s="270"/>
      <c r="C207" s="48">
        <f>C208+C210+C212+C214+C222+C224+C226+C218+C216+C220</f>
        <v>26479417.100000001</v>
      </c>
      <c r="D207" s="48">
        <f t="shared" ref="D207:H207" si="80">D208+D210+D212+D214+D222+D224+D226+D218+D216+D220</f>
        <v>5203957.0999999996</v>
      </c>
      <c r="E207" s="48">
        <f t="shared" si="80"/>
        <v>0</v>
      </c>
      <c r="F207" s="48">
        <f t="shared" si="80"/>
        <v>0</v>
      </c>
      <c r="G207" s="48">
        <f t="shared" si="80"/>
        <v>26479417.100000001</v>
      </c>
      <c r="H207" s="48">
        <f t="shared" si="80"/>
        <v>5203957.0999999996</v>
      </c>
    </row>
    <row r="208" spans="1:8" ht="23.25" customHeight="1" x14ac:dyDescent="0.25">
      <c r="A208" s="49" t="s">
        <v>809</v>
      </c>
      <c r="B208" s="13" t="s">
        <v>807</v>
      </c>
      <c r="C208" s="48">
        <f t="shared" ref="C208:F208" si="81">C209</f>
        <v>9492550</v>
      </c>
      <c r="D208" s="48">
        <f t="shared" si="81"/>
        <v>0</v>
      </c>
      <c r="E208" s="48">
        <f t="shared" si="81"/>
        <v>0</v>
      </c>
      <c r="F208" s="48">
        <f t="shared" si="81"/>
        <v>0</v>
      </c>
      <c r="G208" s="48">
        <f>G209</f>
        <v>9492550</v>
      </c>
      <c r="H208" s="48">
        <f>H209</f>
        <v>0</v>
      </c>
    </row>
    <row r="209" spans="1:8" ht="18" customHeight="1" x14ac:dyDescent="0.25">
      <c r="A209" s="51" t="s">
        <v>43</v>
      </c>
      <c r="B209" s="50" t="s">
        <v>60</v>
      </c>
      <c r="C209" s="48">
        <f>'9.ведомства'!G715</f>
        <v>9492550</v>
      </c>
      <c r="D209" s="48">
        <f>'9.ведомства'!H715</f>
        <v>0</v>
      </c>
      <c r="E209" s="48">
        <f>'9.ведомства'!I715</f>
        <v>0</v>
      </c>
      <c r="F209" s="48">
        <f>'9.ведомства'!J715</f>
        <v>0</v>
      </c>
      <c r="G209" s="48">
        <f>'9.ведомства'!K715</f>
        <v>9492550</v>
      </c>
      <c r="H209" s="48">
        <f>'9.ведомства'!L715</f>
        <v>0</v>
      </c>
    </row>
    <row r="210" spans="1:8" s="34" customFormat="1" ht="26.25" customHeight="1" x14ac:dyDescent="0.25">
      <c r="A210" s="49" t="s">
        <v>747</v>
      </c>
      <c r="B210" s="50" t="s">
        <v>386</v>
      </c>
      <c r="C210" s="48">
        <f t="shared" ref="C210:F210" si="82">C211</f>
        <v>5186337.0999999996</v>
      </c>
      <c r="D210" s="48">
        <f t="shared" si="82"/>
        <v>5186337.0999999996</v>
      </c>
      <c r="E210" s="48">
        <f t="shared" si="82"/>
        <v>0</v>
      </c>
      <c r="F210" s="48">
        <f t="shared" si="82"/>
        <v>0</v>
      </c>
      <c r="G210" s="48">
        <f>G211</f>
        <v>5186337.0999999996</v>
      </c>
      <c r="H210" s="48">
        <f>H211</f>
        <v>5186337.0999999996</v>
      </c>
    </row>
    <row r="211" spans="1:8" ht="18" customHeight="1" x14ac:dyDescent="0.25">
      <c r="A211" s="51" t="s">
        <v>43</v>
      </c>
      <c r="B211" s="50" t="s">
        <v>60</v>
      </c>
      <c r="C211" s="48">
        <f>'9.ведомства'!G636</f>
        <v>5186337.0999999996</v>
      </c>
      <c r="D211" s="48">
        <f>'9.ведомства'!H636</f>
        <v>5186337.0999999996</v>
      </c>
      <c r="E211" s="48">
        <f>'9.ведомства'!I636</f>
        <v>0</v>
      </c>
      <c r="F211" s="48">
        <f>'9.ведомства'!J636</f>
        <v>0</v>
      </c>
      <c r="G211" s="48">
        <f>'9.ведомства'!K636</f>
        <v>5186337.0999999996</v>
      </c>
      <c r="H211" s="48">
        <f>'9.ведомства'!L636</f>
        <v>5186337.0999999996</v>
      </c>
    </row>
    <row r="212" spans="1:8" s="34" customFormat="1" ht="25.5" customHeight="1" x14ac:dyDescent="0.25">
      <c r="A212" s="49" t="s">
        <v>748</v>
      </c>
      <c r="B212" s="50" t="s">
        <v>387</v>
      </c>
      <c r="C212" s="48">
        <f t="shared" ref="C212:F212" si="83">C213</f>
        <v>17620</v>
      </c>
      <c r="D212" s="48">
        <f t="shared" si="83"/>
        <v>17620</v>
      </c>
      <c r="E212" s="48">
        <f t="shared" si="83"/>
        <v>0</v>
      </c>
      <c r="F212" s="48">
        <f t="shared" si="83"/>
        <v>0</v>
      </c>
      <c r="G212" s="48">
        <f>G213</f>
        <v>17620</v>
      </c>
      <c r="H212" s="48">
        <f>H213</f>
        <v>17620</v>
      </c>
    </row>
    <row r="213" spans="1:8" ht="18" customHeight="1" x14ac:dyDescent="0.25">
      <c r="A213" s="51" t="s">
        <v>43</v>
      </c>
      <c r="B213" s="50" t="s">
        <v>60</v>
      </c>
      <c r="C213" s="48">
        <f>'9.ведомства'!G638</f>
        <v>17620</v>
      </c>
      <c r="D213" s="48">
        <f>'9.ведомства'!H638</f>
        <v>17620</v>
      </c>
      <c r="E213" s="48">
        <f>'9.ведомства'!I638</f>
        <v>0</v>
      </c>
      <c r="F213" s="48">
        <f>'9.ведомства'!J638</f>
        <v>0</v>
      </c>
      <c r="G213" s="48">
        <f>'9.ведомства'!K638</f>
        <v>17620</v>
      </c>
      <c r="H213" s="48">
        <f>'9.ведомства'!L638</f>
        <v>17620</v>
      </c>
    </row>
    <row r="214" spans="1:8" ht="24.75" customHeight="1" x14ac:dyDescent="0.25">
      <c r="A214" s="49" t="s">
        <v>749</v>
      </c>
      <c r="B214" s="13" t="s">
        <v>750</v>
      </c>
      <c r="C214" s="48">
        <f t="shared" ref="C214:F214" si="84">C215</f>
        <v>3530676</v>
      </c>
      <c r="D214" s="48">
        <f t="shared" si="84"/>
        <v>0</v>
      </c>
      <c r="E214" s="48">
        <f t="shared" si="84"/>
        <v>0</v>
      </c>
      <c r="F214" s="48">
        <f t="shared" si="84"/>
        <v>0</v>
      </c>
      <c r="G214" s="48">
        <f>G215</f>
        <v>3530676</v>
      </c>
      <c r="H214" s="48">
        <f>H215</f>
        <v>0</v>
      </c>
    </row>
    <row r="215" spans="1:8" ht="18" customHeight="1" x14ac:dyDescent="0.25">
      <c r="A215" s="51" t="s">
        <v>43</v>
      </c>
      <c r="B215" s="50" t="s">
        <v>60</v>
      </c>
      <c r="C215" s="48">
        <f>'9.ведомства'!G639</f>
        <v>3530676</v>
      </c>
      <c r="D215" s="48">
        <f>'9.ведомства'!H639</f>
        <v>0</v>
      </c>
      <c r="E215" s="48">
        <f>'9.ведомства'!I639</f>
        <v>0</v>
      </c>
      <c r="F215" s="48">
        <f>'9.ведомства'!J639</f>
        <v>0</v>
      </c>
      <c r="G215" s="48">
        <f>'9.ведомства'!K639</f>
        <v>3530676</v>
      </c>
      <c r="H215" s="48">
        <f>'9.ведомства'!L639</f>
        <v>0</v>
      </c>
    </row>
    <row r="216" spans="1:8" ht="18" customHeight="1" x14ac:dyDescent="0.25">
      <c r="A216" s="51" t="s">
        <v>974</v>
      </c>
      <c r="B216" s="126" t="s">
        <v>807</v>
      </c>
      <c r="C216" s="48">
        <f>C217</f>
        <v>398890</v>
      </c>
      <c r="D216" s="48">
        <f t="shared" ref="D216:H216" si="85">D217</f>
        <v>0</v>
      </c>
      <c r="E216" s="48">
        <f t="shared" si="85"/>
        <v>0</v>
      </c>
      <c r="F216" s="48">
        <f t="shared" si="85"/>
        <v>0</v>
      </c>
      <c r="G216" s="48">
        <f t="shared" si="85"/>
        <v>398890</v>
      </c>
      <c r="H216" s="48">
        <f t="shared" si="85"/>
        <v>0</v>
      </c>
    </row>
    <row r="217" spans="1:8" ht="18" customHeight="1" x14ac:dyDescent="0.25">
      <c r="A217" s="51" t="s">
        <v>43</v>
      </c>
      <c r="B217" s="50" t="s">
        <v>60</v>
      </c>
      <c r="C217" s="48">
        <f>'9.ведомства'!G719</f>
        <v>398890</v>
      </c>
      <c r="D217" s="48">
        <f>'9.ведомства'!H719</f>
        <v>0</v>
      </c>
      <c r="E217" s="48">
        <f>'9.ведомства'!I719</f>
        <v>0</v>
      </c>
      <c r="F217" s="48">
        <f>'9.ведомства'!J719</f>
        <v>0</v>
      </c>
      <c r="G217" s="48">
        <f>'9.ведомства'!K719</f>
        <v>398890</v>
      </c>
      <c r="H217" s="48">
        <f>'9.ведомства'!L719</f>
        <v>0</v>
      </c>
    </row>
    <row r="218" spans="1:8" ht="18" customHeight="1" x14ac:dyDescent="0.25">
      <c r="A218" s="51" t="s">
        <v>971</v>
      </c>
      <c r="B218" s="126" t="s">
        <v>969</v>
      </c>
      <c r="C218" s="48">
        <f>C219</f>
        <v>790424</v>
      </c>
      <c r="D218" s="48">
        <f t="shared" ref="D218:H218" si="86">D219</f>
        <v>0</v>
      </c>
      <c r="E218" s="48">
        <f t="shared" si="86"/>
        <v>0</v>
      </c>
      <c r="F218" s="48">
        <f t="shared" si="86"/>
        <v>0</v>
      </c>
      <c r="G218" s="48">
        <f t="shared" si="86"/>
        <v>790424</v>
      </c>
      <c r="H218" s="48">
        <f t="shared" si="86"/>
        <v>0</v>
      </c>
    </row>
    <row r="219" spans="1:8" ht="18" customHeight="1" x14ac:dyDescent="0.25">
      <c r="A219" s="51" t="s">
        <v>43</v>
      </c>
      <c r="B219" s="50" t="s">
        <v>60</v>
      </c>
      <c r="C219" s="48">
        <f>'9.ведомства'!G721</f>
        <v>790424</v>
      </c>
      <c r="D219" s="48">
        <f>'9.ведомства'!H721</f>
        <v>0</v>
      </c>
      <c r="E219" s="48">
        <f>'9.ведомства'!I721</f>
        <v>0</v>
      </c>
      <c r="F219" s="48">
        <f>'9.ведомства'!J721</f>
        <v>0</v>
      </c>
      <c r="G219" s="48">
        <f>'9.ведомства'!K721</f>
        <v>790424</v>
      </c>
      <c r="H219" s="48">
        <f>'9.ведомства'!L721</f>
        <v>0</v>
      </c>
    </row>
    <row r="220" spans="1:8" ht="18" customHeight="1" x14ac:dyDescent="0.25">
      <c r="A220" s="51" t="s">
        <v>975</v>
      </c>
      <c r="B220" s="126" t="s">
        <v>455</v>
      </c>
      <c r="C220" s="48">
        <f>C221</f>
        <v>2650450</v>
      </c>
      <c r="D220" s="48">
        <f t="shared" ref="D220:H220" si="87">D221</f>
        <v>0</v>
      </c>
      <c r="E220" s="48">
        <f t="shared" si="87"/>
        <v>0</v>
      </c>
      <c r="F220" s="48">
        <f t="shared" si="87"/>
        <v>0</v>
      </c>
      <c r="G220" s="48">
        <f t="shared" si="87"/>
        <v>2650450</v>
      </c>
      <c r="H220" s="48">
        <f t="shared" si="87"/>
        <v>0</v>
      </c>
    </row>
    <row r="221" spans="1:8" ht="18" customHeight="1" x14ac:dyDescent="0.25">
      <c r="A221" s="51" t="s">
        <v>43</v>
      </c>
      <c r="B221" s="50" t="s">
        <v>60</v>
      </c>
      <c r="C221" s="48">
        <f>'9.ведомства'!G723</f>
        <v>2650450</v>
      </c>
      <c r="D221" s="48">
        <f>'9.ведомства'!H723</f>
        <v>0</v>
      </c>
      <c r="E221" s="48">
        <f>'9.ведомства'!I723</f>
        <v>0</v>
      </c>
      <c r="F221" s="48">
        <f>'9.ведомства'!J723</f>
        <v>0</v>
      </c>
      <c r="G221" s="48">
        <f>'9.ведомства'!K723</f>
        <v>2650450</v>
      </c>
      <c r="H221" s="48">
        <f>'9.ведомства'!L723</f>
        <v>0</v>
      </c>
    </row>
    <row r="222" spans="1:8" ht="39" customHeight="1" x14ac:dyDescent="0.25">
      <c r="A222" s="49" t="s">
        <v>813</v>
      </c>
      <c r="B222" s="13" t="s">
        <v>811</v>
      </c>
      <c r="C222" s="48">
        <f t="shared" ref="C222:F222" si="88">C223</f>
        <v>3948470</v>
      </c>
      <c r="D222" s="48">
        <f t="shared" si="88"/>
        <v>0</v>
      </c>
      <c r="E222" s="48">
        <f t="shared" si="88"/>
        <v>0</v>
      </c>
      <c r="F222" s="48">
        <f t="shared" si="88"/>
        <v>0</v>
      </c>
      <c r="G222" s="48">
        <f>G223</f>
        <v>3948470</v>
      </c>
      <c r="H222" s="48">
        <f>H223</f>
        <v>0</v>
      </c>
    </row>
    <row r="223" spans="1:8" ht="18" customHeight="1" x14ac:dyDescent="0.25">
      <c r="A223" s="51" t="s">
        <v>43</v>
      </c>
      <c r="B223" s="50" t="s">
        <v>60</v>
      </c>
      <c r="C223" s="48">
        <f>'9.ведомства'!G725</f>
        <v>3948470</v>
      </c>
      <c r="D223" s="48">
        <f>'9.ведомства'!H725</f>
        <v>0</v>
      </c>
      <c r="E223" s="48">
        <f>'9.ведомства'!I725</f>
        <v>0</v>
      </c>
      <c r="F223" s="48">
        <f>'9.ведомства'!J725</f>
        <v>0</v>
      </c>
      <c r="G223" s="48">
        <f>'9.ведомства'!K725</f>
        <v>3948470</v>
      </c>
      <c r="H223" s="48">
        <f>'9.ведомства'!L725</f>
        <v>0</v>
      </c>
    </row>
    <row r="224" spans="1:8" ht="21.75" customHeight="1" x14ac:dyDescent="0.25">
      <c r="A224" s="49" t="s">
        <v>815</v>
      </c>
      <c r="B224" s="13" t="s">
        <v>816</v>
      </c>
      <c r="C224" s="48">
        <f t="shared" ref="C224:F224" si="89">C225</f>
        <v>364000</v>
      </c>
      <c r="D224" s="48">
        <f t="shared" si="89"/>
        <v>0</v>
      </c>
      <c r="E224" s="48">
        <f t="shared" si="89"/>
        <v>0</v>
      </c>
      <c r="F224" s="48">
        <f t="shared" si="89"/>
        <v>0</v>
      </c>
      <c r="G224" s="48">
        <f>G225</f>
        <v>364000</v>
      </c>
      <c r="H224" s="48">
        <f>H225</f>
        <v>0</v>
      </c>
    </row>
    <row r="225" spans="1:8" ht="18" customHeight="1" x14ac:dyDescent="0.25">
      <c r="A225" s="51" t="s">
        <v>43</v>
      </c>
      <c r="B225" s="50" t="s">
        <v>60</v>
      </c>
      <c r="C225" s="48">
        <f>'9.ведомства'!G728</f>
        <v>364000</v>
      </c>
      <c r="D225" s="48">
        <f>'9.ведомства'!H728</f>
        <v>0</v>
      </c>
      <c r="E225" s="48">
        <f>'9.ведомства'!I728</f>
        <v>0</v>
      </c>
      <c r="F225" s="48">
        <f>'9.ведомства'!J728</f>
        <v>0</v>
      </c>
      <c r="G225" s="48">
        <f>'9.ведомства'!K728</f>
        <v>364000</v>
      </c>
      <c r="H225" s="48">
        <f>'9.ведомства'!L728</f>
        <v>0</v>
      </c>
    </row>
    <row r="226" spans="1:8" ht="30.75" customHeight="1" x14ac:dyDescent="0.25">
      <c r="A226" s="49" t="s">
        <v>819</v>
      </c>
      <c r="B226" s="13" t="s">
        <v>821</v>
      </c>
      <c r="C226" s="48">
        <f t="shared" ref="C226:F226" si="90">C227</f>
        <v>100000</v>
      </c>
      <c r="D226" s="48">
        <f t="shared" si="90"/>
        <v>0</v>
      </c>
      <c r="E226" s="48">
        <f t="shared" si="90"/>
        <v>0</v>
      </c>
      <c r="F226" s="48">
        <f t="shared" si="90"/>
        <v>0</v>
      </c>
      <c r="G226" s="48">
        <f>G227</f>
        <v>100000</v>
      </c>
      <c r="H226" s="48">
        <f>H227</f>
        <v>0</v>
      </c>
    </row>
    <row r="227" spans="1:8" ht="18" customHeight="1" x14ac:dyDescent="0.25">
      <c r="A227" s="51" t="s">
        <v>43</v>
      </c>
      <c r="B227" s="50" t="s">
        <v>60</v>
      </c>
      <c r="C227" s="48">
        <f>'9.ведомства'!G731</f>
        <v>100000</v>
      </c>
      <c r="D227" s="48">
        <f>'9.ведомства'!H731</f>
        <v>0</v>
      </c>
      <c r="E227" s="48">
        <f>'9.ведомства'!I731</f>
        <v>0</v>
      </c>
      <c r="F227" s="48">
        <f>'9.ведомства'!J731</f>
        <v>0</v>
      </c>
      <c r="G227" s="48">
        <f>'9.ведомства'!K731</f>
        <v>100000</v>
      </c>
      <c r="H227" s="48">
        <f>'9.ведомства'!L731</f>
        <v>0</v>
      </c>
    </row>
    <row r="228" spans="1:8" ht="24.95" customHeight="1" x14ac:dyDescent="0.25">
      <c r="A228" s="269" t="s">
        <v>930</v>
      </c>
      <c r="B228" s="270"/>
      <c r="C228" s="48">
        <f t="shared" ref="C228:F229" si="91">C229</f>
        <v>4730480</v>
      </c>
      <c r="D228" s="48">
        <f t="shared" si="91"/>
        <v>0</v>
      </c>
      <c r="E228" s="48">
        <f t="shared" si="91"/>
        <v>0</v>
      </c>
      <c r="F228" s="48">
        <f t="shared" si="91"/>
        <v>0</v>
      </c>
      <c r="G228" s="48">
        <f>G229</f>
        <v>4730480</v>
      </c>
      <c r="H228" s="48">
        <f>H229</f>
        <v>0</v>
      </c>
    </row>
    <row r="229" spans="1:8" ht="18.75" customHeight="1" x14ac:dyDescent="0.25">
      <c r="A229" s="49" t="s">
        <v>826</v>
      </c>
      <c r="B229" s="13" t="s">
        <v>824</v>
      </c>
      <c r="C229" s="48">
        <f t="shared" si="91"/>
        <v>4730480</v>
      </c>
      <c r="D229" s="48">
        <f t="shared" si="91"/>
        <v>0</v>
      </c>
      <c r="E229" s="48">
        <f t="shared" si="91"/>
        <v>0</v>
      </c>
      <c r="F229" s="48">
        <f t="shared" si="91"/>
        <v>0</v>
      </c>
      <c r="G229" s="48">
        <f>G230</f>
        <v>4730480</v>
      </c>
      <c r="H229" s="48">
        <f>H230</f>
        <v>0</v>
      </c>
    </row>
    <row r="230" spans="1:8" ht="16.5" customHeight="1" x14ac:dyDescent="0.25">
      <c r="A230" s="51" t="s">
        <v>43</v>
      </c>
      <c r="B230" s="50" t="s">
        <v>60</v>
      </c>
      <c r="C230" s="48">
        <f>'9.ведомства'!G735</f>
        <v>4730480</v>
      </c>
      <c r="D230" s="48">
        <f>'9.ведомства'!H735</f>
        <v>0</v>
      </c>
      <c r="E230" s="48">
        <f>'9.ведомства'!I735</f>
        <v>0</v>
      </c>
      <c r="F230" s="48">
        <f>'9.ведомства'!J735</f>
        <v>0</v>
      </c>
      <c r="G230" s="48">
        <f>'9.ведомства'!K735</f>
        <v>4730480</v>
      </c>
      <c r="H230" s="48">
        <f>'9.ведомства'!L735</f>
        <v>0</v>
      </c>
    </row>
    <row r="231" spans="1:8" ht="24.95" customHeight="1" x14ac:dyDescent="0.25">
      <c r="A231" s="268" t="s">
        <v>933</v>
      </c>
      <c r="B231" s="268"/>
      <c r="C231" s="48">
        <f t="shared" ref="C231:F231" si="92">C232+C279+C290+C303</f>
        <v>1487904389</v>
      </c>
      <c r="D231" s="48">
        <f t="shared" si="92"/>
        <v>835333200</v>
      </c>
      <c r="E231" s="48">
        <f t="shared" si="92"/>
        <v>-206900</v>
      </c>
      <c r="F231" s="48">
        <f t="shared" si="92"/>
        <v>-206900</v>
      </c>
      <c r="G231" s="48">
        <f>G232+G279+G290+G303</f>
        <v>1487697489</v>
      </c>
      <c r="H231" s="48">
        <f>H232+H279+H290+H303</f>
        <v>835126300</v>
      </c>
    </row>
    <row r="232" spans="1:8" ht="24.95" customHeight="1" x14ac:dyDescent="0.25">
      <c r="A232" s="268" t="s">
        <v>934</v>
      </c>
      <c r="B232" s="268"/>
      <c r="C232" s="48">
        <f t="shared" ref="C232:F232" si="93">C233+C235+C237+C239+C241+C243+C245+C247+C249+C251+C253+C255+C257+C259+C261+C263+C265+C267+C269+C271+C273+C275+C277</f>
        <v>1390777989</v>
      </c>
      <c r="D232" s="48">
        <f t="shared" si="93"/>
        <v>786892700</v>
      </c>
      <c r="E232" s="48">
        <f t="shared" si="93"/>
        <v>-206900</v>
      </c>
      <c r="F232" s="48">
        <f t="shared" si="93"/>
        <v>-206900</v>
      </c>
      <c r="G232" s="48">
        <f>G233+G235+G237+G239+G241+G243+G245+G247+G249+G251+G253+G255+G257+G259+G261+G263+G265+G267+G269+G271+G273+G275+G277</f>
        <v>1390571089</v>
      </c>
      <c r="H232" s="48">
        <f>H233+H235+H237+H239+H241+H243+H245+H247+H249+H251+H253+H255+H257+H259+H261+H263+H265+H267+H269+H271+H273+H275+H277</f>
        <v>786685800</v>
      </c>
    </row>
    <row r="233" spans="1:8" s="34" customFormat="1" ht="33.75" customHeight="1" x14ac:dyDescent="0.25">
      <c r="A233" s="49" t="s">
        <v>583</v>
      </c>
      <c r="B233" s="13" t="s">
        <v>13</v>
      </c>
      <c r="C233" s="48">
        <f t="shared" ref="C233:F233" si="94">C234</f>
        <v>12620000</v>
      </c>
      <c r="D233" s="48">
        <f t="shared" si="94"/>
        <v>0</v>
      </c>
      <c r="E233" s="48">
        <f t="shared" si="94"/>
        <v>0</v>
      </c>
      <c r="F233" s="48">
        <f t="shared" si="94"/>
        <v>0</v>
      </c>
      <c r="G233" s="48">
        <f>G234</f>
        <v>12620000</v>
      </c>
      <c r="H233" s="48">
        <f>H234</f>
        <v>0</v>
      </c>
    </row>
    <row r="234" spans="1:8" ht="21.75" customHeight="1" x14ac:dyDescent="0.25">
      <c r="A234" s="51" t="s">
        <v>69</v>
      </c>
      <c r="B234" s="52" t="s">
        <v>88</v>
      </c>
      <c r="C234" s="48">
        <f>'9.ведомства'!G356+'9.ведомства'!G374</f>
        <v>12620000</v>
      </c>
      <c r="D234" s="48">
        <f>'9.ведомства'!H356+'9.ведомства'!H374</f>
        <v>0</v>
      </c>
      <c r="E234" s="48">
        <f>'9.ведомства'!I356+'9.ведомства'!I374</f>
        <v>0</v>
      </c>
      <c r="F234" s="48">
        <f>'9.ведомства'!J356+'9.ведомства'!J374</f>
        <v>0</v>
      </c>
      <c r="G234" s="48">
        <f>'9.ведомства'!K356+'9.ведомства'!K374</f>
        <v>12620000</v>
      </c>
      <c r="H234" s="48">
        <f>'9.ведомства'!L356+'9.ведомства'!L374</f>
        <v>0</v>
      </c>
    </row>
    <row r="235" spans="1:8" s="34" customFormat="1" ht="33.75" customHeight="1" x14ac:dyDescent="0.25">
      <c r="A235" s="49" t="s">
        <v>584</v>
      </c>
      <c r="B235" s="13" t="s">
        <v>62</v>
      </c>
      <c r="C235" s="48">
        <f t="shared" ref="C235:F235" si="95">C236</f>
        <v>5999500</v>
      </c>
      <c r="D235" s="48">
        <f t="shared" si="95"/>
        <v>5999500</v>
      </c>
      <c r="E235" s="48">
        <f t="shared" si="95"/>
        <v>-206900</v>
      </c>
      <c r="F235" s="48">
        <f t="shared" si="95"/>
        <v>-206900</v>
      </c>
      <c r="G235" s="48">
        <f>G236</f>
        <v>5792600</v>
      </c>
      <c r="H235" s="48">
        <f>H236</f>
        <v>5792600</v>
      </c>
    </row>
    <row r="236" spans="1:8" ht="18" customHeight="1" x14ac:dyDescent="0.25">
      <c r="A236" s="54" t="s">
        <v>69</v>
      </c>
      <c r="B236" s="52" t="s">
        <v>88</v>
      </c>
      <c r="C236" s="48">
        <f>'9.ведомства'!G358</f>
        <v>5999500</v>
      </c>
      <c r="D236" s="48">
        <f>'9.ведомства'!H358</f>
        <v>5999500</v>
      </c>
      <c r="E236" s="48">
        <f>'9.ведомства'!I358</f>
        <v>-206900</v>
      </c>
      <c r="F236" s="48">
        <f>'9.ведомства'!J358</f>
        <v>-206900</v>
      </c>
      <c r="G236" s="48">
        <f>'9.ведомства'!K358</f>
        <v>5792600</v>
      </c>
      <c r="H236" s="48">
        <f>'9.ведомства'!L358</f>
        <v>5792600</v>
      </c>
    </row>
    <row r="237" spans="1:8" s="34" customFormat="1" ht="40.5" customHeight="1" x14ac:dyDescent="0.25">
      <c r="A237" s="55" t="s">
        <v>590</v>
      </c>
      <c r="B237" s="13" t="s">
        <v>84</v>
      </c>
      <c r="C237" s="48">
        <f t="shared" ref="C237:F237" si="96">C238</f>
        <v>31929000</v>
      </c>
      <c r="D237" s="48">
        <f t="shared" si="96"/>
        <v>31929000</v>
      </c>
      <c r="E237" s="48">
        <f t="shared" si="96"/>
        <v>0</v>
      </c>
      <c r="F237" s="48">
        <f t="shared" si="96"/>
        <v>0</v>
      </c>
      <c r="G237" s="48">
        <f>G238</f>
        <v>31929000</v>
      </c>
      <c r="H237" s="48">
        <f>H238</f>
        <v>31929000</v>
      </c>
    </row>
    <row r="238" spans="1:8" ht="18" customHeight="1" x14ac:dyDescent="0.25">
      <c r="A238" s="54" t="s">
        <v>69</v>
      </c>
      <c r="B238" s="52" t="s">
        <v>88</v>
      </c>
      <c r="C238" s="48">
        <f>'9.ведомства'!G376</f>
        <v>31929000</v>
      </c>
      <c r="D238" s="48">
        <f>'9.ведомства'!H376</f>
        <v>31929000</v>
      </c>
      <c r="E238" s="48">
        <f>'9.ведомства'!I376</f>
        <v>0</v>
      </c>
      <c r="F238" s="48">
        <f>'9.ведомства'!J376</f>
        <v>0</v>
      </c>
      <c r="G238" s="48">
        <f>'9.ведомства'!K376</f>
        <v>31929000</v>
      </c>
      <c r="H238" s="48">
        <f>'9.ведомства'!L376</f>
        <v>31929000</v>
      </c>
    </row>
    <row r="239" spans="1:8" s="34" customFormat="1" ht="26.25" customHeight="1" x14ac:dyDescent="0.25">
      <c r="A239" s="55" t="s">
        <v>591</v>
      </c>
      <c r="B239" s="13" t="s">
        <v>83</v>
      </c>
      <c r="C239" s="48">
        <f t="shared" ref="C239:F239" si="97">C240</f>
        <v>404656500</v>
      </c>
      <c r="D239" s="48">
        <f t="shared" si="97"/>
        <v>404656500</v>
      </c>
      <c r="E239" s="48">
        <f t="shared" si="97"/>
        <v>0</v>
      </c>
      <c r="F239" s="48">
        <f t="shared" si="97"/>
        <v>0</v>
      </c>
      <c r="G239" s="48">
        <f>G240</f>
        <v>404656500</v>
      </c>
      <c r="H239" s="48">
        <f>H240</f>
        <v>404656500</v>
      </c>
    </row>
    <row r="240" spans="1:8" ht="18" customHeight="1" x14ac:dyDescent="0.25">
      <c r="A240" s="51" t="s">
        <v>69</v>
      </c>
      <c r="B240" s="52" t="s">
        <v>88</v>
      </c>
      <c r="C240" s="48">
        <f>'9.ведомства'!G378</f>
        <v>404656500</v>
      </c>
      <c r="D240" s="48">
        <f>'9.ведомства'!H378</f>
        <v>404656500</v>
      </c>
      <c r="E240" s="48">
        <f>'9.ведомства'!I378</f>
        <v>0</v>
      </c>
      <c r="F240" s="48">
        <f>'9.ведомства'!J378</f>
        <v>0</v>
      </c>
      <c r="G240" s="48">
        <f>'9.ведомства'!K378</f>
        <v>404656500</v>
      </c>
      <c r="H240" s="48">
        <f>'9.ведомства'!L378</f>
        <v>404656500</v>
      </c>
    </row>
    <row r="241" spans="1:8" s="34" customFormat="1" ht="51" customHeight="1" x14ac:dyDescent="0.25">
      <c r="A241" s="49" t="s">
        <v>692</v>
      </c>
      <c r="B241" s="13" t="s">
        <v>72</v>
      </c>
      <c r="C241" s="48">
        <f t="shared" ref="C241:F241" si="98">C242</f>
        <v>23138100</v>
      </c>
      <c r="D241" s="48">
        <f t="shared" si="98"/>
        <v>23138100</v>
      </c>
      <c r="E241" s="48">
        <f t="shared" si="98"/>
        <v>0</v>
      </c>
      <c r="F241" s="48">
        <f t="shared" si="98"/>
        <v>0</v>
      </c>
      <c r="G241" s="48">
        <f>G242</f>
        <v>23138100</v>
      </c>
      <c r="H241" s="48">
        <f>H242</f>
        <v>23138100</v>
      </c>
    </row>
    <row r="242" spans="1:8" ht="18" customHeight="1" x14ac:dyDescent="0.25">
      <c r="A242" s="51" t="s">
        <v>69</v>
      </c>
      <c r="B242" s="13" t="s">
        <v>17</v>
      </c>
      <c r="C242" s="48">
        <f>'9.ведомства'!G460</f>
        <v>23138100</v>
      </c>
      <c r="D242" s="48">
        <f>'9.ведомства'!H460</f>
        <v>23138100</v>
      </c>
      <c r="E242" s="48">
        <f>'9.ведомства'!I460</f>
        <v>0</v>
      </c>
      <c r="F242" s="48">
        <f>'9.ведомства'!J460</f>
        <v>0</v>
      </c>
      <c r="G242" s="48">
        <f>'9.ведомства'!K460</f>
        <v>23138100</v>
      </c>
      <c r="H242" s="48">
        <f>'9.ведомства'!L460</f>
        <v>23138100</v>
      </c>
    </row>
    <row r="243" spans="1:8" s="34" customFormat="1" ht="27" customHeight="1" x14ac:dyDescent="0.25">
      <c r="A243" s="49" t="s">
        <v>693</v>
      </c>
      <c r="B243" s="13" t="s">
        <v>71</v>
      </c>
      <c r="C243" s="48">
        <f t="shared" ref="C243:F243" si="99">C244</f>
        <v>578500</v>
      </c>
      <c r="D243" s="48">
        <f t="shared" si="99"/>
        <v>578500</v>
      </c>
      <c r="E243" s="48">
        <f t="shared" si="99"/>
        <v>0</v>
      </c>
      <c r="F243" s="48">
        <f t="shared" si="99"/>
        <v>0</v>
      </c>
      <c r="G243" s="48">
        <f>G244</f>
        <v>578500</v>
      </c>
      <c r="H243" s="48">
        <f>H244</f>
        <v>578500</v>
      </c>
    </row>
    <row r="244" spans="1:8" ht="18" customHeight="1" x14ac:dyDescent="0.25">
      <c r="A244" s="51" t="s">
        <v>69</v>
      </c>
      <c r="B244" s="13" t="s">
        <v>5</v>
      </c>
      <c r="C244" s="48">
        <f>'9.ведомства'!G457</f>
        <v>578500</v>
      </c>
      <c r="D244" s="48">
        <f>'9.ведомства'!H457</f>
        <v>578500</v>
      </c>
      <c r="E244" s="48">
        <f>'9.ведомства'!I457</f>
        <v>0</v>
      </c>
      <c r="F244" s="48">
        <f>'9.ведомства'!J457</f>
        <v>0</v>
      </c>
      <c r="G244" s="48">
        <f>'9.ведомства'!K457</f>
        <v>578500</v>
      </c>
      <c r="H244" s="48">
        <f>'9.ведомства'!L457</f>
        <v>578500</v>
      </c>
    </row>
    <row r="245" spans="1:8" s="34" customFormat="1" ht="23.25" customHeight="1" x14ac:dyDescent="0.25">
      <c r="A245" s="49" t="s">
        <v>585</v>
      </c>
      <c r="B245" s="13" t="s">
        <v>85</v>
      </c>
      <c r="C245" s="48">
        <f>'9.ведомства'!G360</f>
        <v>320591100</v>
      </c>
      <c r="D245" s="48">
        <f>'9.ведомства'!H360</f>
        <v>320591100</v>
      </c>
      <c r="E245" s="48">
        <f>'9.ведомства'!I360</f>
        <v>0</v>
      </c>
      <c r="F245" s="48">
        <f>'9.ведомства'!J360</f>
        <v>0</v>
      </c>
      <c r="G245" s="48">
        <f>'9.ведомства'!K360</f>
        <v>320591100</v>
      </c>
      <c r="H245" s="48">
        <f>'9.ведомства'!L360</f>
        <v>320591100</v>
      </c>
    </row>
    <row r="246" spans="1:8" ht="15" customHeight="1" x14ac:dyDescent="0.25">
      <c r="A246" s="51" t="s">
        <v>69</v>
      </c>
      <c r="B246" s="52" t="s">
        <v>88</v>
      </c>
      <c r="C246" s="48">
        <f>'9.ведомства'!G382</f>
        <v>3937366</v>
      </c>
      <c r="D246" s="48">
        <f>'9.ведомства'!H382</f>
        <v>0</v>
      </c>
      <c r="E246" s="48">
        <f>'9.ведомства'!I382</f>
        <v>0</v>
      </c>
      <c r="F246" s="48">
        <f>'9.ведомства'!J382</f>
        <v>0</v>
      </c>
      <c r="G246" s="48">
        <f>'9.ведомства'!K382</f>
        <v>3937366</v>
      </c>
      <c r="H246" s="48">
        <f>'9.ведомства'!L382</f>
        <v>0</v>
      </c>
    </row>
    <row r="247" spans="1:8" s="34" customFormat="1" ht="30" customHeight="1" x14ac:dyDescent="0.25">
      <c r="A247" s="49" t="s">
        <v>581</v>
      </c>
      <c r="B247" s="13" t="s">
        <v>79</v>
      </c>
      <c r="C247" s="48">
        <f t="shared" ref="C247:F247" si="100">C248</f>
        <v>275166823</v>
      </c>
      <c r="D247" s="48">
        <f t="shared" si="100"/>
        <v>0</v>
      </c>
      <c r="E247" s="48">
        <f t="shared" si="100"/>
        <v>-25100</v>
      </c>
      <c r="F247" s="48">
        <f t="shared" si="100"/>
        <v>0</v>
      </c>
      <c r="G247" s="48">
        <f>G248</f>
        <v>275141723</v>
      </c>
      <c r="H247" s="48">
        <f>H248</f>
        <v>0</v>
      </c>
    </row>
    <row r="248" spans="1:8" ht="20.25" customHeight="1" x14ac:dyDescent="0.25">
      <c r="A248" s="51" t="s">
        <v>69</v>
      </c>
      <c r="B248" s="52" t="s">
        <v>88</v>
      </c>
      <c r="C248" s="48">
        <f>'9.ведомства'!G362</f>
        <v>275166823</v>
      </c>
      <c r="D248" s="48">
        <f>'9.ведомства'!H362</f>
        <v>0</v>
      </c>
      <c r="E248" s="48">
        <f>'9.ведомства'!I362</f>
        <v>-25100</v>
      </c>
      <c r="F248" s="48">
        <f>'9.ведомства'!J362</f>
        <v>0</v>
      </c>
      <c r="G248" s="48">
        <f>'9.ведомства'!K362</f>
        <v>275141723</v>
      </c>
      <c r="H248" s="48">
        <f>'9.ведомства'!L362</f>
        <v>0</v>
      </c>
    </row>
    <row r="249" spans="1:8" s="34" customFormat="1" ht="30" customHeight="1" x14ac:dyDescent="0.25">
      <c r="A249" s="49" t="s">
        <v>592</v>
      </c>
      <c r="B249" s="13" t="s">
        <v>595</v>
      </c>
      <c r="C249" s="48">
        <f t="shared" ref="C249:F249" si="101">C250</f>
        <v>114823300</v>
      </c>
      <c r="D249" s="48">
        <f t="shared" si="101"/>
        <v>0</v>
      </c>
      <c r="E249" s="48">
        <f t="shared" si="101"/>
        <v>0</v>
      </c>
      <c r="F249" s="48">
        <f t="shared" si="101"/>
        <v>0</v>
      </c>
      <c r="G249" s="48">
        <f>G250</f>
        <v>114823300</v>
      </c>
      <c r="H249" s="48">
        <f>H250</f>
        <v>0</v>
      </c>
    </row>
    <row r="250" spans="1:8" ht="20.25" customHeight="1" x14ac:dyDescent="0.25">
      <c r="A250" s="51" t="s">
        <v>69</v>
      </c>
      <c r="B250" s="52" t="s">
        <v>88</v>
      </c>
      <c r="C250" s="48">
        <f>'9.ведомства'!G380</f>
        <v>114823300</v>
      </c>
      <c r="D250" s="48">
        <f>'9.ведомства'!H380</f>
        <v>0</v>
      </c>
      <c r="E250" s="48">
        <f>'9.ведомства'!I380</f>
        <v>0</v>
      </c>
      <c r="F250" s="48">
        <f>'9.ведомства'!J380</f>
        <v>0</v>
      </c>
      <c r="G250" s="48">
        <f>'9.ведомства'!K380</f>
        <v>114823300</v>
      </c>
      <c r="H250" s="48">
        <f>'9.ведомства'!L380</f>
        <v>0</v>
      </c>
    </row>
    <row r="251" spans="1:8" s="34" customFormat="1" ht="30" customHeight="1" x14ac:dyDescent="0.25">
      <c r="A251" s="49" t="s">
        <v>593</v>
      </c>
      <c r="B251" s="13" t="s">
        <v>596</v>
      </c>
      <c r="C251" s="48">
        <f t="shared" ref="C251:F251" si="102">C252</f>
        <v>3937366</v>
      </c>
      <c r="D251" s="48">
        <f t="shared" si="102"/>
        <v>0</v>
      </c>
      <c r="E251" s="48">
        <f t="shared" si="102"/>
        <v>0</v>
      </c>
      <c r="F251" s="48">
        <f t="shared" si="102"/>
        <v>0</v>
      </c>
      <c r="G251" s="48">
        <f>G252</f>
        <v>3937366</v>
      </c>
      <c r="H251" s="48">
        <f>H252</f>
        <v>0</v>
      </c>
    </row>
    <row r="252" spans="1:8" ht="20.25" customHeight="1" x14ac:dyDescent="0.25">
      <c r="A252" s="51" t="s">
        <v>69</v>
      </c>
      <c r="B252" s="52" t="s">
        <v>88</v>
      </c>
      <c r="C252" s="48">
        <f>'9.ведомства'!G382</f>
        <v>3937366</v>
      </c>
      <c r="D252" s="48">
        <f>'9.ведомства'!H382</f>
        <v>0</v>
      </c>
      <c r="E252" s="48">
        <f>'9.ведомства'!I382</f>
        <v>0</v>
      </c>
      <c r="F252" s="48">
        <f>'9.ведомства'!J382</f>
        <v>0</v>
      </c>
      <c r="G252" s="48">
        <f>'9.ведомства'!K382</f>
        <v>3937366</v>
      </c>
      <c r="H252" s="48">
        <f>'9.ведомства'!L382</f>
        <v>0</v>
      </c>
    </row>
    <row r="253" spans="1:8" s="34" customFormat="1" ht="39" customHeight="1" x14ac:dyDescent="0.25">
      <c r="A253" s="49" t="s">
        <v>594</v>
      </c>
      <c r="B253" s="13" t="s">
        <v>597</v>
      </c>
      <c r="C253" s="48">
        <f t="shared" ref="C253:F253" si="103">C254</f>
        <v>119988600</v>
      </c>
      <c r="D253" s="48">
        <f t="shared" si="103"/>
        <v>0</v>
      </c>
      <c r="E253" s="48">
        <f t="shared" si="103"/>
        <v>-475799</v>
      </c>
      <c r="F253" s="48">
        <f t="shared" si="103"/>
        <v>0</v>
      </c>
      <c r="G253" s="48">
        <f>G254</f>
        <v>119512801</v>
      </c>
      <c r="H253" s="48">
        <f>H254</f>
        <v>0</v>
      </c>
    </row>
    <row r="254" spans="1:8" ht="20.25" customHeight="1" x14ac:dyDescent="0.25">
      <c r="A254" s="51" t="s">
        <v>69</v>
      </c>
      <c r="B254" s="52" t="s">
        <v>88</v>
      </c>
      <c r="C254" s="48">
        <f>'9.ведомства'!G384</f>
        <v>119988600</v>
      </c>
      <c r="D254" s="48">
        <f>'9.ведомства'!H384</f>
        <v>0</v>
      </c>
      <c r="E254" s="48">
        <f>'9.ведомства'!I384</f>
        <v>-475799</v>
      </c>
      <c r="F254" s="48">
        <f>'9.ведомства'!J384</f>
        <v>0</v>
      </c>
      <c r="G254" s="48">
        <f>'9.ведомства'!K384</f>
        <v>119512801</v>
      </c>
      <c r="H254" s="48">
        <f>'9.ведомства'!L384</f>
        <v>0</v>
      </c>
    </row>
    <row r="255" spans="1:8" s="34" customFormat="1" ht="20.25" customHeight="1" x14ac:dyDescent="0.25">
      <c r="A255" s="49" t="s">
        <v>601</v>
      </c>
      <c r="B255" s="13" t="s">
        <v>600</v>
      </c>
      <c r="C255" s="48">
        <f t="shared" ref="C255:F255" si="104">C256</f>
        <v>350000</v>
      </c>
      <c r="D255" s="48">
        <f t="shared" si="104"/>
        <v>0</v>
      </c>
      <c r="E255" s="48">
        <f t="shared" si="104"/>
        <v>0</v>
      </c>
      <c r="F255" s="48">
        <f t="shared" si="104"/>
        <v>0</v>
      </c>
      <c r="G255" s="48">
        <f>G256</f>
        <v>350000</v>
      </c>
      <c r="H255" s="48">
        <f>H256</f>
        <v>0</v>
      </c>
    </row>
    <row r="256" spans="1:8" ht="20.25" customHeight="1" x14ac:dyDescent="0.25">
      <c r="A256" s="51" t="s">
        <v>69</v>
      </c>
      <c r="B256" s="52" t="s">
        <v>88</v>
      </c>
      <c r="C256" s="48">
        <f>'9.ведомства'!G386</f>
        <v>350000</v>
      </c>
      <c r="D256" s="48">
        <f>'9.ведомства'!H386</f>
        <v>0</v>
      </c>
      <c r="E256" s="48">
        <f>'9.ведомства'!I386</f>
        <v>0</v>
      </c>
      <c r="F256" s="48">
        <f>'9.ведомства'!J386</f>
        <v>0</v>
      </c>
      <c r="G256" s="48">
        <f>'9.ведомства'!K386</f>
        <v>350000</v>
      </c>
      <c r="H256" s="48">
        <f>'9.ведомства'!L386</f>
        <v>0</v>
      </c>
    </row>
    <row r="257" spans="1:8" s="34" customFormat="1" ht="36" x14ac:dyDescent="0.25">
      <c r="A257" s="49" t="s">
        <v>586</v>
      </c>
      <c r="B257" s="13" t="s">
        <v>587</v>
      </c>
      <c r="C257" s="48">
        <f t="shared" ref="C257:F257" si="105">C258</f>
        <v>47500</v>
      </c>
      <c r="D257" s="48">
        <f t="shared" si="105"/>
        <v>0</v>
      </c>
      <c r="E257" s="48">
        <f t="shared" si="105"/>
        <v>25100</v>
      </c>
      <c r="F257" s="48">
        <f t="shared" si="105"/>
        <v>0</v>
      </c>
      <c r="G257" s="48">
        <f>G258</f>
        <v>72600</v>
      </c>
      <c r="H257" s="48">
        <f>H258</f>
        <v>0</v>
      </c>
    </row>
    <row r="258" spans="1:8" ht="18" customHeight="1" x14ac:dyDescent="0.25">
      <c r="A258" s="54" t="s">
        <v>69</v>
      </c>
      <c r="B258" s="52" t="s">
        <v>88</v>
      </c>
      <c r="C258" s="48">
        <f>'9.ведомства'!G364</f>
        <v>47500</v>
      </c>
      <c r="D258" s="48">
        <f>'9.ведомства'!H364</f>
        <v>0</v>
      </c>
      <c r="E258" s="48">
        <f>'9.ведомства'!I364</f>
        <v>25100</v>
      </c>
      <c r="F258" s="48">
        <f>'9.ведомства'!J364</f>
        <v>0</v>
      </c>
      <c r="G258" s="48">
        <f>'9.ведомства'!K364</f>
        <v>72600</v>
      </c>
      <c r="H258" s="48">
        <f>'9.ведомства'!L364</f>
        <v>0</v>
      </c>
    </row>
    <row r="259" spans="1:8" s="34" customFormat="1" ht="21" customHeight="1" x14ac:dyDescent="0.25">
      <c r="A259" s="55" t="s">
        <v>660</v>
      </c>
      <c r="B259" s="13" t="s">
        <v>301</v>
      </c>
      <c r="C259" s="48">
        <f t="shared" ref="C259:F259" si="106">C260</f>
        <v>290000</v>
      </c>
      <c r="D259" s="48">
        <f t="shared" si="106"/>
        <v>0</v>
      </c>
      <c r="E259" s="48">
        <f t="shared" si="106"/>
        <v>0</v>
      </c>
      <c r="F259" s="48">
        <f t="shared" si="106"/>
        <v>0</v>
      </c>
      <c r="G259" s="48">
        <f>G260</f>
        <v>290000</v>
      </c>
      <c r="H259" s="48">
        <f>H260</f>
        <v>0</v>
      </c>
    </row>
    <row r="260" spans="1:8" ht="17.25" customHeight="1" x14ac:dyDescent="0.25">
      <c r="A260" s="54" t="s">
        <v>69</v>
      </c>
      <c r="B260" s="52" t="s">
        <v>88</v>
      </c>
      <c r="C260" s="48">
        <f>'9.ведомства'!G419</f>
        <v>290000</v>
      </c>
      <c r="D260" s="48">
        <f>'9.ведомства'!H419</f>
        <v>0</v>
      </c>
      <c r="E260" s="48">
        <f>'9.ведомства'!I419</f>
        <v>0</v>
      </c>
      <c r="F260" s="48">
        <f>'9.ведомства'!J419</f>
        <v>0</v>
      </c>
      <c r="G260" s="48">
        <f>'9.ведомства'!K419</f>
        <v>290000</v>
      </c>
      <c r="H260" s="48">
        <f>'9.ведомства'!L419</f>
        <v>0</v>
      </c>
    </row>
    <row r="261" spans="1:8" s="34" customFormat="1" ht="23.25" customHeight="1" x14ac:dyDescent="0.25">
      <c r="A261" s="55" t="s">
        <v>662</v>
      </c>
      <c r="B261" s="13" t="s">
        <v>661</v>
      </c>
      <c r="C261" s="48">
        <f t="shared" ref="C261:F261" si="107">C262</f>
        <v>2810000</v>
      </c>
      <c r="D261" s="48">
        <f t="shared" si="107"/>
        <v>0</v>
      </c>
      <c r="E261" s="48">
        <f t="shared" si="107"/>
        <v>0</v>
      </c>
      <c r="F261" s="48">
        <f t="shared" si="107"/>
        <v>0</v>
      </c>
      <c r="G261" s="48">
        <f>G262</f>
        <v>2810000</v>
      </c>
      <c r="H261" s="48">
        <f>H262</f>
        <v>0</v>
      </c>
    </row>
    <row r="262" spans="1:8" ht="17.25" customHeight="1" x14ac:dyDescent="0.25">
      <c r="A262" s="54" t="s">
        <v>69</v>
      </c>
      <c r="B262" s="52" t="s">
        <v>88</v>
      </c>
      <c r="C262" s="48">
        <f>'9.ведомства'!G421</f>
        <v>2810000</v>
      </c>
      <c r="D262" s="48">
        <f>'9.ведомства'!H421</f>
        <v>0</v>
      </c>
      <c r="E262" s="48">
        <f>'9.ведомства'!I421</f>
        <v>0</v>
      </c>
      <c r="F262" s="48">
        <f>'9.ведомства'!J421</f>
        <v>0</v>
      </c>
      <c r="G262" s="48">
        <f>'9.ведомства'!K421</f>
        <v>2810000</v>
      </c>
      <c r="H262" s="48">
        <f>'9.ведомства'!L421</f>
        <v>0</v>
      </c>
    </row>
    <row r="263" spans="1:8" s="34" customFormat="1" ht="27" customHeight="1" x14ac:dyDescent="0.25">
      <c r="A263" s="55" t="s">
        <v>664</v>
      </c>
      <c r="B263" s="13" t="s">
        <v>663</v>
      </c>
      <c r="C263" s="48">
        <f t="shared" ref="C263:F263" si="108">C264</f>
        <v>2135000</v>
      </c>
      <c r="D263" s="48">
        <f t="shared" si="108"/>
        <v>0</v>
      </c>
      <c r="E263" s="48">
        <f t="shared" si="108"/>
        <v>0</v>
      </c>
      <c r="F263" s="48">
        <f t="shared" si="108"/>
        <v>0</v>
      </c>
      <c r="G263" s="48">
        <f>G264</f>
        <v>2135000</v>
      </c>
      <c r="H263" s="48">
        <f>H264</f>
        <v>0</v>
      </c>
    </row>
    <row r="264" spans="1:8" ht="17.25" customHeight="1" x14ac:dyDescent="0.25">
      <c r="A264" s="51" t="s">
        <v>69</v>
      </c>
      <c r="B264" s="52" t="s">
        <v>88</v>
      </c>
      <c r="C264" s="48">
        <f>'9.ведомства'!G423</f>
        <v>2135000</v>
      </c>
      <c r="D264" s="48">
        <f>'9.ведомства'!H423</f>
        <v>0</v>
      </c>
      <c r="E264" s="48">
        <f>'9.ведомства'!I423</f>
        <v>0</v>
      </c>
      <c r="F264" s="48">
        <f>'9.ведомства'!J423</f>
        <v>0</v>
      </c>
      <c r="G264" s="48">
        <f>'9.ведомства'!K423</f>
        <v>2135000</v>
      </c>
      <c r="H264" s="48">
        <f>'9.ведомства'!L423</f>
        <v>0</v>
      </c>
    </row>
    <row r="265" spans="1:8" s="34" customFormat="1" x14ac:dyDescent="0.25">
      <c r="A265" s="49" t="s">
        <v>604</v>
      </c>
      <c r="B265" s="13" t="s">
        <v>602</v>
      </c>
      <c r="C265" s="48">
        <f t="shared" ref="C265:F265" si="109">C266</f>
        <v>400000</v>
      </c>
      <c r="D265" s="48">
        <f t="shared" si="109"/>
        <v>0</v>
      </c>
      <c r="E265" s="48">
        <f t="shared" si="109"/>
        <v>0</v>
      </c>
      <c r="F265" s="48">
        <f t="shared" si="109"/>
        <v>0</v>
      </c>
      <c r="G265" s="48">
        <f>G266</f>
        <v>400000</v>
      </c>
      <c r="H265" s="48">
        <f>H266</f>
        <v>0</v>
      </c>
    </row>
    <row r="266" spans="1:8" x14ac:dyDescent="0.25">
      <c r="A266" s="51" t="s">
        <v>69</v>
      </c>
      <c r="B266" s="52" t="s">
        <v>88</v>
      </c>
      <c r="C266" s="48">
        <f>'9.ведомства'!G389</f>
        <v>400000</v>
      </c>
      <c r="D266" s="48">
        <f>'9.ведомства'!H389</f>
        <v>0</v>
      </c>
      <c r="E266" s="48">
        <f>'9.ведомства'!I389</f>
        <v>0</v>
      </c>
      <c r="F266" s="48">
        <f>'9.ведомства'!J389</f>
        <v>0</v>
      </c>
      <c r="G266" s="48">
        <f>'9.ведомства'!K389</f>
        <v>400000</v>
      </c>
      <c r="H266" s="48">
        <f>'9.ведомства'!L389</f>
        <v>0</v>
      </c>
    </row>
    <row r="267" spans="1:8" s="34" customFormat="1" x14ac:dyDescent="0.25">
      <c r="A267" s="49" t="s">
        <v>605</v>
      </c>
      <c r="B267" s="13" t="s">
        <v>603</v>
      </c>
      <c r="C267" s="48">
        <f t="shared" ref="C267:F267" si="110">C268</f>
        <v>1200000</v>
      </c>
      <c r="D267" s="48">
        <f t="shared" si="110"/>
        <v>0</v>
      </c>
      <c r="E267" s="48">
        <f t="shared" si="110"/>
        <v>0</v>
      </c>
      <c r="F267" s="48">
        <f t="shared" si="110"/>
        <v>0</v>
      </c>
      <c r="G267" s="48">
        <f>G268</f>
        <v>1200000</v>
      </c>
      <c r="H267" s="48">
        <f>H268</f>
        <v>0</v>
      </c>
    </row>
    <row r="268" spans="1:8" x14ac:dyDescent="0.25">
      <c r="A268" s="51" t="s">
        <v>69</v>
      </c>
      <c r="B268" s="52" t="s">
        <v>88</v>
      </c>
      <c r="C268" s="48">
        <f>'9.ведомства'!G391</f>
        <v>1200000</v>
      </c>
      <c r="D268" s="48">
        <f>'9.ведомства'!H391</f>
        <v>0</v>
      </c>
      <c r="E268" s="48">
        <f>'9.ведомства'!I391</f>
        <v>0</v>
      </c>
      <c r="F268" s="48">
        <f>'9.ведомства'!J391</f>
        <v>0</v>
      </c>
      <c r="G268" s="48">
        <f>'9.ведомства'!K391</f>
        <v>1200000</v>
      </c>
      <c r="H268" s="48">
        <f>'9.ведомства'!L391</f>
        <v>0</v>
      </c>
    </row>
    <row r="269" spans="1:8" s="34" customFormat="1" ht="40.5" customHeight="1" x14ac:dyDescent="0.25">
      <c r="A269" s="55" t="s">
        <v>666</v>
      </c>
      <c r="B269" s="13" t="s">
        <v>665</v>
      </c>
      <c r="C269" s="48">
        <f t="shared" ref="C269:F269" si="111">C270</f>
        <v>100000</v>
      </c>
      <c r="D269" s="48">
        <f t="shared" si="111"/>
        <v>0</v>
      </c>
      <c r="E269" s="48">
        <f t="shared" si="111"/>
        <v>0</v>
      </c>
      <c r="F269" s="48">
        <f t="shared" si="111"/>
        <v>0</v>
      </c>
      <c r="G269" s="48">
        <f>G270</f>
        <v>100000</v>
      </c>
      <c r="H269" s="48">
        <f>H270</f>
        <v>0</v>
      </c>
    </row>
    <row r="270" spans="1:8" ht="18" customHeight="1" x14ac:dyDescent="0.25">
      <c r="A270" s="54" t="s">
        <v>69</v>
      </c>
      <c r="B270" s="52" t="s">
        <v>88</v>
      </c>
      <c r="C270" s="48">
        <f>'9.ведомства'!G425</f>
        <v>100000</v>
      </c>
      <c r="D270" s="48">
        <f>'9.ведомства'!H425</f>
        <v>0</v>
      </c>
      <c r="E270" s="48">
        <f>'9.ведомства'!I425</f>
        <v>0</v>
      </c>
      <c r="F270" s="48">
        <f>'9.ведомства'!J425</f>
        <v>0</v>
      </c>
      <c r="G270" s="48">
        <f>'9.ведомства'!K425</f>
        <v>100000</v>
      </c>
      <c r="H270" s="48">
        <f>'9.ведомства'!L425</f>
        <v>0</v>
      </c>
    </row>
    <row r="271" spans="1:8" s="34" customFormat="1" ht="24" x14ac:dyDescent="0.25">
      <c r="A271" s="55" t="s">
        <v>669</v>
      </c>
      <c r="B271" s="13" t="s">
        <v>13</v>
      </c>
      <c r="C271" s="48">
        <f t="shared" ref="C271:F271" si="112">C272</f>
        <v>880000</v>
      </c>
      <c r="D271" s="48">
        <f t="shared" si="112"/>
        <v>0</v>
      </c>
      <c r="E271" s="48">
        <f t="shared" si="112"/>
        <v>0</v>
      </c>
      <c r="F271" s="48">
        <f t="shared" si="112"/>
        <v>0</v>
      </c>
      <c r="G271" s="48">
        <f>G272</f>
        <v>880000</v>
      </c>
      <c r="H271" s="48">
        <f>H272</f>
        <v>0</v>
      </c>
    </row>
    <row r="272" spans="1:8" s="34" customFormat="1" x14ac:dyDescent="0.25">
      <c r="A272" s="54" t="s">
        <v>69</v>
      </c>
      <c r="B272" s="52" t="s">
        <v>88</v>
      </c>
      <c r="C272" s="48">
        <f>'9.ведомства'!G428</f>
        <v>880000</v>
      </c>
      <c r="D272" s="48">
        <f>'9.ведомства'!H428</f>
        <v>0</v>
      </c>
      <c r="E272" s="48">
        <f>'9.ведомства'!I428</f>
        <v>0</v>
      </c>
      <c r="F272" s="48">
        <f>'9.ведомства'!J428</f>
        <v>0</v>
      </c>
      <c r="G272" s="48">
        <f>'9.ведомства'!K428</f>
        <v>880000</v>
      </c>
      <c r="H272" s="48">
        <f>'9.ведомства'!L428</f>
        <v>0</v>
      </c>
    </row>
    <row r="273" spans="1:8" s="34" customFormat="1" ht="36" x14ac:dyDescent="0.25">
      <c r="A273" s="55" t="s">
        <v>670</v>
      </c>
      <c r="B273" s="13" t="s">
        <v>673</v>
      </c>
      <c r="C273" s="48">
        <f t="shared" ref="C273:F273" si="113">C274</f>
        <v>35549700</v>
      </c>
      <c r="D273" s="48">
        <f t="shared" si="113"/>
        <v>0</v>
      </c>
      <c r="E273" s="48">
        <f t="shared" si="113"/>
        <v>0</v>
      </c>
      <c r="F273" s="48">
        <f t="shared" si="113"/>
        <v>0</v>
      </c>
      <c r="G273" s="48">
        <f>G274</f>
        <v>35549700</v>
      </c>
      <c r="H273" s="48">
        <f>H274</f>
        <v>0</v>
      </c>
    </row>
    <row r="274" spans="1:8" s="34" customFormat="1" x14ac:dyDescent="0.25">
      <c r="A274" s="54" t="s">
        <v>69</v>
      </c>
      <c r="B274" s="52" t="s">
        <v>88</v>
      </c>
      <c r="C274" s="48">
        <f>'9.ведомства'!G430</f>
        <v>35549700</v>
      </c>
      <c r="D274" s="48">
        <f>'9.ведомства'!H430</f>
        <v>0</v>
      </c>
      <c r="E274" s="48">
        <f>'9.ведомства'!I430</f>
        <v>0</v>
      </c>
      <c r="F274" s="48">
        <f>'9.ведомства'!J430</f>
        <v>0</v>
      </c>
      <c r="G274" s="48">
        <f>'9.ведомства'!K430</f>
        <v>35549700</v>
      </c>
      <c r="H274" s="48">
        <f>'9.ведомства'!L430</f>
        <v>0</v>
      </c>
    </row>
    <row r="275" spans="1:8" s="34" customFormat="1" ht="36" x14ac:dyDescent="0.25">
      <c r="A275" s="55" t="s">
        <v>671</v>
      </c>
      <c r="B275" s="13" t="s">
        <v>674</v>
      </c>
      <c r="C275" s="48">
        <f t="shared" ref="C275:F275" si="114">C276</f>
        <v>17710800</v>
      </c>
      <c r="D275" s="48">
        <f t="shared" si="114"/>
        <v>0</v>
      </c>
      <c r="E275" s="48">
        <f t="shared" si="114"/>
        <v>475799</v>
      </c>
      <c r="F275" s="48">
        <f t="shared" si="114"/>
        <v>0</v>
      </c>
      <c r="G275" s="48">
        <f>G276</f>
        <v>18186599</v>
      </c>
      <c r="H275" s="48">
        <f>H276</f>
        <v>0</v>
      </c>
    </row>
    <row r="276" spans="1:8" s="34" customFormat="1" x14ac:dyDescent="0.25">
      <c r="A276" s="54" t="s">
        <v>69</v>
      </c>
      <c r="B276" s="52" t="s">
        <v>88</v>
      </c>
      <c r="C276" s="48">
        <f>'9.ведомства'!G432</f>
        <v>17710800</v>
      </c>
      <c r="D276" s="48">
        <f>'9.ведомства'!H432</f>
        <v>0</v>
      </c>
      <c r="E276" s="48">
        <f>'9.ведомства'!I432</f>
        <v>475799</v>
      </c>
      <c r="F276" s="48">
        <f>'9.ведомства'!J432</f>
        <v>0</v>
      </c>
      <c r="G276" s="48">
        <f>'9.ведомства'!K432</f>
        <v>18186599</v>
      </c>
      <c r="H276" s="48">
        <f>'9.ведомства'!L432</f>
        <v>0</v>
      </c>
    </row>
    <row r="277" spans="1:8" s="34" customFormat="1" ht="36" x14ac:dyDescent="0.25">
      <c r="A277" s="55" t="s">
        <v>672</v>
      </c>
      <c r="B277" s="13" t="s">
        <v>675</v>
      </c>
      <c r="C277" s="48">
        <f t="shared" ref="C277:F277" si="115">C278</f>
        <v>15876200</v>
      </c>
      <c r="D277" s="48">
        <f t="shared" si="115"/>
        <v>0</v>
      </c>
      <c r="E277" s="48">
        <f t="shared" si="115"/>
        <v>0</v>
      </c>
      <c r="F277" s="48">
        <f t="shared" si="115"/>
        <v>0</v>
      </c>
      <c r="G277" s="48">
        <f>G278</f>
        <v>15876200</v>
      </c>
      <c r="H277" s="48">
        <f>H278</f>
        <v>0</v>
      </c>
    </row>
    <row r="278" spans="1:8" s="34" customFormat="1" x14ac:dyDescent="0.25">
      <c r="A278" s="54" t="s">
        <v>69</v>
      </c>
      <c r="B278" s="52" t="s">
        <v>88</v>
      </c>
      <c r="C278" s="48">
        <f>'9.ведомства'!G434</f>
        <v>15876200</v>
      </c>
      <c r="D278" s="48">
        <f>'9.ведомства'!H434</f>
        <v>0</v>
      </c>
      <c r="E278" s="48">
        <f>'9.ведомства'!I434</f>
        <v>0</v>
      </c>
      <c r="F278" s="48">
        <f>'9.ведомства'!J434</f>
        <v>0</v>
      </c>
      <c r="G278" s="48">
        <f>'9.ведомства'!K434</f>
        <v>15876200</v>
      </c>
      <c r="H278" s="48">
        <f>'9.ведомства'!L434</f>
        <v>0</v>
      </c>
    </row>
    <row r="279" spans="1:8" ht="24.95" customHeight="1" x14ac:dyDescent="0.25">
      <c r="A279" s="267" t="s">
        <v>935</v>
      </c>
      <c r="B279" s="267"/>
      <c r="C279" s="48">
        <f t="shared" ref="C279:F279" si="116">C280+C282+C284+C286+C288</f>
        <v>56938500</v>
      </c>
      <c r="D279" s="48">
        <f t="shared" si="116"/>
        <v>18716600</v>
      </c>
      <c r="E279" s="48">
        <f t="shared" si="116"/>
        <v>0</v>
      </c>
      <c r="F279" s="48">
        <f t="shared" si="116"/>
        <v>0</v>
      </c>
      <c r="G279" s="48">
        <f>G280+G282+G284+G286+G288</f>
        <v>56938500</v>
      </c>
      <c r="H279" s="48">
        <f>H280+H282+H284+H286+H288</f>
        <v>18716600</v>
      </c>
    </row>
    <row r="280" spans="1:8" s="34" customFormat="1" ht="24" x14ac:dyDescent="0.25">
      <c r="A280" s="49" t="s">
        <v>676</v>
      </c>
      <c r="B280" s="13" t="s">
        <v>13</v>
      </c>
      <c r="C280" s="48">
        <f t="shared" ref="C280:F280" si="117">C281</f>
        <v>650000</v>
      </c>
      <c r="D280" s="48">
        <f t="shared" si="117"/>
        <v>0</v>
      </c>
      <c r="E280" s="48">
        <f t="shared" si="117"/>
        <v>0</v>
      </c>
      <c r="F280" s="48">
        <f t="shared" si="117"/>
        <v>0</v>
      </c>
      <c r="G280" s="48">
        <f>G281</f>
        <v>650000</v>
      </c>
      <c r="H280" s="48">
        <f>H281</f>
        <v>0</v>
      </c>
    </row>
    <row r="281" spans="1:8" x14ac:dyDescent="0.25">
      <c r="A281" s="54" t="s">
        <v>69</v>
      </c>
      <c r="B281" s="52" t="s">
        <v>88</v>
      </c>
      <c r="C281" s="48">
        <f>'9.ведомства'!G438</f>
        <v>650000</v>
      </c>
      <c r="D281" s="48">
        <f>'9.ведомства'!H438</f>
        <v>0</v>
      </c>
      <c r="E281" s="48">
        <f>'9.ведомства'!I438</f>
        <v>0</v>
      </c>
      <c r="F281" s="48">
        <f>'9.ведомства'!J438</f>
        <v>0</v>
      </c>
      <c r="G281" s="48">
        <f>'9.ведомства'!K438</f>
        <v>650000</v>
      </c>
      <c r="H281" s="48">
        <f>'9.ведомства'!L438</f>
        <v>0</v>
      </c>
    </row>
    <row r="282" spans="1:8" s="34" customFormat="1" ht="36" x14ac:dyDescent="0.25">
      <c r="A282" s="55" t="s">
        <v>610</v>
      </c>
      <c r="B282" s="13" t="s">
        <v>78</v>
      </c>
      <c r="C282" s="48">
        <f t="shared" ref="C282:F282" si="118">C283</f>
        <v>1617400</v>
      </c>
      <c r="D282" s="48">
        <f t="shared" si="118"/>
        <v>1617400</v>
      </c>
      <c r="E282" s="48">
        <f t="shared" si="118"/>
        <v>0</v>
      </c>
      <c r="F282" s="48">
        <f t="shared" si="118"/>
        <v>0</v>
      </c>
      <c r="G282" s="48">
        <f>G283</f>
        <v>1617400</v>
      </c>
      <c r="H282" s="48">
        <f>H283</f>
        <v>1617400</v>
      </c>
    </row>
    <row r="283" spans="1:8" x14ac:dyDescent="0.25">
      <c r="A283" s="54" t="s">
        <v>69</v>
      </c>
      <c r="B283" s="52" t="s">
        <v>88</v>
      </c>
      <c r="C283" s="48">
        <f>'9.ведомства'!G395</f>
        <v>1617400</v>
      </c>
      <c r="D283" s="48">
        <f>'9.ведомства'!H395</f>
        <v>1617400</v>
      </c>
      <c r="E283" s="48">
        <f>'9.ведомства'!I395</f>
        <v>0</v>
      </c>
      <c r="F283" s="48">
        <f>'9.ведомства'!J395</f>
        <v>0</v>
      </c>
      <c r="G283" s="48">
        <f>'9.ведомства'!K395</f>
        <v>1617400</v>
      </c>
      <c r="H283" s="48">
        <f>'9.ведомства'!L395</f>
        <v>1617400</v>
      </c>
    </row>
    <row r="284" spans="1:8" s="34" customFormat="1" x14ac:dyDescent="0.25">
      <c r="A284" s="55" t="s">
        <v>611</v>
      </c>
      <c r="B284" s="13" t="s">
        <v>77</v>
      </c>
      <c r="C284" s="48">
        <f t="shared" ref="C284:F284" si="119">C285</f>
        <v>17099200</v>
      </c>
      <c r="D284" s="48">
        <f t="shared" si="119"/>
        <v>17099200</v>
      </c>
      <c r="E284" s="48">
        <f t="shared" si="119"/>
        <v>0</v>
      </c>
      <c r="F284" s="48">
        <f t="shared" si="119"/>
        <v>0</v>
      </c>
      <c r="G284" s="48">
        <f>G285</f>
        <v>17099200</v>
      </c>
      <c r="H284" s="48">
        <f>H285</f>
        <v>17099200</v>
      </c>
    </row>
    <row r="285" spans="1:8" x14ac:dyDescent="0.25">
      <c r="A285" s="54" t="s">
        <v>69</v>
      </c>
      <c r="B285" s="52" t="s">
        <v>88</v>
      </c>
      <c r="C285" s="48">
        <f>'9.ведомства'!G397</f>
        <v>17099200</v>
      </c>
      <c r="D285" s="48">
        <f>'9.ведомства'!H397</f>
        <v>17099200</v>
      </c>
      <c r="E285" s="48">
        <f>'9.ведомства'!I397</f>
        <v>0</v>
      </c>
      <c r="F285" s="48">
        <f>'9.ведомства'!J397</f>
        <v>0</v>
      </c>
      <c r="G285" s="48">
        <f>'9.ведомства'!K397</f>
        <v>17099200</v>
      </c>
      <c r="H285" s="48">
        <f>'9.ведомства'!L397</f>
        <v>17099200</v>
      </c>
    </row>
    <row r="286" spans="1:8" s="34" customFormat="1" ht="36" x14ac:dyDescent="0.25">
      <c r="A286" s="49" t="s">
        <v>678</v>
      </c>
      <c r="B286" s="13" t="s">
        <v>677</v>
      </c>
      <c r="C286" s="48">
        <f t="shared" ref="C286:F286" si="120">C287</f>
        <v>33163000</v>
      </c>
      <c r="D286" s="48">
        <f t="shared" si="120"/>
        <v>0</v>
      </c>
      <c r="E286" s="48">
        <f t="shared" si="120"/>
        <v>0</v>
      </c>
      <c r="F286" s="48">
        <f t="shared" si="120"/>
        <v>0</v>
      </c>
      <c r="G286" s="48">
        <f>G287</f>
        <v>33163000</v>
      </c>
      <c r="H286" s="48">
        <f>H287</f>
        <v>0</v>
      </c>
    </row>
    <row r="287" spans="1:8" ht="16.5" customHeight="1" x14ac:dyDescent="0.25">
      <c r="A287" s="54" t="s">
        <v>69</v>
      </c>
      <c r="B287" s="52" t="s">
        <v>88</v>
      </c>
      <c r="C287" s="48">
        <f>'9.ведомства'!G440</f>
        <v>33163000</v>
      </c>
      <c r="D287" s="48">
        <f>'9.ведомства'!H440</f>
        <v>0</v>
      </c>
      <c r="E287" s="48">
        <f>'9.ведомства'!I440</f>
        <v>0</v>
      </c>
      <c r="F287" s="48">
        <f>'9.ведомства'!J440</f>
        <v>0</v>
      </c>
      <c r="G287" s="48">
        <f>'9.ведомства'!K440</f>
        <v>33163000</v>
      </c>
      <c r="H287" s="48">
        <f>'9.ведомства'!L440</f>
        <v>0</v>
      </c>
    </row>
    <row r="288" spans="1:8" s="34" customFormat="1" ht="36" x14ac:dyDescent="0.25">
      <c r="A288" s="55" t="s">
        <v>613</v>
      </c>
      <c r="B288" s="13" t="s">
        <v>612</v>
      </c>
      <c r="C288" s="48">
        <f t="shared" ref="C288:F288" si="121">C289</f>
        <v>4408900</v>
      </c>
      <c r="D288" s="48">
        <f t="shared" si="121"/>
        <v>0</v>
      </c>
      <c r="E288" s="48">
        <f t="shared" si="121"/>
        <v>0</v>
      </c>
      <c r="F288" s="48">
        <f t="shared" si="121"/>
        <v>0</v>
      </c>
      <c r="G288" s="48">
        <f>G289</f>
        <v>4408900</v>
      </c>
      <c r="H288" s="48">
        <f>H289</f>
        <v>0</v>
      </c>
    </row>
    <row r="289" spans="1:8" ht="14.25" customHeight="1" x14ac:dyDescent="0.25">
      <c r="A289" s="54" t="s">
        <v>69</v>
      </c>
      <c r="B289" s="52" t="s">
        <v>88</v>
      </c>
      <c r="C289" s="48">
        <f>'9.ведомства'!G399</f>
        <v>4408900</v>
      </c>
      <c r="D289" s="48">
        <f>'9.ведомства'!H399</f>
        <v>0</v>
      </c>
      <c r="E289" s="48">
        <f>'9.ведомства'!I399</f>
        <v>0</v>
      </c>
      <c r="F289" s="48">
        <f>'9.ведомства'!J399</f>
        <v>0</v>
      </c>
      <c r="G289" s="48">
        <f>'9.ведомства'!K399</f>
        <v>4408900</v>
      </c>
      <c r="H289" s="48">
        <f>'9.ведомства'!L399</f>
        <v>0</v>
      </c>
    </row>
    <row r="290" spans="1:8" ht="18.75" customHeight="1" x14ac:dyDescent="0.25">
      <c r="A290" s="268" t="s">
        <v>936</v>
      </c>
      <c r="B290" s="268"/>
      <c r="C290" s="48">
        <f t="shared" ref="C290:F290" si="122">C291+C293+C297+C299+C301+C295</f>
        <v>27488400</v>
      </c>
      <c r="D290" s="48">
        <f t="shared" si="122"/>
        <v>27488400</v>
      </c>
      <c r="E290" s="48">
        <f t="shared" si="122"/>
        <v>0</v>
      </c>
      <c r="F290" s="48">
        <f t="shared" si="122"/>
        <v>0</v>
      </c>
      <c r="G290" s="48">
        <f>G291+G293+G297+G299+G301+G295</f>
        <v>27488400</v>
      </c>
      <c r="H290" s="48">
        <f>H291+H293+H297+H299+H301+H295</f>
        <v>27488400</v>
      </c>
    </row>
    <row r="291" spans="1:8" s="34" customFormat="1" ht="24" x14ac:dyDescent="0.25">
      <c r="A291" s="49" t="s">
        <v>694</v>
      </c>
      <c r="B291" s="13" t="s">
        <v>73</v>
      </c>
      <c r="C291" s="48">
        <f t="shared" ref="C291:F291" si="123">C292</f>
        <v>20657000</v>
      </c>
      <c r="D291" s="48">
        <f t="shared" si="123"/>
        <v>20657000</v>
      </c>
      <c r="E291" s="48">
        <f t="shared" si="123"/>
        <v>0</v>
      </c>
      <c r="F291" s="48">
        <f t="shared" si="123"/>
        <v>0</v>
      </c>
      <c r="G291" s="48">
        <f>G292</f>
        <v>20657000</v>
      </c>
      <c r="H291" s="48">
        <f>H292</f>
        <v>20657000</v>
      </c>
    </row>
    <row r="292" spans="1:8" x14ac:dyDescent="0.25">
      <c r="A292" s="51" t="s">
        <v>69</v>
      </c>
      <c r="B292" s="52" t="s">
        <v>88</v>
      </c>
      <c r="C292" s="48">
        <f>'9.ведомства'!G464</f>
        <v>20657000</v>
      </c>
      <c r="D292" s="48">
        <f>'9.ведомства'!H464</f>
        <v>20657000</v>
      </c>
      <c r="E292" s="48">
        <f>'9.ведомства'!I464</f>
        <v>0</v>
      </c>
      <c r="F292" s="48">
        <f>'9.ведомства'!J464</f>
        <v>0</v>
      </c>
      <c r="G292" s="48">
        <f>'9.ведомства'!K464</f>
        <v>20657000</v>
      </c>
      <c r="H292" s="48">
        <f>'9.ведомства'!L464</f>
        <v>20657000</v>
      </c>
    </row>
    <row r="293" spans="1:8" s="34" customFormat="1" ht="36" x14ac:dyDescent="0.25">
      <c r="A293" s="49" t="s">
        <v>696</v>
      </c>
      <c r="B293" s="13" t="s">
        <v>695</v>
      </c>
      <c r="C293" s="48">
        <f t="shared" ref="C293:F293" si="124">C294</f>
        <v>18900</v>
      </c>
      <c r="D293" s="48">
        <f t="shared" si="124"/>
        <v>18900</v>
      </c>
      <c r="E293" s="48">
        <f t="shared" si="124"/>
        <v>0</v>
      </c>
      <c r="F293" s="48">
        <f t="shared" si="124"/>
        <v>0</v>
      </c>
      <c r="G293" s="48">
        <f>G294</f>
        <v>18900</v>
      </c>
      <c r="H293" s="48">
        <f>H294</f>
        <v>18900</v>
      </c>
    </row>
    <row r="294" spans="1:8" x14ac:dyDescent="0.25">
      <c r="A294" s="51" t="s">
        <v>69</v>
      </c>
      <c r="B294" s="52" t="s">
        <v>88</v>
      </c>
      <c r="C294" s="48">
        <f>'9.ведомства'!G467</f>
        <v>18900</v>
      </c>
      <c r="D294" s="48">
        <f>'9.ведомства'!H467</f>
        <v>18900</v>
      </c>
      <c r="E294" s="48">
        <f>'9.ведомства'!I467</f>
        <v>0</v>
      </c>
      <c r="F294" s="48">
        <f>'9.ведомства'!J467</f>
        <v>0</v>
      </c>
      <c r="G294" s="48">
        <f>'9.ведомства'!K467</f>
        <v>18900</v>
      </c>
      <c r="H294" s="48">
        <f>'9.ведомства'!L467</f>
        <v>18900</v>
      </c>
    </row>
    <row r="295" spans="1:8" s="34" customFormat="1" ht="36" x14ac:dyDescent="0.25">
      <c r="A295" s="49" t="s">
        <v>697</v>
      </c>
      <c r="B295" s="13" t="s">
        <v>70</v>
      </c>
      <c r="C295" s="48">
        <f t="shared" ref="C295:F295" si="125">C296</f>
        <v>5286000</v>
      </c>
      <c r="D295" s="48">
        <f t="shared" si="125"/>
        <v>5286000</v>
      </c>
      <c r="E295" s="48">
        <f t="shared" si="125"/>
        <v>0</v>
      </c>
      <c r="F295" s="48">
        <f t="shared" si="125"/>
        <v>0</v>
      </c>
      <c r="G295" s="48">
        <f>G296</f>
        <v>5286000</v>
      </c>
      <c r="H295" s="48">
        <f>H296</f>
        <v>5286000</v>
      </c>
    </row>
    <row r="296" spans="1:8" x14ac:dyDescent="0.25">
      <c r="A296" s="51" t="s">
        <v>69</v>
      </c>
      <c r="B296" s="52" t="s">
        <v>88</v>
      </c>
      <c r="C296" s="48">
        <f>'9.ведомства'!G470</f>
        <v>5286000</v>
      </c>
      <c r="D296" s="48">
        <f>'9.ведомства'!H470</f>
        <v>5286000</v>
      </c>
      <c r="E296" s="48">
        <f>'9.ведомства'!I470</f>
        <v>0</v>
      </c>
      <c r="F296" s="48">
        <f>'9.ведомства'!J470</f>
        <v>0</v>
      </c>
      <c r="G296" s="48">
        <f>'9.ведомства'!K470</f>
        <v>5286000</v>
      </c>
      <c r="H296" s="48">
        <f>'9.ведомства'!L470</f>
        <v>5286000</v>
      </c>
    </row>
    <row r="297" spans="1:8" s="34" customFormat="1" ht="36" x14ac:dyDescent="0.25">
      <c r="A297" s="49" t="s">
        <v>689</v>
      </c>
      <c r="B297" s="13" t="s">
        <v>76</v>
      </c>
      <c r="C297" s="48">
        <f t="shared" ref="C297:F297" si="126">C298</f>
        <v>1287600</v>
      </c>
      <c r="D297" s="48">
        <f t="shared" si="126"/>
        <v>1287600</v>
      </c>
      <c r="E297" s="48">
        <f t="shared" si="126"/>
        <v>0</v>
      </c>
      <c r="F297" s="48">
        <f t="shared" si="126"/>
        <v>0</v>
      </c>
      <c r="G297" s="48">
        <f>G298</f>
        <v>1287600</v>
      </c>
      <c r="H297" s="48">
        <f>H298</f>
        <v>1287600</v>
      </c>
    </row>
    <row r="298" spans="1:8" ht="15.75" customHeight="1" x14ac:dyDescent="0.25">
      <c r="A298" s="51" t="s">
        <v>69</v>
      </c>
      <c r="B298" s="52" t="s">
        <v>88</v>
      </c>
      <c r="C298" s="48">
        <f>'9.ведомства'!G447</f>
        <v>1287600</v>
      </c>
      <c r="D298" s="48">
        <f>'9.ведомства'!H447</f>
        <v>1287600</v>
      </c>
      <c r="E298" s="48">
        <f>'9.ведомства'!I447</f>
        <v>0</v>
      </c>
      <c r="F298" s="48">
        <f>'9.ведомства'!J447</f>
        <v>0</v>
      </c>
      <c r="G298" s="48">
        <f>'9.ведомства'!K447</f>
        <v>1287600</v>
      </c>
      <c r="H298" s="48">
        <f>'9.ведомства'!L447</f>
        <v>1287600</v>
      </c>
    </row>
    <row r="299" spans="1:8" s="34" customFormat="1" ht="39" customHeight="1" x14ac:dyDescent="0.25">
      <c r="A299" s="49" t="s">
        <v>690</v>
      </c>
      <c r="B299" s="13" t="s">
        <v>75</v>
      </c>
      <c r="C299" s="48">
        <f t="shared" ref="C299:F299" si="127">C300</f>
        <v>29500</v>
      </c>
      <c r="D299" s="48">
        <f t="shared" si="127"/>
        <v>29500</v>
      </c>
      <c r="E299" s="48">
        <f t="shared" si="127"/>
        <v>0</v>
      </c>
      <c r="F299" s="48">
        <f t="shared" si="127"/>
        <v>0</v>
      </c>
      <c r="G299" s="48">
        <f>G300</f>
        <v>29500</v>
      </c>
      <c r="H299" s="48">
        <f>H300</f>
        <v>29500</v>
      </c>
    </row>
    <row r="300" spans="1:8" ht="15" customHeight="1" x14ac:dyDescent="0.25">
      <c r="A300" s="51" t="s">
        <v>69</v>
      </c>
      <c r="B300" s="52" t="s">
        <v>88</v>
      </c>
      <c r="C300" s="48">
        <f>'9.ведомства'!G449</f>
        <v>29500</v>
      </c>
      <c r="D300" s="48">
        <f>'9.ведомства'!H449</f>
        <v>29500</v>
      </c>
      <c r="E300" s="48">
        <f>'9.ведомства'!I449</f>
        <v>0</v>
      </c>
      <c r="F300" s="48">
        <f>'9.ведомства'!J449</f>
        <v>0</v>
      </c>
      <c r="G300" s="48">
        <f>'9.ведомства'!K449</f>
        <v>29500</v>
      </c>
      <c r="H300" s="48">
        <f>'9.ведомства'!L449</f>
        <v>29500</v>
      </c>
    </row>
    <row r="301" spans="1:8" s="34" customFormat="1" ht="36.75" customHeight="1" x14ac:dyDescent="0.25">
      <c r="A301" s="49" t="s">
        <v>691</v>
      </c>
      <c r="B301" s="13" t="s">
        <v>74</v>
      </c>
      <c r="C301" s="48">
        <f t="shared" ref="C301:F301" si="128">C302</f>
        <v>209400</v>
      </c>
      <c r="D301" s="48">
        <f t="shared" si="128"/>
        <v>209400</v>
      </c>
      <c r="E301" s="48">
        <f t="shared" si="128"/>
        <v>0</v>
      </c>
      <c r="F301" s="48">
        <f t="shared" si="128"/>
        <v>0</v>
      </c>
      <c r="G301" s="48">
        <f>G302</f>
        <v>209400</v>
      </c>
      <c r="H301" s="48">
        <f>H302</f>
        <v>209400</v>
      </c>
    </row>
    <row r="302" spans="1:8" ht="24.95" customHeight="1" x14ac:dyDescent="0.25">
      <c r="A302" s="51" t="s">
        <v>69</v>
      </c>
      <c r="B302" s="52" t="s">
        <v>88</v>
      </c>
      <c r="C302" s="48">
        <f>'9.ведомства'!G451</f>
        <v>209400</v>
      </c>
      <c r="D302" s="48">
        <f>'9.ведомства'!H451</f>
        <v>209400</v>
      </c>
      <c r="E302" s="48">
        <f>'9.ведомства'!I451</f>
        <v>0</v>
      </c>
      <c r="F302" s="48">
        <f>'9.ведомства'!J451</f>
        <v>0</v>
      </c>
      <c r="G302" s="48">
        <f>'9.ведомства'!K451</f>
        <v>209400</v>
      </c>
      <c r="H302" s="48">
        <f>'9.ведомства'!L451</f>
        <v>209400</v>
      </c>
    </row>
    <row r="303" spans="1:8" ht="24.95" customHeight="1" x14ac:dyDescent="0.25">
      <c r="A303" s="268" t="s">
        <v>937</v>
      </c>
      <c r="B303" s="268"/>
      <c r="C303" s="48">
        <f>C304+C312+C306+C310+C308</f>
        <v>12699500</v>
      </c>
      <c r="D303" s="48">
        <f t="shared" ref="D303:H303" si="129">D304+D312+D306+D310+D308</f>
        <v>2235500</v>
      </c>
      <c r="E303" s="48">
        <f t="shared" si="129"/>
        <v>0</v>
      </c>
      <c r="F303" s="48">
        <f t="shared" si="129"/>
        <v>0</v>
      </c>
      <c r="G303" s="48">
        <f t="shared" si="129"/>
        <v>12699500</v>
      </c>
      <c r="H303" s="48">
        <f t="shared" si="129"/>
        <v>2235500</v>
      </c>
    </row>
    <row r="304" spans="1:8" s="34" customFormat="1" ht="24.95" customHeight="1" x14ac:dyDescent="0.25">
      <c r="A304" s="49" t="s">
        <v>653</v>
      </c>
      <c r="B304" s="13" t="s">
        <v>81</v>
      </c>
      <c r="C304" s="48">
        <f t="shared" ref="C304:F304" si="130">C305</f>
        <v>2235500</v>
      </c>
      <c r="D304" s="48">
        <f t="shared" si="130"/>
        <v>2235500</v>
      </c>
      <c r="E304" s="48">
        <f t="shared" si="130"/>
        <v>0</v>
      </c>
      <c r="F304" s="48">
        <f t="shared" si="130"/>
        <v>0</v>
      </c>
      <c r="G304" s="48">
        <f>G305</f>
        <v>2235500</v>
      </c>
      <c r="H304" s="48">
        <f>H305</f>
        <v>2235500</v>
      </c>
    </row>
    <row r="305" spans="1:8" ht="16.5" customHeight="1" x14ac:dyDescent="0.25">
      <c r="A305" s="51" t="s">
        <v>69</v>
      </c>
      <c r="B305" s="52" t="s">
        <v>88</v>
      </c>
      <c r="C305" s="48">
        <f>'9.ведомства'!G405</f>
        <v>2235500</v>
      </c>
      <c r="D305" s="48">
        <f>'9.ведомства'!H405</f>
        <v>2235500</v>
      </c>
      <c r="E305" s="48">
        <f>'9.ведомства'!I405</f>
        <v>0</v>
      </c>
      <c r="F305" s="48">
        <f>'9.ведомства'!J405</f>
        <v>0</v>
      </c>
      <c r="G305" s="48">
        <f>'9.ведомства'!K405</f>
        <v>2235500</v>
      </c>
      <c r="H305" s="48">
        <f>'9.ведомства'!L405</f>
        <v>2235500</v>
      </c>
    </row>
    <row r="306" spans="1:8" s="34" customFormat="1" ht="16.5" customHeight="1" x14ac:dyDescent="0.25">
      <c r="A306" s="49" t="s">
        <v>655</v>
      </c>
      <c r="B306" s="13" t="s">
        <v>654</v>
      </c>
      <c r="C306" s="48">
        <f t="shared" ref="C306:F306" si="131">C307</f>
        <v>3261600</v>
      </c>
      <c r="D306" s="48">
        <f t="shared" si="131"/>
        <v>0</v>
      </c>
      <c r="E306" s="48">
        <f t="shared" si="131"/>
        <v>0</v>
      </c>
      <c r="F306" s="48">
        <f t="shared" si="131"/>
        <v>0</v>
      </c>
      <c r="G306" s="48">
        <f>G307</f>
        <v>3261600</v>
      </c>
      <c r="H306" s="48">
        <f>H307</f>
        <v>0</v>
      </c>
    </row>
    <row r="307" spans="1:8" ht="16.5" customHeight="1" x14ac:dyDescent="0.25">
      <c r="A307" s="51" t="s">
        <v>69</v>
      </c>
      <c r="B307" s="52" t="s">
        <v>88</v>
      </c>
      <c r="C307" s="48">
        <f>'9.ведомства'!G407</f>
        <v>3261600</v>
      </c>
      <c r="D307" s="48">
        <f>'9.ведомства'!H407</f>
        <v>0</v>
      </c>
      <c r="E307" s="48">
        <f>'9.ведомства'!I407</f>
        <v>0</v>
      </c>
      <c r="F307" s="48">
        <f>'9.ведомства'!J407</f>
        <v>0</v>
      </c>
      <c r="G307" s="48">
        <f>'9.ведомства'!K407</f>
        <v>3261600</v>
      </c>
      <c r="H307" s="48">
        <f>'9.ведомства'!L407</f>
        <v>0</v>
      </c>
    </row>
    <row r="308" spans="1:8" ht="16.5" customHeight="1" x14ac:dyDescent="0.25">
      <c r="A308" s="51" t="s">
        <v>985</v>
      </c>
      <c r="B308" s="52" t="s">
        <v>986</v>
      </c>
      <c r="C308" s="48">
        <f>C309</f>
        <v>180000</v>
      </c>
      <c r="D308" s="48">
        <f t="shared" ref="D308:H308" si="132">D309</f>
        <v>0</v>
      </c>
      <c r="E308" s="48">
        <f t="shared" si="132"/>
        <v>0</v>
      </c>
      <c r="F308" s="48">
        <f t="shared" si="132"/>
        <v>0</v>
      </c>
      <c r="G308" s="48">
        <f t="shared" si="132"/>
        <v>180000</v>
      </c>
      <c r="H308" s="48">
        <f t="shared" si="132"/>
        <v>0</v>
      </c>
    </row>
    <row r="309" spans="1:8" ht="16.5" customHeight="1" x14ac:dyDescent="0.25">
      <c r="A309" s="51" t="s">
        <v>69</v>
      </c>
      <c r="B309" s="52" t="s">
        <v>88</v>
      </c>
      <c r="C309" s="48">
        <f>'9.ведомства'!G410</f>
        <v>180000</v>
      </c>
      <c r="D309" s="48">
        <f>'9.ведомства'!H410</f>
        <v>0</v>
      </c>
      <c r="E309" s="48">
        <f>'9.ведомства'!I410</f>
        <v>0</v>
      </c>
      <c r="F309" s="48">
        <f>'9.ведомства'!J410</f>
        <v>0</v>
      </c>
      <c r="G309" s="48">
        <f>'9.ведомства'!K410</f>
        <v>180000</v>
      </c>
      <c r="H309" s="48">
        <f>'9.ведомства'!L410</f>
        <v>0</v>
      </c>
    </row>
    <row r="310" spans="1:8" s="34" customFormat="1" ht="16.5" customHeight="1" x14ac:dyDescent="0.25">
      <c r="A310" s="49" t="s">
        <v>657</v>
      </c>
      <c r="B310" s="13" t="s">
        <v>656</v>
      </c>
      <c r="C310" s="48">
        <f t="shared" ref="C310:F310" si="133">C311</f>
        <v>5424000</v>
      </c>
      <c r="D310" s="48">
        <f t="shared" si="133"/>
        <v>0</v>
      </c>
      <c r="E310" s="48">
        <f t="shared" si="133"/>
        <v>0</v>
      </c>
      <c r="F310" s="48">
        <f t="shared" si="133"/>
        <v>0</v>
      </c>
      <c r="G310" s="48">
        <f>G311</f>
        <v>5424000</v>
      </c>
      <c r="H310" s="48">
        <f>H311</f>
        <v>0</v>
      </c>
    </row>
    <row r="311" spans="1:8" ht="16.5" customHeight="1" x14ac:dyDescent="0.25">
      <c r="A311" s="51" t="s">
        <v>69</v>
      </c>
      <c r="B311" s="52" t="s">
        <v>88</v>
      </c>
      <c r="C311" s="48">
        <f>'9.ведомства'!G411</f>
        <v>5424000</v>
      </c>
      <c r="D311" s="48">
        <f>'9.ведомства'!H411</f>
        <v>0</v>
      </c>
      <c r="E311" s="48">
        <f>'9.ведомства'!I411</f>
        <v>0</v>
      </c>
      <c r="F311" s="48">
        <f>'9.ведомства'!J411</f>
        <v>0</v>
      </c>
      <c r="G311" s="48">
        <f>'9.ведомства'!K411</f>
        <v>5424000</v>
      </c>
      <c r="H311" s="48">
        <f>'9.ведомства'!L411</f>
        <v>0</v>
      </c>
    </row>
    <row r="312" spans="1:8" s="34" customFormat="1" ht="30" customHeight="1" x14ac:dyDescent="0.25">
      <c r="A312" s="49" t="s">
        <v>659</v>
      </c>
      <c r="B312" s="13" t="s">
        <v>658</v>
      </c>
      <c r="C312" s="48">
        <f t="shared" ref="C312:F312" si="134">C313</f>
        <v>1598400</v>
      </c>
      <c r="D312" s="48">
        <f t="shared" si="134"/>
        <v>0</v>
      </c>
      <c r="E312" s="48">
        <f t="shared" si="134"/>
        <v>0</v>
      </c>
      <c r="F312" s="48">
        <f t="shared" si="134"/>
        <v>0</v>
      </c>
      <c r="G312" s="48">
        <f>G313</f>
        <v>1598400</v>
      </c>
      <c r="H312" s="48">
        <f>H313</f>
        <v>0</v>
      </c>
    </row>
    <row r="313" spans="1:8" ht="19.5" customHeight="1" x14ac:dyDescent="0.25">
      <c r="A313" s="51" t="s">
        <v>69</v>
      </c>
      <c r="B313" s="52" t="s">
        <v>88</v>
      </c>
      <c r="C313" s="48">
        <f>'9.ведомства'!G413</f>
        <v>1598400</v>
      </c>
      <c r="D313" s="48">
        <f>'9.ведомства'!H413</f>
        <v>0</v>
      </c>
      <c r="E313" s="48">
        <f>'9.ведомства'!I413</f>
        <v>0</v>
      </c>
      <c r="F313" s="48">
        <f>'9.ведомства'!J413</f>
        <v>0</v>
      </c>
      <c r="G313" s="48">
        <f>'9.ведомства'!K413</f>
        <v>1598400</v>
      </c>
      <c r="H313" s="48">
        <f>'9.ведомства'!L413</f>
        <v>0</v>
      </c>
    </row>
    <row r="314" spans="1:8" ht="24.95" customHeight="1" x14ac:dyDescent="0.25">
      <c r="A314" s="268" t="s">
        <v>938</v>
      </c>
      <c r="B314" s="268"/>
      <c r="C314" s="48">
        <f t="shared" ref="C314:F314" si="135">C315+C328+C341+C354+C359+C363</f>
        <v>285260629.19999999</v>
      </c>
      <c r="D314" s="48">
        <f t="shared" si="135"/>
        <v>3818828</v>
      </c>
      <c r="E314" s="48">
        <f t="shared" si="135"/>
        <v>206900</v>
      </c>
      <c r="F314" s="48">
        <f t="shared" si="135"/>
        <v>206900</v>
      </c>
      <c r="G314" s="48">
        <f>G315+G328+G341+G354+G359+G363</f>
        <v>285467529.19999999</v>
      </c>
      <c r="H314" s="48">
        <f>H315+H328+H341+H354+H359+H363</f>
        <v>4025728</v>
      </c>
    </row>
    <row r="315" spans="1:8" ht="24.95" customHeight="1" x14ac:dyDescent="0.25">
      <c r="A315" s="268" t="s">
        <v>939</v>
      </c>
      <c r="B315" s="268"/>
      <c r="C315" s="48">
        <f>C316+C320+C318+C324+C322+C326</f>
        <v>92713501.200000003</v>
      </c>
      <c r="D315" s="48">
        <f t="shared" ref="D315:H315" si="136">D316+D320+D318+D324+D322+D326</f>
        <v>2577500</v>
      </c>
      <c r="E315" s="48">
        <f t="shared" si="136"/>
        <v>206900</v>
      </c>
      <c r="F315" s="48">
        <f t="shared" si="136"/>
        <v>206900</v>
      </c>
      <c r="G315" s="48">
        <f t="shared" si="136"/>
        <v>92920401.200000003</v>
      </c>
      <c r="H315" s="48">
        <f t="shared" si="136"/>
        <v>2784400</v>
      </c>
    </row>
    <row r="316" spans="1:8" s="34" customFormat="1" ht="24" x14ac:dyDescent="0.25">
      <c r="A316" s="49" t="s">
        <v>703</v>
      </c>
      <c r="B316" s="13" t="s">
        <v>13</v>
      </c>
      <c r="C316" s="48">
        <f t="shared" ref="C316:F316" si="137">C317</f>
        <v>1366800</v>
      </c>
      <c r="D316" s="48">
        <f t="shared" si="137"/>
        <v>0</v>
      </c>
      <c r="E316" s="48">
        <f t="shared" si="137"/>
        <v>0</v>
      </c>
      <c r="F316" s="48">
        <f t="shared" si="137"/>
        <v>0</v>
      </c>
      <c r="G316" s="48">
        <f>G317</f>
        <v>1366800</v>
      </c>
      <c r="H316" s="48">
        <f>H317</f>
        <v>0</v>
      </c>
    </row>
    <row r="317" spans="1:8" x14ac:dyDescent="0.25">
      <c r="A317" s="51" t="s">
        <v>132</v>
      </c>
      <c r="B317" s="50" t="s">
        <v>68</v>
      </c>
      <c r="C317" s="48">
        <f>'9.ведомства'!G516</f>
        <v>1366800</v>
      </c>
      <c r="D317" s="48">
        <f>'9.ведомства'!H516</f>
        <v>0</v>
      </c>
      <c r="E317" s="48">
        <f>'9.ведомства'!I516</f>
        <v>0</v>
      </c>
      <c r="F317" s="48">
        <f>'9.ведомства'!J516</f>
        <v>0</v>
      </c>
      <c r="G317" s="48">
        <f>'9.ведомства'!K516</f>
        <v>1366800</v>
      </c>
      <c r="H317" s="48">
        <f>'9.ведомства'!L516</f>
        <v>0</v>
      </c>
    </row>
    <row r="318" spans="1:8" s="34" customFormat="1" ht="36" x14ac:dyDescent="0.25">
      <c r="A318" s="49" t="s">
        <v>704</v>
      </c>
      <c r="B318" s="13" t="s">
        <v>62</v>
      </c>
      <c r="C318" s="48">
        <f t="shared" ref="C318:F318" si="138">C319</f>
        <v>2577500</v>
      </c>
      <c r="D318" s="48">
        <f t="shared" si="138"/>
        <v>2577500</v>
      </c>
      <c r="E318" s="48">
        <f t="shared" si="138"/>
        <v>206900</v>
      </c>
      <c r="F318" s="48">
        <f t="shared" si="138"/>
        <v>206900</v>
      </c>
      <c r="G318" s="48">
        <f>G319</f>
        <v>2784400</v>
      </c>
      <c r="H318" s="48">
        <f>H319</f>
        <v>2784400</v>
      </c>
    </row>
    <row r="319" spans="1:8" x14ac:dyDescent="0.25">
      <c r="A319" s="51" t="s">
        <v>132</v>
      </c>
      <c r="B319" s="50" t="s">
        <v>68</v>
      </c>
      <c r="C319" s="48">
        <f>'9.ведомства'!G518</f>
        <v>2577500</v>
      </c>
      <c r="D319" s="48">
        <f>'9.ведомства'!H518</f>
        <v>2577500</v>
      </c>
      <c r="E319" s="48">
        <f>'9.ведомства'!I518</f>
        <v>206900</v>
      </c>
      <c r="F319" s="48">
        <f>'9.ведомства'!J518</f>
        <v>206900</v>
      </c>
      <c r="G319" s="48">
        <f>'9.ведомства'!K518</f>
        <v>2784400</v>
      </c>
      <c r="H319" s="48">
        <f>'9.ведомства'!L518</f>
        <v>2784400</v>
      </c>
    </row>
    <row r="320" spans="1:8" s="34" customFormat="1" ht="36" x14ac:dyDescent="0.25">
      <c r="A320" s="49" t="s">
        <v>705</v>
      </c>
      <c r="B320" s="13" t="s">
        <v>597</v>
      </c>
      <c r="C320" s="48">
        <f t="shared" ref="C320:F320" si="139">C321</f>
        <v>88480601.200000003</v>
      </c>
      <c r="D320" s="48">
        <f t="shared" si="139"/>
        <v>0</v>
      </c>
      <c r="E320" s="48">
        <f t="shared" si="139"/>
        <v>-88199</v>
      </c>
      <c r="F320" s="48">
        <f t="shared" si="139"/>
        <v>0</v>
      </c>
      <c r="G320" s="48">
        <f>G321</f>
        <v>88392402.200000003</v>
      </c>
      <c r="H320" s="48">
        <f>H321</f>
        <v>0</v>
      </c>
    </row>
    <row r="321" spans="1:8" x14ac:dyDescent="0.25">
      <c r="A321" s="51" t="s">
        <v>132</v>
      </c>
      <c r="B321" s="50" t="s">
        <v>68</v>
      </c>
      <c r="C321" s="48">
        <f>'9.ведомства'!G520</f>
        <v>88480601.200000003</v>
      </c>
      <c r="D321" s="48">
        <f>'9.ведомства'!H520</f>
        <v>0</v>
      </c>
      <c r="E321" s="48">
        <f>'9.ведомства'!I520</f>
        <v>-88199</v>
      </c>
      <c r="F321" s="48">
        <f>'9.ведомства'!J520</f>
        <v>0</v>
      </c>
      <c r="G321" s="48">
        <f>'9.ведомства'!K520</f>
        <v>88392402.200000003</v>
      </c>
      <c r="H321" s="48">
        <f>'9.ведомства'!L520</f>
        <v>0</v>
      </c>
    </row>
    <row r="322" spans="1:8" s="34" customFormat="1" ht="24" x14ac:dyDescent="0.25">
      <c r="A322" s="49" t="s">
        <v>707</v>
      </c>
      <c r="B322" s="13" t="s">
        <v>301</v>
      </c>
      <c r="C322" s="48">
        <f t="shared" ref="C322:F322" si="140">C323</f>
        <v>153000</v>
      </c>
      <c r="D322" s="48">
        <f t="shared" si="140"/>
        <v>0</v>
      </c>
      <c r="E322" s="48">
        <f t="shared" si="140"/>
        <v>0</v>
      </c>
      <c r="F322" s="48">
        <f t="shared" si="140"/>
        <v>0</v>
      </c>
      <c r="G322" s="48">
        <f>G323</f>
        <v>153000</v>
      </c>
      <c r="H322" s="48">
        <f>H323</f>
        <v>0</v>
      </c>
    </row>
    <row r="323" spans="1:8" x14ac:dyDescent="0.25">
      <c r="A323" s="51" t="s">
        <v>132</v>
      </c>
      <c r="B323" s="50" t="s">
        <v>68</v>
      </c>
      <c r="C323" s="48">
        <f>'9.ведомства'!G531</f>
        <v>153000</v>
      </c>
      <c r="D323" s="48">
        <f>'9.ведомства'!H531</f>
        <v>0</v>
      </c>
      <c r="E323" s="48">
        <f>'9.ведомства'!I531</f>
        <v>0</v>
      </c>
      <c r="F323" s="48">
        <f>'9.ведомства'!J531</f>
        <v>0</v>
      </c>
      <c r="G323" s="48">
        <f>'9.ведомства'!K531</f>
        <v>153000</v>
      </c>
      <c r="H323" s="48">
        <f>'9.ведомства'!L531</f>
        <v>0</v>
      </c>
    </row>
    <row r="324" spans="1:8" s="34" customFormat="1" ht="36" x14ac:dyDescent="0.25">
      <c r="A324" s="49" t="s">
        <v>706</v>
      </c>
      <c r="B324" s="13" t="s">
        <v>587</v>
      </c>
      <c r="C324" s="48">
        <f t="shared" ref="C324:F324" si="141">C325</f>
        <v>135600</v>
      </c>
      <c r="D324" s="48">
        <f t="shared" si="141"/>
        <v>0</v>
      </c>
      <c r="E324" s="48">
        <f t="shared" si="141"/>
        <v>11000</v>
      </c>
      <c r="F324" s="48">
        <f t="shared" si="141"/>
        <v>0</v>
      </c>
      <c r="G324" s="48">
        <f>G325</f>
        <v>146600</v>
      </c>
      <c r="H324" s="48">
        <f>H325</f>
        <v>0</v>
      </c>
    </row>
    <row r="325" spans="1:8" ht="16.5" customHeight="1" x14ac:dyDescent="0.25">
      <c r="A325" s="51" t="s">
        <v>132</v>
      </c>
      <c r="B325" s="50" t="s">
        <v>68</v>
      </c>
      <c r="C325" s="48">
        <f>'9.ведомства'!G522</f>
        <v>135600</v>
      </c>
      <c r="D325" s="48">
        <f>'9.ведомства'!H522</f>
        <v>0</v>
      </c>
      <c r="E325" s="48">
        <f>'9.ведомства'!I522</f>
        <v>11000</v>
      </c>
      <c r="F325" s="48">
        <f>'9.ведомства'!J522</f>
        <v>0</v>
      </c>
      <c r="G325" s="48">
        <f>'9.ведомства'!K522</f>
        <v>146600</v>
      </c>
      <c r="H325" s="48">
        <f>'9.ведомства'!L522</f>
        <v>0</v>
      </c>
    </row>
    <row r="326" spans="1:8" ht="16.5" customHeight="1" x14ac:dyDescent="0.25">
      <c r="A326" s="55" t="s">
        <v>995</v>
      </c>
      <c r="B326" s="233" t="s">
        <v>716</v>
      </c>
      <c r="C326" s="48">
        <f>C327</f>
        <v>0</v>
      </c>
      <c r="D326" s="48">
        <f t="shared" ref="D326:H326" si="142">D327</f>
        <v>0</v>
      </c>
      <c r="E326" s="48">
        <f t="shared" si="142"/>
        <v>77199</v>
      </c>
      <c r="F326" s="48">
        <f t="shared" si="142"/>
        <v>0</v>
      </c>
      <c r="G326" s="48">
        <f t="shared" si="142"/>
        <v>77199</v>
      </c>
      <c r="H326" s="48">
        <f t="shared" si="142"/>
        <v>0</v>
      </c>
    </row>
    <row r="327" spans="1:8" ht="16.5" customHeight="1" x14ac:dyDescent="0.25">
      <c r="A327" s="51" t="s">
        <v>132</v>
      </c>
      <c r="B327" s="50" t="s">
        <v>68</v>
      </c>
      <c r="C327" s="48">
        <f>'9.ведомства'!G526</f>
        <v>0</v>
      </c>
      <c r="D327" s="48">
        <f>'9.ведомства'!H526</f>
        <v>0</v>
      </c>
      <c r="E327" s="48">
        <f>'9.ведомства'!I526</f>
        <v>77199</v>
      </c>
      <c r="F327" s="48">
        <f>'9.ведомства'!J526</f>
        <v>0</v>
      </c>
      <c r="G327" s="48">
        <f>'9.ведомства'!K526</f>
        <v>77199</v>
      </c>
      <c r="H327" s="48">
        <f>'9.ведомства'!L526</f>
        <v>0</v>
      </c>
    </row>
    <row r="328" spans="1:8" ht="24.95" customHeight="1" x14ac:dyDescent="0.25">
      <c r="A328" s="268" t="s">
        <v>940</v>
      </c>
      <c r="B328" s="268"/>
      <c r="C328" s="48">
        <f t="shared" ref="C328:F328" si="143">C329+C333+C339+C331+C335+C337</f>
        <v>61872228</v>
      </c>
      <c r="D328" s="48">
        <f t="shared" si="143"/>
        <v>461828</v>
      </c>
      <c r="E328" s="48">
        <f t="shared" si="143"/>
        <v>0</v>
      </c>
      <c r="F328" s="48">
        <f t="shared" si="143"/>
        <v>0</v>
      </c>
      <c r="G328" s="48">
        <f>G329+G333+G339+G331+G335+G337</f>
        <v>61872228</v>
      </c>
      <c r="H328" s="48">
        <f>H329+H333+H339+H331+H335+H337</f>
        <v>461828</v>
      </c>
    </row>
    <row r="329" spans="1:8" s="34" customFormat="1" ht="24" x14ac:dyDescent="0.25">
      <c r="A329" s="49" t="s">
        <v>900</v>
      </c>
      <c r="B329" s="13" t="s">
        <v>13</v>
      </c>
      <c r="C329" s="48">
        <f t="shared" ref="C329:F329" si="144">C330</f>
        <v>950000</v>
      </c>
      <c r="D329" s="48">
        <f t="shared" si="144"/>
        <v>0</v>
      </c>
      <c r="E329" s="48">
        <f t="shared" si="144"/>
        <v>0</v>
      </c>
      <c r="F329" s="48">
        <f t="shared" si="144"/>
        <v>0</v>
      </c>
      <c r="G329" s="48">
        <f>G330</f>
        <v>950000</v>
      </c>
      <c r="H329" s="48">
        <f>H330</f>
        <v>0</v>
      </c>
    </row>
    <row r="330" spans="1:8" x14ac:dyDescent="0.25">
      <c r="A330" s="51" t="s">
        <v>132</v>
      </c>
      <c r="B330" s="50" t="s">
        <v>68</v>
      </c>
      <c r="C330" s="48">
        <f>'9.ведомства'!G538</f>
        <v>950000</v>
      </c>
      <c r="D330" s="48">
        <f>'9.ведомства'!H538</f>
        <v>0</v>
      </c>
      <c r="E330" s="48">
        <f>'9.ведомства'!I538</f>
        <v>0</v>
      </c>
      <c r="F330" s="48">
        <f>'9.ведомства'!J538</f>
        <v>0</v>
      </c>
      <c r="G330" s="48">
        <f>'9.ведомства'!K538</f>
        <v>950000</v>
      </c>
      <c r="H330" s="48">
        <f>'9.ведомства'!L538</f>
        <v>0</v>
      </c>
    </row>
    <row r="331" spans="1:8" s="34" customFormat="1" ht="36" x14ac:dyDescent="0.25">
      <c r="A331" s="49" t="s">
        <v>710</v>
      </c>
      <c r="B331" s="13" t="s">
        <v>62</v>
      </c>
      <c r="C331" s="48">
        <f t="shared" ref="C331:F331" si="145">C332</f>
        <v>441800</v>
      </c>
      <c r="D331" s="48">
        <f t="shared" si="145"/>
        <v>441800</v>
      </c>
      <c r="E331" s="48">
        <f t="shared" si="145"/>
        <v>0</v>
      </c>
      <c r="F331" s="48">
        <f t="shared" si="145"/>
        <v>0</v>
      </c>
      <c r="G331" s="48">
        <f>G332</f>
        <v>441800</v>
      </c>
      <c r="H331" s="48">
        <f>H332</f>
        <v>441800</v>
      </c>
    </row>
    <row r="332" spans="1:8" x14ac:dyDescent="0.25">
      <c r="A332" s="51" t="s">
        <v>132</v>
      </c>
      <c r="B332" s="50" t="s">
        <v>68</v>
      </c>
      <c r="C332" s="48">
        <f>'9.ведомства'!G540</f>
        <v>441800</v>
      </c>
      <c r="D332" s="48">
        <f>'9.ведомства'!H540</f>
        <v>441800</v>
      </c>
      <c r="E332" s="48">
        <f>'9.ведомства'!I540</f>
        <v>0</v>
      </c>
      <c r="F332" s="48">
        <f>'9.ведомства'!J540</f>
        <v>0</v>
      </c>
      <c r="G332" s="48">
        <f>'9.ведомства'!K540</f>
        <v>441800</v>
      </c>
      <c r="H332" s="48">
        <f>'9.ведомства'!L540</f>
        <v>441800</v>
      </c>
    </row>
    <row r="333" spans="1:8" s="34" customFormat="1" ht="24" x14ac:dyDescent="0.25">
      <c r="A333" s="49" t="s">
        <v>712</v>
      </c>
      <c r="B333" s="13" t="s">
        <v>711</v>
      </c>
      <c r="C333" s="48">
        <f t="shared" ref="C333:F333" si="146">C334</f>
        <v>59937100</v>
      </c>
      <c r="D333" s="48">
        <f t="shared" si="146"/>
        <v>0</v>
      </c>
      <c r="E333" s="48">
        <f t="shared" si="146"/>
        <v>-102700</v>
      </c>
      <c r="F333" s="48">
        <f t="shared" si="146"/>
        <v>0</v>
      </c>
      <c r="G333" s="48">
        <f>G334</f>
        <v>59834400</v>
      </c>
      <c r="H333" s="48">
        <f>H334</f>
        <v>0</v>
      </c>
    </row>
    <row r="334" spans="1:8" x14ac:dyDescent="0.25">
      <c r="A334" s="51" t="s">
        <v>132</v>
      </c>
      <c r="B334" s="50" t="s">
        <v>68</v>
      </c>
      <c r="C334" s="48">
        <f>'9.ведомства'!G542</f>
        <v>59937100</v>
      </c>
      <c r="D334" s="48">
        <f>'9.ведомства'!H542</f>
        <v>0</v>
      </c>
      <c r="E334" s="48">
        <f>'9.ведомства'!I542</f>
        <v>-102700</v>
      </c>
      <c r="F334" s="48">
        <f>'9.ведомства'!J542</f>
        <v>0</v>
      </c>
      <c r="G334" s="48">
        <f>'9.ведомства'!K542</f>
        <v>59834400</v>
      </c>
      <c r="H334" s="48">
        <f>'9.ведомства'!L542</f>
        <v>0</v>
      </c>
    </row>
    <row r="335" spans="1:8" s="34" customFormat="1" ht="36" x14ac:dyDescent="0.25">
      <c r="A335" s="49" t="s">
        <v>713</v>
      </c>
      <c r="B335" s="13" t="s">
        <v>587</v>
      </c>
      <c r="C335" s="48">
        <f t="shared" ref="C335:F335" si="147">C336</f>
        <v>23300</v>
      </c>
      <c r="D335" s="48">
        <f t="shared" si="147"/>
        <v>0</v>
      </c>
      <c r="E335" s="48">
        <f t="shared" si="147"/>
        <v>0</v>
      </c>
      <c r="F335" s="48">
        <f t="shared" si="147"/>
        <v>0</v>
      </c>
      <c r="G335" s="48">
        <f>G336</f>
        <v>23300</v>
      </c>
      <c r="H335" s="48">
        <f>H336</f>
        <v>0</v>
      </c>
    </row>
    <row r="336" spans="1:8" x14ac:dyDescent="0.25">
      <c r="A336" s="54" t="s">
        <v>132</v>
      </c>
      <c r="B336" s="50" t="s">
        <v>68</v>
      </c>
      <c r="C336" s="48">
        <f>'9.ведомства'!G544</f>
        <v>23300</v>
      </c>
      <c r="D336" s="48">
        <f>'9.ведомства'!H544</f>
        <v>0</v>
      </c>
      <c r="E336" s="48">
        <f>'9.ведомства'!I544</f>
        <v>0</v>
      </c>
      <c r="F336" s="48">
        <f>'9.ведомства'!J544</f>
        <v>0</v>
      </c>
      <c r="G336" s="48">
        <f>'9.ведомства'!K544</f>
        <v>23300</v>
      </c>
      <c r="H336" s="48">
        <f>'9.ведомства'!L544</f>
        <v>0</v>
      </c>
    </row>
    <row r="337" spans="1:8" s="34" customFormat="1" ht="24" x14ac:dyDescent="0.25">
      <c r="A337" s="55" t="s">
        <v>907</v>
      </c>
      <c r="B337" s="13" t="s">
        <v>389</v>
      </c>
      <c r="C337" s="48">
        <f t="shared" ref="C337:F337" si="148">C338</f>
        <v>20028</v>
      </c>
      <c r="D337" s="48">
        <f t="shared" si="148"/>
        <v>20028</v>
      </c>
      <c r="E337" s="48">
        <f t="shared" si="148"/>
        <v>0</v>
      </c>
      <c r="F337" s="48">
        <f t="shared" si="148"/>
        <v>0</v>
      </c>
      <c r="G337" s="48">
        <f>G338</f>
        <v>20028</v>
      </c>
      <c r="H337" s="48">
        <f>H338</f>
        <v>20028</v>
      </c>
    </row>
    <row r="338" spans="1:8" x14ac:dyDescent="0.25">
      <c r="A338" s="54" t="s">
        <v>132</v>
      </c>
      <c r="B338" s="50" t="s">
        <v>68</v>
      </c>
      <c r="C338" s="48">
        <f>'9.ведомства'!G547</f>
        <v>20028</v>
      </c>
      <c r="D338" s="48">
        <f>'9.ведомства'!H547</f>
        <v>20028</v>
      </c>
      <c r="E338" s="48">
        <f>'9.ведомства'!I547</f>
        <v>0</v>
      </c>
      <c r="F338" s="48">
        <f>'9.ведомства'!J547</f>
        <v>0</v>
      </c>
      <c r="G338" s="48">
        <f>'9.ведомства'!K547</f>
        <v>20028</v>
      </c>
      <c r="H338" s="48">
        <f>'9.ведомства'!L547</f>
        <v>20028</v>
      </c>
    </row>
    <row r="339" spans="1:8" s="34" customFormat="1" x14ac:dyDescent="0.25">
      <c r="A339" s="55" t="s">
        <v>718</v>
      </c>
      <c r="B339" s="13" t="s">
        <v>716</v>
      </c>
      <c r="C339" s="48">
        <f t="shared" ref="C339:F339" si="149">C340</f>
        <v>500000</v>
      </c>
      <c r="D339" s="48">
        <f t="shared" si="149"/>
        <v>0</v>
      </c>
      <c r="E339" s="48">
        <f t="shared" si="149"/>
        <v>102700</v>
      </c>
      <c r="F339" s="48">
        <f t="shared" si="149"/>
        <v>0</v>
      </c>
      <c r="G339" s="48">
        <f>G340</f>
        <v>602700</v>
      </c>
      <c r="H339" s="48">
        <f>H340</f>
        <v>0</v>
      </c>
    </row>
    <row r="340" spans="1:8" x14ac:dyDescent="0.25">
      <c r="A340" s="54" t="s">
        <v>132</v>
      </c>
      <c r="B340" s="50" t="s">
        <v>68</v>
      </c>
      <c r="C340" s="48">
        <f>'9.ведомства'!G549</f>
        <v>500000</v>
      </c>
      <c r="D340" s="48">
        <f>'9.ведомства'!H549</f>
        <v>0</v>
      </c>
      <c r="E340" s="48">
        <f>'9.ведомства'!I549</f>
        <v>102700</v>
      </c>
      <c r="F340" s="48">
        <f>'9.ведомства'!J549</f>
        <v>0</v>
      </c>
      <c r="G340" s="48">
        <f>'9.ведомства'!K549</f>
        <v>602700</v>
      </c>
      <c r="H340" s="48">
        <f>'9.ведомства'!L549</f>
        <v>0</v>
      </c>
    </row>
    <row r="341" spans="1:8" ht="24.95" customHeight="1" x14ac:dyDescent="0.25">
      <c r="A341" s="268" t="s">
        <v>941</v>
      </c>
      <c r="B341" s="268"/>
      <c r="C341" s="48">
        <f>C342+C344+C346+C348+C350+C352</f>
        <v>98967700</v>
      </c>
      <c r="D341" s="48">
        <f t="shared" ref="D341:H341" si="150">D342+D344+D346+D348+D350+D352</f>
        <v>779500</v>
      </c>
      <c r="E341" s="48">
        <f t="shared" si="150"/>
        <v>0</v>
      </c>
      <c r="F341" s="48">
        <f t="shared" si="150"/>
        <v>0</v>
      </c>
      <c r="G341" s="48">
        <f t="shared" si="150"/>
        <v>98967700</v>
      </c>
      <c r="H341" s="48">
        <f t="shared" si="150"/>
        <v>779500</v>
      </c>
    </row>
    <row r="342" spans="1:8" s="34" customFormat="1" ht="24" x14ac:dyDescent="0.25">
      <c r="A342" s="49" t="s">
        <v>722</v>
      </c>
      <c r="B342" s="13" t="s">
        <v>13</v>
      </c>
      <c r="C342" s="48">
        <f t="shared" ref="C342:F342" si="151">C343</f>
        <v>1000000</v>
      </c>
      <c r="D342" s="48">
        <f t="shared" si="151"/>
        <v>0</v>
      </c>
      <c r="E342" s="48">
        <f t="shared" si="151"/>
        <v>0</v>
      </c>
      <c r="F342" s="48">
        <f t="shared" si="151"/>
        <v>0</v>
      </c>
      <c r="G342" s="48">
        <f>G343</f>
        <v>1000000</v>
      </c>
      <c r="H342" s="48">
        <f>H343</f>
        <v>0</v>
      </c>
    </row>
    <row r="343" spans="1:8" x14ac:dyDescent="0.25">
      <c r="A343" s="51" t="s">
        <v>132</v>
      </c>
      <c r="B343" s="50" t="s">
        <v>68</v>
      </c>
      <c r="C343" s="48">
        <f>'9.ведомства'!G553</f>
        <v>1000000</v>
      </c>
      <c r="D343" s="48">
        <f>'9.ведомства'!H553</f>
        <v>0</v>
      </c>
      <c r="E343" s="48">
        <f>'9.ведомства'!I553</f>
        <v>0</v>
      </c>
      <c r="F343" s="48">
        <f>'9.ведомства'!J553</f>
        <v>0</v>
      </c>
      <c r="G343" s="48">
        <f>'9.ведомства'!K553</f>
        <v>1000000</v>
      </c>
      <c r="H343" s="48">
        <f>'9.ведомства'!L553</f>
        <v>0</v>
      </c>
    </row>
    <row r="344" spans="1:8" s="34" customFormat="1" ht="36" x14ac:dyDescent="0.25">
      <c r="A344" s="49" t="s">
        <v>723</v>
      </c>
      <c r="B344" s="13" t="s">
        <v>62</v>
      </c>
      <c r="C344" s="48">
        <f t="shared" ref="C344:F344" si="152">C345</f>
        <v>779500</v>
      </c>
      <c r="D344" s="48">
        <f t="shared" si="152"/>
        <v>779500</v>
      </c>
      <c r="E344" s="48">
        <f t="shared" si="152"/>
        <v>0</v>
      </c>
      <c r="F344" s="48">
        <f t="shared" si="152"/>
        <v>0</v>
      </c>
      <c r="G344" s="48">
        <f>G345</f>
        <v>779500</v>
      </c>
      <c r="H344" s="48">
        <f>H345</f>
        <v>779500</v>
      </c>
    </row>
    <row r="345" spans="1:8" x14ac:dyDescent="0.25">
      <c r="A345" s="51" t="s">
        <v>132</v>
      </c>
      <c r="B345" s="50" t="s">
        <v>68</v>
      </c>
      <c r="C345" s="48">
        <f>'9.ведомства'!G555</f>
        <v>779500</v>
      </c>
      <c r="D345" s="48">
        <f>'9.ведомства'!H555</f>
        <v>779500</v>
      </c>
      <c r="E345" s="48">
        <f>'9.ведомства'!I555</f>
        <v>0</v>
      </c>
      <c r="F345" s="48">
        <f>'9.ведомства'!J555</f>
        <v>0</v>
      </c>
      <c r="G345" s="48">
        <f>'9.ведомства'!K555</f>
        <v>779500</v>
      </c>
      <c r="H345" s="48">
        <f>'9.ведомства'!L555</f>
        <v>779500</v>
      </c>
    </row>
    <row r="346" spans="1:8" s="34" customFormat="1" ht="24" x14ac:dyDescent="0.25">
      <c r="A346" s="49" t="s">
        <v>725</v>
      </c>
      <c r="B346" s="13" t="s">
        <v>724</v>
      </c>
      <c r="C346" s="48">
        <f t="shared" ref="C346:F346" si="153">C347</f>
        <v>97102200</v>
      </c>
      <c r="D346" s="48">
        <f t="shared" si="153"/>
        <v>0</v>
      </c>
      <c r="E346" s="48">
        <f t="shared" si="153"/>
        <v>-249241.51</v>
      </c>
      <c r="F346" s="48">
        <f t="shared" si="153"/>
        <v>0</v>
      </c>
      <c r="G346" s="48">
        <f>G347</f>
        <v>96852958.489999995</v>
      </c>
      <c r="H346" s="48">
        <f>H347</f>
        <v>0</v>
      </c>
    </row>
    <row r="347" spans="1:8" x14ac:dyDescent="0.25">
      <c r="A347" s="51" t="s">
        <v>132</v>
      </c>
      <c r="B347" s="50" t="s">
        <v>68</v>
      </c>
      <c r="C347" s="48">
        <f>'9.ведомства'!G557</f>
        <v>97102200</v>
      </c>
      <c r="D347" s="48">
        <f>'9.ведомства'!H557</f>
        <v>0</v>
      </c>
      <c r="E347" s="48">
        <f>'9.ведомства'!I557</f>
        <v>-249241.51</v>
      </c>
      <c r="F347" s="48">
        <f>'9.ведомства'!J557</f>
        <v>0</v>
      </c>
      <c r="G347" s="48">
        <f>'9.ведомства'!K557</f>
        <v>96852958.489999995</v>
      </c>
      <c r="H347" s="48">
        <f>'9.ведомства'!L557</f>
        <v>0</v>
      </c>
    </row>
    <row r="348" spans="1:8" s="46" customFormat="1" ht="24" x14ac:dyDescent="0.25">
      <c r="A348" s="49" t="s">
        <v>733</v>
      </c>
      <c r="B348" s="13" t="s">
        <v>301</v>
      </c>
      <c r="C348" s="56">
        <f t="shared" ref="C348:F348" si="154">C349</f>
        <v>45000</v>
      </c>
      <c r="D348" s="56">
        <f t="shared" si="154"/>
        <v>0</v>
      </c>
      <c r="E348" s="56">
        <f t="shared" si="154"/>
        <v>0</v>
      </c>
      <c r="F348" s="56">
        <f t="shared" si="154"/>
        <v>0</v>
      </c>
      <c r="G348" s="56">
        <f>G349</f>
        <v>45000</v>
      </c>
      <c r="H348" s="56">
        <f>H349</f>
        <v>0</v>
      </c>
    </row>
    <row r="349" spans="1:8" x14ac:dyDescent="0.25">
      <c r="A349" s="51" t="s">
        <v>132</v>
      </c>
      <c r="B349" s="50" t="s">
        <v>68</v>
      </c>
      <c r="C349" s="48">
        <f>'9.ведомства'!G579</f>
        <v>45000</v>
      </c>
      <c r="D349" s="48">
        <f>'9.ведомства'!H579</f>
        <v>0</v>
      </c>
      <c r="E349" s="48">
        <f>'9.ведомства'!I579</f>
        <v>0</v>
      </c>
      <c r="F349" s="48">
        <f>'9.ведомства'!J579</f>
        <v>0</v>
      </c>
      <c r="G349" s="48">
        <f>'9.ведомства'!K579</f>
        <v>45000</v>
      </c>
      <c r="H349" s="48">
        <f>'9.ведомства'!L579</f>
        <v>0</v>
      </c>
    </row>
    <row r="350" spans="1:8" s="34" customFormat="1" ht="36" x14ac:dyDescent="0.25">
      <c r="A350" s="49" t="s">
        <v>726</v>
      </c>
      <c r="B350" s="13" t="s">
        <v>587</v>
      </c>
      <c r="C350" s="48">
        <f t="shared" ref="C350:F350" si="155">C351</f>
        <v>41000</v>
      </c>
      <c r="D350" s="48">
        <f t="shared" si="155"/>
        <v>0</v>
      </c>
      <c r="E350" s="48">
        <f t="shared" si="155"/>
        <v>0</v>
      </c>
      <c r="F350" s="48">
        <f t="shared" si="155"/>
        <v>0</v>
      </c>
      <c r="G350" s="48">
        <f>G351</f>
        <v>41000</v>
      </c>
      <c r="H350" s="48">
        <f>H351</f>
        <v>0</v>
      </c>
    </row>
    <row r="351" spans="1:8" x14ac:dyDescent="0.25">
      <c r="A351" s="51" t="s">
        <v>132</v>
      </c>
      <c r="B351" s="50" t="s">
        <v>68</v>
      </c>
      <c r="C351" s="48">
        <f>'9.ведомства'!G559</f>
        <v>41000</v>
      </c>
      <c r="D351" s="48">
        <f>'9.ведомства'!H559</f>
        <v>0</v>
      </c>
      <c r="E351" s="48">
        <f>'9.ведомства'!I559</f>
        <v>0</v>
      </c>
      <c r="F351" s="48">
        <f>'9.ведомства'!J559</f>
        <v>0</v>
      </c>
      <c r="G351" s="48">
        <f>'9.ведомства'!K559</f>
        <v>41000</v>
      </c>
      <c r="H351" s="48">
        <f>'9.ведомства'!L559</f>
        <v>0</v>
      </c>
    </row>
    <row r="352" spans="1:8" x14ac:dyDescent="0.25">
      <c r="A352" s="51" t="s">
        <v>999</v>
      </c>
      <c r="B352" s="50" t="s">
        <v>994</v>
      </c>
      <c r="C352" s="48">
        <f>C353</f>
        <v>0</v>
      </c>
      <c r="D352" s="48">
        <f t="shared" ref="D352:H352" si="156">D353</f>
        <v>0</v>
      </c>
      <c r="E352" s="48">
        <f t="shared" si="156"/>
        <v>249241.51</v>
      </c>
      <c r="F352" s="48">
        <f t="shared" si="156"/>
        <v>0</v>
      </c>
      <c r="G352" s="48">
        <f t="shared" si="156"/>
        <v>249241.51</v>
      </c>
      <c r="H352" s="48">
        <f t="shared" si="156"/>
        <v>0</v>
      </c>
    </row>
    <row r="353" spans="1:8" x14ac:dyDescent="0.25">
      <c r="A353" s="51" t="s">
        <v>132</v>
      </c>
      <c r="B353" s="50" t="s">
        <v>68</v>
      </c>
      <c r="C353" s="48">
        <f>'9.ведомства'!G563</f>
        <v>0</v>
      </c>
      <c r="D353" s="48">
        <f>'9.ведомства'!H563</f>
        <v>0</v>
      </c>
      <c r="E353" s="48">
        <f>'9.ведомства'!I563</f>
        <v>249241.51</v>
      </c>
      <c r="F353" s="48">
        <f>'9.ведомства'!J563</f>
        <v>0</v>
      </c>
      <c r="G353" s="48">
        <f>'9.ведомства'!K563</f>
        <v>249241.51</v>
      </c>
      <c r="H353" s="48">
        <f>'9.ведомства'!L563</f>
        <v>0</v>
      </c>
    </row>
    <row r="354" spans="1:8" ht="24.95" customHeight="1" x14ac:dyDescent="0.25">
      <c r="A354" s="268" t="s">
        <v>942</v>
      </c>
      <c r="B354" s="268"/>
      <c r="C354" s="48">
        <f t="shared" ref="C354:F354" si="157">C355+C357</f>
        <v>14364400</v>
      </c>
      <c r="D354" s="48">
        <f t="shared" si="157"/>
        <v>0</v>
      </c>
      <c r="E354" s="48">
        <f t="shared" si="157"/>
        <v>0</v>
      </c>
      <c r="F354" s="48">
        <f t="shared" si="157"/>
        <v>0</v>
      </c>
      <c r="G354" s="48">
        <f>G355+G357</f>
        <v>14364400</v>
      </c>
      <c r="H354" s="48">
        <f>H355+H357</f>
        <v>0</v>
      </c>
    </row>
    <row r="355" spans="1:8" s="34" customFormat="1" ht="24" x14ac:dyDescent="0.25">
      <c r="A355" s="49" t="s">
        <v>729</v>
      </c>
      <c r="B355" s="13" t="s">
        <v>13</v>
      </c>
      <c r="C355" s="48">
        <f t="shared" ref="C355:F355" si="158">C356</f>
        <v>200000</v>
      </c>
      <c r="D355" s="48">
        <f t="shared" si="158"/>
        <v>0</v>
      </c>
      <c r="E355" s="48">
        <f t="shared" si="158"/>
        <v>0</v>
      </c>
      <c r="F355" s="48">
        <f t="shared" si="158"/>
        <v>0</v>
      </c>
      <c r="G355" s="48">
        <f>G356</f>
        <v>200000</v>
      </c>
      <c r="H355" s="48">
        <f>H356</f>
        <v>0</v>
      </c>
    </row>
    <row r="356" spans="1:8" x14ac:dyDescent="0.25">
      <c r="A356" s="51" t="s">
        <v>132</v>
      </c>
      <c r="B356" s="50" t="s">
        <v>68</v>
      </c>
      <c r="C356" s="48">
        <f>'9.ведомства'!G566</f>
        <v>200000</v>
      </c>
      <c r="D356" s="48">
        <f>'9.ведомства'!H566</f>
        <v>0</v>
      </c>
      <c r="E356" s="48">
        <f>'9.ведомства'!I566</f>
        <v>0</v>
      </c>
      <c r="F356" s="48">
        <f>'9.ведомства'!J566</f>
        <v>0</v>
      </c>
      <c r="G356" s="48">
        <f>'9.ведомства'!K566</f>
        <v>200000</v>
      </c>
      <c r="H356" s="48">
        <f>'9.ведомства'!L566</f>
        <v>0</v>
      </c>
    </row>
    <row r="357" spans="1:8" s="34" customFormat="1" ht="24" x14ac:dyDescent="0.25">
      <c r="A357" s="49" t="s">
        <v>730</v>
      </c>
      <c r="B357" s="13" t="s">
        <v>878</v>
      </c>
      <c r="C357" s="48">
        <f t="shared" ref="C357:F357" si="159">C358</f>
        <v>14164400</v>
      </c>
      <c r="D357" s="48">
        <f t="shared" si="159"/>
        <v>0</v>
      </c>
      <c r="E357" s="48">
        <f t="shared" si="159"/>
        <v>0</v>
      </c>
      <c r="F357" s="48">
        <f t="shared" si="159"/>
        <v>0</v>
      </c>
      <c r="G357" s="48">
        <f>G358</f>
        <v>14164400</v>
      </c>
      <c r="H357" s="48">
        <f>H358</f>
        <v>0</v>
      </c>
    </row>
    <row r="358" spans="1:8" ht="20.25" customHeight="1" x14ac:dyDescent="0.25">
      <c r="A358" s="51" t="s">
        <v>132</v>
      </c>
      <c r="B358" s="50" t="s">
        <v>68</v>
      </c>
      <c r="C358" s="48">
        <f>'9.ведомства'!G568</f>
        <v>14164400</v>
      </c>
      <c r="D358" s="48">
        <f>'9.ведомства'!H568</f>
        <v>0</v>
      </c>
      <c r="E358" s="48">
        <f>'9.ведомства'!I568</f>
        <v>0</v>
      </c>
      <c r="F358" s="48">
        <f>'9.ведомства'!J568</f>
        <v>0</v>
      </c>
      <c r="G358" s="48">
        <f>'9.ведомства'!K568</f>
        <v>14164400</v>
      </c>
      <c r="H358" s="48">
        <f>'9.ведомства'!L568</f>
        <v>0</v>
      </c>
    </row>
    <row r="359" spans="1:8" ht="32.25" customHeight="1" x14ac:dyDescent="0.25">
      <c r="A359" s="268" t="s">
        <v>943</v>
      </c>
      <c r="B359" s="268"/>
      <c r="C359" s="48">
        <f t="shared" ref="C359:F359" si="160">C360</f>
        <v>2304000</v>
      </c>
      <c r="D359" s="48">
        <f t="shared" si="160"/>
        <v>0</v>
      </c>
      <c r="E359" s="48">
        <f t="shared" si="160"/>
        <v>0</v>
      </c>
      <c r="F359" s="48">
        <f t="shared" si="160"/>
        <v>0</v>
      </c>
      <c r="G359" s="48">
        <f>G360</f>
        <v>2304000</v>
      </c>
      <c r="H359" s="48">
        <f>H360</f>
        <v>0</v>
      </c>
    </row>
    <row r="360" spans="1:8" s="34" customFormat="1" ht="24.95" customHeight="1" x14ac:dyDescent="0.25">
      <c r="A360" s="49" t="s">
        <v>531</v>
      </c>
      <c r="B360" s="50" t="s">
        <v>24</v>
      </c>
      <c r="C360" s="48">
        <f t="shared" ref="C360:F360" si="161">C361+C362</f>
        <v>2304000</v>
      </c>
      <c r="D360" s="48">
        <f t="shared" si="161"/>
        <v>0</v>
      </c>
      <c r="E360" s="48">
        <f t="shared" si="161"/>
        <v>0</v>
      </c>
      <c r="F360" s="48">
        <f t="shared" si="161"/>
        <v>0</v>
      </c>
      <c r="G360" s="48">
        <f>G361+G362</f>
        <v>2304000</v>
      </c>
      <c r="H360" s="48">
        <f>H361+H362</f>
        <v>0</v>
      </c>
    </row>
    <row r="361" spans="1:8" ht="21" customHeight="1" x14ac:dyDescent="0.25">
      <c r="A361" s="51" t="s">
        <v>114</v>
      </c>
      <c r="B361" s="52" t="s">
        <v>123</v>
      </c>
      <c r="C361" s="48">
        <f>'9.ведомства'!G169</f>
        <v>2124000</v>
      </c>
      <c r="D361" s="48">
        <f>'9.ведомства'!H169</f>
        <v>0</v>
      </c>
      <c r="E361" s="48">
        <f>'9.ведомства'!I169</f>
        <v>0</v>
      </c>
      <c r="F361" s="48">
        <f>'9.ведомства'!J169</f>
        <v>0</v>
      </c>
      <c r="G361" s="48">
        <f>'9.ведомства'!K169</f>
        <v>2124000</v>
      </c>
      <c r="H361" s="48">
        <f>'9.ведомства'!L169</f>
        <v>0</v>
      </c>
    </row>
    <row r="362" spans="1:8" ht="21" customHeight="1" x14ac:dyDescent="0.25">
      <c r="A362" s="51" t="s">
        <v>4</v>
      </c>
      <c r="B362" s="50" t="s">
        <v>30</v>
      </c>
      <c r="C362" s="48">
        <f>'9.ведомства'!G920</f>
        <v>180000</v>
      </c>
      <c r="D362" s="48">
        <f>'9.ведомства'!H920</f>
        <v>0</v>
      </c>
      <c r="E362" s="48">
        <f>'9.ведомства'!I920</f>
        <v>0</v>
      </c>
      <c r="F362" s="48">
        <f>'9.ведомства'!J920</f>
        <v>0</v>
      </c>
      <c r="G362" s="48">
        <f>'9.ведомства'!K920</f>
        <v>180000</v>
      </c>
      <c r="H362" s="48">
        <f>'9.ведомства'!L920</f>
        <v>0</v>
      </c>
    </row>
    <row r="363" spans="1:8" ht="36.75" customHeight="1" x14ac:dyDescent="0.25">
      <c r="A363" s="268" t="s">
        <v>944</v>
      </c>
      <c r="B363" s="268"/>
      <c r="C363" s="48">
        <f t="shared" ref="C363:F363" si="162">C364+C366+C368</f>
        <v>15038800</v>
      </c>
      <c r="D363" s="48">
        <f t="shared" si="162"/>
        <v>0</v>
      </c>
      <c r="E363" s="48">
        <f t="shared" si="162"/>
        <v>0</v>
      </c>
      <c r="F363" s="48">
        <f t="shared" si="162"/>
        <v>0</v>
      </c>
      <c r="G363" s="48">
        <f>G364+G366+G368</f>
        <v>15038800</v>
      </c>
      <c r="H363" s="48">
        <f>H364+H366+H368</f>
        <v>0</v>
      </c>
    </row>
    <row r="364" spans="1:8" s="34" customFormat="1" ht="24" x14ac:dyDescent="0.25">
      <c r="A364" s="49" t="s">
        <v>735</v>
      </c>
      <c r="B364" s="13" t="s">
        <v>13</v>
      </c>
      <c r="C364" s="48">
        <f t="shared" ref="C364:F364" si="163">C365</f>
        <v>242500</v>
      </c>
      <c r="D364" s="48">
        <f t="shared" si="163"/>
        <v>0</v>
      </c>
      <c r="E364" s="48">
        <f t="shared" si="163"/>
        <v>0</v>
      </c>
      <c r="F364" s="48">
        <f t="shared" si="163"/>
        <v>0</v>
      </c>
      <c r="G364" s="48">
        <f>G365</f>
        <v>242500</v>
      </c>
      <c r="H364" s="48">
        <f>H365</f>
        <v>0</v>
      </c>
    </row>
    <row r="365" spans="1:8" x14ac:dyDescent="0.25">
      <c r="A365" s="51" t="s">
        <v>132</v>
      </c>
      <c r="B365" s="50" t="s">
        <v>68</v>
      </c>
      <c r="C365" s="48">
        <f>'9.ведомства'!G583</f>
        <v>242500</v>
      </c>
      <c r="D365" s="48">
        <f>'9.ведомства'!H583</f>
        <v>0</v>
      </c>
      <c r="E365" s="48">
        <f>'9.ведомства'!I583</f>
        <v>0</v>
      </c>
      <c r="F365" s="48">
        <f>'9.ведомства'!J583</f>
        <v>0</v>
      </c>
      <c r="G365" s="48">
        <f>'9.ведомства'!K583</f>
        <v>242500</v>
      </c>
      <c r="H365" s="48">
        <f>'9.ведомства'!L583</f>
        <v>0</v>
      </c>
    </row>
    <row r="366" spans="1:8" s="34" customFormat="1" ht="36" x14ac:dyDescent="0.25">
      <c r="A366" s="49" t="s">
        <v>742</v>
      </c>
      <c r="B366" s="13" t="s">
        <v>673</v>
      </c>
      <c r="C366" s="48">
        <f t="shared" ref="C366:F366" si="164">C367</f>
        <v>14596300</v>
      </c>
      <c r="D366" s="48">
        <f t="shared" si="164"/>
        <v>0</v>
      </c>
      <c r="E366" s="48">
        <f t="shared" si="164"/>
        <v>0</v>
      </c>
      <c r="F366" s="48">
        <f t="shared" si="164"/>
        <v>0</v>
      </c>
      <c r="G366" s="48">
        <f>G367</f>
        <v>14596300</v>
      </c>
      <c r="H366" s="48">
        <f>H367</f>
        <v>0</v>
      </c>
    </row>
    <row r="367" spans="1:8" x14ac:dyDescent="0.25">
      <c r="A367" s="51" t="s">
        <v>132</v>
      </c>
      <c r="B367" s="50" t="s">
        <v>68</v>
      </c>
      <c r="C367" s="48">
        <f>'9.ведомства'!G585</f>
        <v>14596300</v>
      </c>
      <c r="D367" s="48">
        <f>'9.ведомства'!H585</f>
        <v>0</v>
      </c>
      <c r="E367" s="48">
        <f>'9.ведомства'!I585</f>
        <v>0</v>
      </c>
      <c r="F367" s="48">
        <f>'9.ведомства'!J585</f>
        <v>0</v>
      </c>
      <c r="G367" s="48">
        <f>'9.ведомства'!K585</f>
        <v>14596300</v>
      </c>
      <c r="H367" s="48">
        <f>'9.ведомства'!L585</f>
        <v>0</v>
      </c>
    </row>
    <row r="368" spans="1:8" s="34" customFormat="1" x14ac:dyDescent="0.25">
      <c r="A368" s="49" t="s">
        <v>741</v>
      </c>
      <c r="B368" s="13" t="s">
        <v>739</v>
      </c>
      <c r="C368" s="48">
        <f t="shared" ref="C368:F368" si="165">C369</f>
        <v>200000</v>
      </c>
      <c r="D368" s="48">
        <f t="shared" si="165"/>
        <v>0</v>
      </c>
      <c r="E368" s="48">
        <f t="shared" si="165"/>
        <v>0</v>
      </c>
      <c r="F368" s="48">
        <f t="shared" si="165"/>
        <v>0</v>
      </c>
      <c r="G368" s="48">
        <f>G369</f>
        <v>200000</v>
      </c>
      <c r="H368" s="48">
        <f>H369</f>
        <v>0</v>
      </c>
    </row>
    <row r="369" spans="1:8" x14ac:dyDescent="0.25">
      <c r="A369" s="51" t="s">
        <v>132</v>
      </c>
      <c r="B369" s="50" t="s">
        <v>68</v>
      </c>
      <c r="C369" s="48">
        <f>'9.ведомства'!G588</f>
        <v>200000</v>
      </c>
      <c r="D369" s="48">
        <f>'9.ведомства'!H588</f>
        <v>0</v>
      </c>
      <c r="E369" s="48">
        <f>'9.ведомства'!I588</f>
        <v>0</v>
      </c>
      <c r="F369" s="48">
        <f>'9.ведомства'!J588</f>
        <v>0</v>
      </c>
      <c r="G369" s="48">
        <f>'9.ведомства'!K588</f>
        <v>200000</v>
      </c>
      <c r="H369" s="48">
        <f>'9.ведомства'!L588</f>
        <v>0</v>
      </c>
    </row>
    <row r="370" spans="1:8" x14ac:dyDescent="0.25">
      <c r="A370" s="271" t="s">
        <v>0</v>
      </c>
      <c r="B370" s="271"/>
      <c r="C370" s="151">
        <f t="shared" ref="C370:H370" si="166">C10+C66+C75+C163+C231+C314</f>
        <v>2084762008.8199999</v>
      </c>
      <c r="D370" s="151">
        <f t="shared" si="166"/>
        <v>874037146.91999996</v>
      </c>
      <c r="E370" s="151">
        <f t="shared" si="166"/>
        <v>8383472.25</v>
      </c>
      <c r="F370" s="151">
        <f t="shared" si="166"/>
        <v>0</v>
      </c>
      <c r="G370" s="151">
        <f t="shared" si="166"/>
        <v>2093145481.0699999</v>
      </c>
      <c r="H370" s="151">
        <f t="shared" si="166"/>
        <v>874037146.91999996</v>
      </c>
    </row>
    <row r="371" spans="1:8" x14ac:dyDescent="0.25">
      <c r="A371" s="39"/>
    </row>
    <row r="372" spans="1:8" x14ac:dyDescent="0.25">
      <c r="A372" s="39"/>
      <c r="G372" s="177"/>
    </row>
    <row r="373" spans="1:8" x14ac:dyDescent="0.25">
      <c r="A373" s="39"/>
      <c r="G373" s="43"/>
    </row>
    <row r="374" spans="1:8" x14ac:dyDescent="0.25">
      <c r="A374" s="39"/>
    </row>
    <row r="375" spans="1:8" x14ac:dyDescent="0.25">
      <c r="A375" s="39"/>
    </row>
    <row r="376" spans="1:8" x14ac:dyDescent="0.25">
      <c r="A376" s="39"/>
    </row>
    <row r="377" spans="1:8" x14ac:dyDescent="0.25">
      <c r="A377" s="39"/>
    </row>
    <row r="378" spans="1:8" x14ac:dyDescent="0.25">
      <c r="A378" s="39"/>
    </row>
    <row r="379" spans="1:8" x14ac:dyDescent="0.25">
      <c r="A379" s="39"/>
    </row>
    <row r="380" spans="1:8" x14ac:dyDescent="0.25">
      <c r="A380" s="39"/>
    </row>
    <row r="381" spans="1:8" x14ac:dyDescent="0.25">
      <c r="A381" s="39"/>
    </row>
    <row r="382" spans="1:8" x14ac:dyDescent="0.25">
      <c r="A382" s="39"/>
    </row>
    <row r="383" spans="1:8" x14ac:dyDescent="0.25">
      <c r="A383" s="39"/>
    </row>
    <row r="384" spans="1:8" x14ac:dyDescent="0.25">
      <c r="A384" s="39"/>
    </row>
    <row r="385" spans="1:1" x14ac:dyDescent="0.25">
      <c r="A385" s="39"/>
    </row>
    <row r="386" spans="1:1" x14ac:dyDescent="0.25">
      <c r="A386" s="39"/>
    </row>
    <row r="387" spans="1:1" x14ac:dyDescent="0.25">
      <c r="A387" s="39"/>
    </row>
    <row r="388" spans="1:1" x14ac:dyDescent="0.25">
      <c r="A388" s="39"/>
    </row>
    <row r="389" spans="1:1" x14ac:dyDescent="0.25">
      <c r="A389" s="39"/>
    </row>
    <row r="390" spans="1:1" x14ac:dyDescent="0.25">
      <c r="A390" s="39"/>
    </row>
    <row r="391" spans="1:1" x14ac:dyDescent="0.25">
      <c r="A391" s="39"/>
    </row>
    <row r="392" spans="1:1" x14ac:dyDescent="0.25">
      <c r="A392" s="39"/>
    </row>
    <row r="393" spans="1:1" x14ac:dyDescent="0.25">
      <c r="A393" s="39"/>
    </row>
    <row r="394" spans="1:1" x14ac:dyDescent="0.25">
      <c r="A394" s="39"/>
    </row>
    <row r="395" spans="1:1" x14ac:dyDescent="0.25">
      <c r="A395" s="39"/>
    </row>
    <row r="396" spans="1:1" x14ac:dyDescent="0.25">
      <c r="A396" s="39"/>
    </row>
    <row r="397" spans="1:1" x14ac:dyDescent="0.25">
      <c r="A397" s="39"/>
    </row>
    <row r="398" spans="1:1" x14ac:dyDescent="0.25">
      <c r="A398" s="39"/>
    </row>
    <row r="399" spans="1:1" x14ac:dyDescent="0.25">
      <c r="A399" s="39"/>
    </row>
    <row r="400" spans="1:1" x14ac:dyDescent="0.25">
      <c r="A400" s="39"/>
    </row>
    <row r="401" spans="1:1" x14ac:dyDescent="0.25">
      <c r="A401" s="39"/>
    </row>
    <row r="402" spans="1:1" x14ac:dyDescent="0.25">
      <c r="A402" s="39"/>
    </row>
    <row r="403" spans="1:1" x14ac:dyDescent="0.25">
      <c r="A403" s="39"/>
    </row>
    <row r="404" spans="1:1" x14ac:dyDescent="0.25">
      <c r="A404" s="39"/>
    </row>
    <row r="405" spans="1:1" x14ac:dyDescent="0.25">
      <c r="A405" s="39"/>
    </row>
    <row r="406" spans="1:1" x14ac:dyDescent="0.25">
      <c r="A406" s="39"/>
    </row>
    <row r="407" spans="1:1" x14ac:dyDescent="0.25">
      <c r="A407" s="39"/>
    </row>
    <row r="408" spans="1:1" x14ac:dyDescent="0.25">
      <c r="A408" s="39"/>
    </row>
    <row r="409" spans="1:1" x14ac:dyDescent="0.25">
      <c r="A409" s="39"/>
    </row>
    <row r="410" spans="1:1" x14ac:dyDescent="0.25">
      <c r="A410" s="39"/>
    </row>
    <row r="411" spans="1:1" x14ac:dyDescent="0.25">
      <c r="A411" s="39"/>
    </row>
    <row r="412" spans="1:1" x14ac:dyDescent="0.25">
      <c r="A412" s="39"/>
    </row>
    <row r="413" spans="1:1" x14ac:dyDescent="0.25">
      <c r="A413" s="39"/>
    </row>
    <row r="414" spans="1:1" x14ac:dyDescent="0.25">
      <c r="A414" s="39"/>
    </row>
    <row r="415" spans="1:1" x14ac:dyDescent="0.25">
      <c r="A415" s="39"/>
    </row>
    <row r="416" spans="1:1" x14ac:dyDescent="0.25">
      <c r="A416" s="39"/>
    </row>
    <row r="417" spans="1:1" x14ac:dyDescent="0.25">
      <c r="A417" s="39"/>
    </row>
    <row r="418" spans="1:1" x14ac:dyDescent="0.25">
      <c r="A418" s="39"/>
    </row>
    <row r="419" spans="1:1" x14ac:dyDescent="0.25">
      <c r="A419" s="39"/>
    </row>
    <row r="420" spans="1:1" x14ac:dyDescent="0.25">
      <c r="A420" s="39"/>
    </row>
    <row r="421" spans="1:1" x14ac:dyDescent="0.25">
      <c r="A421" s="39"/>
    </row>
    <row r="422" spans="1:1" x14ac:dyDescent="0.25">
      <c r="A422" s="39"/>
    </row>
    <row r="423" spans="1:1" x14ac:dyDescent="0.25">
      <c r="A423" s="39"/>
    </row>
    <row r="424" spans="1:1" x14ac:dyDescent="0.25">
      <c r="A424" s="39"/>
    </row>
    <row r="425" spans="1:1" x14ac:dyDescent="0.25">
      <c r="A425" s="39"/>
    </row>
    <row r="426" spans="1:1" x14ac:dyDescent="0.25">
      <c r="A426" s="39"/>
    </row>
    <row r="427" spans="1:1" x14ac:dyDescent="0.25">
      <c r="A427" s="39"/>
    </row>
    <row r="428" spans="1:1" x14ac:dyDescent="0.25">
      <c r="A428" s="39"/>
    </row>
    <row r="429" spans="1:1" x14ac:dyDescent="0.25">
      <c r="A429" s="39"/>
    </row>
    <row r="430" spans="1:1" x14ac:dyDescent="0.25">
      <c r="A430" s="39"/>
    </row>
    <row r="431" spans="1:1" x14ac:dyDescent="0.25">
      <c r="A431" s="39"/>
    </row>
    <row r="432" spans="1:1" x14ac:dyDescent="0.25">
      <c r="A432" s="39"/>
    </row>
    <row r="433" spans="1:1" x14ac:dyDescent="0.25">
      <c r="A433" s="39"/>
    </row>
    <row r="434" spans="1:1" x14ac:dyDescent="0.25">
      <c r="A434" s="39"/>
    </row>
    <row r="435" spans="1:1" x14ac:dyDescent="0.25">
      <c r="A435" s="39"/>
    </row>
    <row r="436" spans="1:1" x14ac:dyDescent="0.25">
      <c r="A436" s="39"/>
    </row>
    <row r="437" spans="1:1" x14ac:dyDescent="0.25">
      <c r="A437" s="39"/>
    </row>
    <row r="438" spans="1:1" x14ac:dyDescent="0.25">
      <c r="A438" s="39"/>
    </row>
    <row r="439" spans="1:1" x14ac:dyDescent="0.25">
      <c r="A439" s="39"/>
    </row>
    <row r="440" spans="1:1" x14ac:dyDescent="0.25">
      <c r="A440" s="39"/>
    </row>
    <row r="441" spans="1:1" x14ac:dyDescent="0.25">
      <c r="A441" s="39"/>
    </row>
    <row r="442" spans="1:1" x14ac:dyDescent="0.25">
      <c r="A442" s="39"/>
    </row>
    <row r="443" spans="1:1" x14ac:dyDescent="0.25">
      <c r="A443" s="39"/>
    </row>
    <row r="444" spans="1:1" x14ac:dyDescent="0.25">
      <c r="A444" s="39"/>
    </row>
    <row r="445" spans="1:1" x14ac:dyDescent="0.25">
      <c r="A445" s="39"/>
    </row>
    <row r="446" spans="1:1" x14ac:dyDescent="0.25">
      <c r="A446" s="39"/>
    </row>
    <row r="447" spans="1:1" x14ac:dyDescent="0.25">
      <c r="A447" s="39"/>
    </row>
    <row r="448" spans="1:1" x14ac:dyDescent="0.25">
      <c r="A448" s="39"/>
    </row>
    <row r="449" spans="1:1" x14ac:dyDescent="0.25">
      <c r="A449" s="39"/>
    </row>
    <row r="450" spans="1:1" x14ac:dyDescent="0.25">
      <c r="A450" s="39"/>
    </row>
    <row r="451" spans="1:1" x14ac:dyDescent="0.25">
      <c r="A451" s="39"/>
    </row>
    <row r="452" spans="1:1" x14ac:dyDescent="0.25">
      <c r="A452" s="39"/>
    </row>
    <row r="453" spans="1:1" x14ac:dyDescent="0.25">
      <c r="A453" s="39"/>
    </row>
    <row r="454" spans="1:1" x14ac:dyDescent="0.25">
      <c r="A454" s="39"/>
    </row>
    <row r="455" spans="1:1" x14ac:dyDescent="0.25">
      <c r="A455" s="39"/>
    </row>
    <row r="456" spans="1:1" x14ac:dyDescent="0.25">
      <c r="A456" s="39"/>
    </row>
    <row r="457" spans="1:1" x14ac:dyDescent="0.25">
      <c r="A457" s="39"/>
    </row>
    <row r="458" spans="1:1" x14ac:dyDescent="0.25">
      <c r="A458" s="39"/>
    </row>
    <row r="459" spans="1:1" x14ac:dyDescent="0.25">
      <c r="A459" s="39"/>
    </row>
    <row r="460" spans="1:1" x14ac:dyDescent="0.25">
      <c r="A460" s="39"/>
    </row>
    <row r="461" spans="1:1" x14ac:dyDescent="0.25">
      <c r="A461" s="39"/>
    </row>
    <row r="462" spans="1:1" x14ac:dyDescent="0.25">
      <c r="A462" s="39"/>
    </row>
    <row r="463" spans="1:1" x14ac:dyDescent="0.25">
      <c r="A463" s="39"/>
    </row>
    <row r="464" spans="1:1" x14ac:dyDescent="0.25">
      <c r="A464" s="39"/>
    </row>
    <row r="465" spans="1:1" x14ac:dyDescent="0.25">
      <c r="A465" s="39"/>
    </row>
    <row r="466" spans="1:1" x14ac:dyDescent="0.25">
      <c r="A466" s="39"/>
    </row>
    <row r="467" spans="1:1" x14ac:dyDescent="0.25">
      <c r="A467" s="39"/>
    </row>
    <row r="468" spans="1:1" x14ac:dyDescent="0.25">
      <c r="A468" s="39"/>
    </row>
    <row r="469" spans="1:1" x14ac:dyDescent="0.25">
      <c r="A469" s="39"/>
    </row>
    <row r="470" spans="1:1" x14ac:dyDescent="0.25">
      <c r="A470" s="39"/>
    </row>
    <row r="471" spans="1:1" x14ac:dyDescent="0.25">
      <c r="A471" s="39"/>
    </row>
    <row r="472" spans="1:1" x14ac:dyDescent="0.25">
      <c r="A472" s="39"/>
    </row>
    <row r="473" spans="1:1" x14ac:dyDescent="0.25">
      <c r="A473" s="39"/>
    </row>
    <row r="474" spans="1:1" x14ac:dyDescent="0.25">
      <c r="A474" s="39"/>
    </row>
    <row r="475" spans="1:1" x14ac:dyDescent="0.25">
      <c r="A475" s="39"/>
    </row>
    <row r="476" spans="1:1" x14ac:dyDescent="0.25">
      <c r="A476" s="39"/>
    </row>
    <row r="477" spans="1:1" x14ac:dyDescent="0.25">
      <c r="A477" s="39"/>
    </row>
    <row r="478" spans="1:1" x14ac:dyDescent="0.25">
      <c r="A478" s="39"/>
    </row>
    <row r="479" spans="1:1" x14ac:dyDescent="0.25">
      <c r="A479" s="39"/>
    </row>
    <row r="480" spans="1:1" x14ac:dyDescent="0.25">
      <c r="A480" s="39"/>
    </row>
    <row r="481" spans="1:1" x14ac:dyDescent="0.25">
      <c r="A481" s="39"/>
    </row>
    <row r="482" spans="1:1" x14ac:dyDescent="0.25">
      <c r="A482" s="39"/>
    </row>
    <row r="483" spans="1:1" x14ac:dyDescent="0.25">
      <c r="A483" s="39"/>
    </row>
    <row r="484" spans="1:1" x14ac:dyDescent="0.25">
      <c r="A484" s="39"/>
    </row>
    <row r="485" spans="1:1" x14ac:dyDescent="0.25">
      <c r="A485" s="39"/>
    </row>
    <row r="486" spans="1:1" x14ac:dyDescent="0.25">
      <c r="A486" s="39"/>
    </row>
    <row r="487" spans="1:1" x14ac:dyDescent="0.25">
      <c r="A487" s="39"/>
    </row>
    <row r="488" spans="1:1" x14ac:dyDescent="0.25">
      <c r="A488" s="39"/>
    </row>
    <row r="489" spans="1:1" x14ac:dyDescent="0.25">
      <c r="A489" s="39"/>
    </row>
    <row r="490" spans="1:1" x14ac:dyDescent="0.25">
      <c r="A490" s="39"/>
    </row>
    <row r="491" spans="1:1" x14ac:dyDescent="0.25">
      <c r="A491" s="39"/>
    </row>
    <row r="492" spans="1:1" x14ac:dyDescent="0.25">
      <c r="A492" s="39"/>
    </row>
    <row r="493" spans="1:1" x14ac:dyDescent="0.25">
      <c r="A493" s="39"/>
    </row>
    <row r="494" spans="1:1" x14ac:dyDescent="0.25">
      <c r="A494" s="39"/>
    </row>
    <row r="495" spans="1:1" x14ac:dyDescent="0.25">
      <c r="A495" s="39"/>
    </row>
    <row r="496" spans="1:1" x14ac:dyDescent="0.25">
      <c r="A496" s="39"/>
    </row>
    <row r="497" spans="1:1" x14ac:dyDescent="0.25">
      <c r="A497" s="39"/>
    </row>
    <row r="498" spans="1:1" x14ac:dyDescent="0.25">
      <c r="A498" s="39"/>
    </row>
    <row r="499" spans="1:1" x14ac:dyDescent="0.25">
      <c r="A499" s="39"/>
    </row>
    <row r="500" spans="1:1" x14ac:dyDescent="0.25">
      <c r="A500" s="39"/>
    </row>
    <row r="501" spans="1:1" x14ac:dyDescent="0.25">
      <c r="A501" s="39"/>
    </row>
    <row r="502" spans="1:1" x14ac:dyDescent="0.25">
      <c r="A502" s="39"/>
    </row>
    <row r="503" spans="1:1" x14ac:dyDescent="0.25">
      <c r="A503" s="39"/>
    </row>
    <row r="504" spans="1:1" x14ac:dyDescent="0.25">
      <c r="A504" s="39"/>
    </row>
    <row r="505" spans="1:1" x14ac:dyDescent="0.25">
      <c r="A505" s="39"/>
    </row>
    <row r="506" spans="1:1" x14ac:dyDescent="0.25">
      <c r="A506" s="39"/>
    </row>
    <row r="507" spans="1:1" x14ac:dyDescent="0.25">
      <c r="A507" s="39"/>
    </row>
    <row r="508" spans="1:1" x14ac:dyDescent="0.25">
      <c r="A508" s="39"/>
    </row>
    <row r="509" spans="1:1" x14ac:dyDescent="0.25">
      <c r="A509" s="39"/>
    </row>
    <row r="510" spans="1:1" x14ac:dyDescent="0.25">
      <c r="A510" s="39"/>
    </row>
    <row r="511" spans="1:1" x14ac:dyDescent="0.25">
      <c r="A511" s="39"/>
    </row>
    <row r="512" spans="1:1" x14ac:dyDescent="0.25">
      <c r="A512" s="39"/>
    </row>
    <row r="513" spans="1:1" x14ac:dyDescent="0.25">
      <c r="A513" s="39"/>
    </row>
    <row r="514" spans="1:1" x14ac:dyDescent="0.25">
      <c r="A514" s="39"/>
    </row>
    <row r="515" spans="1:1" x14ac:dyDescent="0.25">
      <c r="A515" s="39"/>
    </row>
    <row r="516" spans="1:1" x14ac:dyDescent="0.25">
      <c r="A516" s="39"/>
    </row>
    <row r="517" spans="1:1" x14ac:dyDescent="0.25">
      <c r="A517" s="39"/>
    </row>
    <row r="518" spans="1:1" x14ac:dyDescent="0.25">
      <c r="A518" s="39"/>
    </row>
    <row r="519" spans="1:1" x14ac:dyDescent="0.25">
      <c r="A519" s="39"/>
    </row>
    <row r="520" spans="1:1" x14ac:dyDescent="0.25">
      <c r="A520" s="39"/>
    </row>
    <row r="521" spans="1:1" x14ac:dyDescent="0.25">
      <c r="A521" s="39"/>
    </row>
    <row r="522" spans="1:1" x14ac:dyDescent="0.25">
      <c r="A522" s="39"/>
    </row>
    <row r="523" spans="1:1" x14ac:dyDescent="0.25">
      <c r="A523" s="39"/>
    </row>
    <row r="524" spans="1:1" x14ac:dyDescent="0.25">
      <c r="A524" s="39"/>
    </row>
    <row r="525" spans="1:1" x14ac:dyDescent="0.25">
      <c r="A525" s="39"/>
    </row>
    <row r="526" spans="1:1" x14ac:dyDescent="0.25">
      <c r="A526" s="39"/>
    </row>
    <row r="527" spans="1:1" x14ac:dyDescent="0.25">
      <c r="A527" s="39"/>
    </row>
    <row r="528" spans="1:1" x14ac:dyDescent="0.25">
      <c r="A528" s="39"/>
    </row>
    <row r="529" spans="1:1" x14ac:dyDescent="0.25">
      <c r="A529" s="39"/>
    </row>
    <row r="530" spans="1:1" x14ac:dyDescent="0.25">
      <c r="A530" s="39"/>
    </row>
    <row r="531" spans="1:1" x14ac:dyDescent="0.25">
      <c r="A531" s="39"/>
    </row>
    <row r="532" spans="1:1" x14ac:dyDescent="0.25">
      <c r="A532" s="39"/>
    </row>
    <row r="533" spans="1:1" x14ac:dyDescent="0.25">
      <c r="A533" s="39"/>
    </row>
    <row r="534" spans="1:1" x14ac:dyDescent="0.25">
      <c r="A534" s="39"/>
    </row>
    <row r="535" spans="1:1" x14ac:dyDescent="0.25">
      <c r="A535" s="39"/>
    </row>
    <row r="536" spans="1:1" x14ac:dyDescent="0.25">
      <c r="A536" s="39"/>
    </row>
    <row r="537" spans="1:1" x14ac:dyDescent="0.25">
      <c r="A537" s="39"/>
    </row>
    <row r="538" spans="1:1" x14ac:dyDescent="0.25">
      <c r="A538" s="39"/>
    </row>
    <row r="539" spans="1:1" x14ac:dyDescent="0.25">
      <c r="A539" s="39"/>
    </row>
    <row r="540" spans="1:1" x14ac:dyDescent="0.25">
      <c r="A540" s="39"/>
    </row>
    <row r="541" spans="1:1" x14ac:dyDescent="0.25">
      <c r="A541" s="39"/>
    </row>
    <row r="542" spans="1:1" x14ac:dyDescent="0.25">
      <c r="A542" s="39"/>
    </row>
    <row r="543" spans="1:1" x14ac:dyDescent="0.25">
      <c r="A543" s="39"/>
    </row>
    <row r="544" spans="1:1" x14ac:dyDescent="0.25">
      <c r="A544" s="39"/>
    </row>
    <row r="545" spans="1:1" x14ac:dyDescent="0.25">
      <c r="A545" s="39"/>
    </row>
    <row r="546" spans="1:1" x14ac:dyDescent="0.25">
      <c r="A546" s="39"/>
    </row>
    <row r="547" spans="1:1" x14ac:dyDescent="0.25">
      <c r="A547" s="39"/>
    </row>
    <row r="548" spans="1:1" x14ac:dyDescent="0.25">
      <c r="A548" s="39"/>
    </row>
    <row r="549" spans="1:1" x14ac:dyDescent="0.25">
      <c r="A549" s="39"/>
    </row>
    <row r="550" spans="1:1" x14ac:dyDescent="0.25">
      <c r="A550" s="39"/>
    </row>
    <row r="551" spans="1:1" x14ac:dyDescent="0.25">
      <c r="A551" s="39"/>
    </row>
    <row r="552" spans="1:1" x14ac:dyDescent="0.25">
      <c r="A552" s="39"/>
    </row>
    <row r="553" spans="1:1" x14ac:dyDescent="0.25">
      <c r="A553" s="39"/>
    </row>
    <row r="554" spans="1:1" x14ac:dyDescent="0.25">
      <c r="A554" s="39"/>
    </row>
    <row r="555" spans="1:1" x14ac:dyDescent="0.25">
      <c r="A555" s="39"/>
    </row>
    <row r="556" spans="1:1" x14ac:dyDescent="0.25">
      <c r="A556" s="39"/>
    </row>
    <row r="557" spans="1:1" x14ac:dyDescent="0.25">
      <c r="A557" s="39"/>
    </row>
    <row r="558" spans="1:1" x14ac:dyDescent="0.25">
      <c r="A558" s="39"/>
    </row>
    <row r="559" spans="1:1" x14ac:dyDescent="0.25">
      <c r="A559" s="39"/>
    </row>
    <row r="560" spans="1:1" x14ac:dyDescent="0.25">
      <c r="A560" s="39"/>
    </row>
    <row r="561" spans="1:1" x14ac:dyDescent="0.25">
      <c r="A561" s="39"/>
    </row>
    <row r="562" spans="1:1" x14ac:dyDescent="0.25">
      <c r="A562" s="39"/>
    </row>
    <row r="563" spans="1:1" x14ac:dyDescent="0.25">
      <c r="A563" s="39"/>
    </row>
    <row r="564" spans="1:1" x14ac:dyDescent="0.25">
      <c r="A564" s="39"/>
    </row>
    <row r="565" spans="1:1" x14ac:dyDescent="0.25">
      <c r="A565" s="39"/>
    </row>
    <row r="566" spans="1:1" x14ac:dyDescent="0.25">
      <c r="A566" s="39"/>
    </row>
    <row r="567" spans="1:1" x14ac:dyDescent="0.25">
      <c r="A567" s="39"/>
    </row>
    <row r="568" spans="1:1" x14ac:dyDescent="0.25">
      <c r="A568" s="39"/>
    </row>
    <row r="569" spans="1:1" x14ac:dyDescent="0.25">
      <c r="A569" s="39"/>
    </row>
    <row r="570" spans="1:1" x14ac:dyDescent="0.25">
      <c r="A570" s="39"/>
    </row>
    <row r="571" spans="1:1" x14ac:dyDescent="0.25">
      <c r="A571" s="39"/>
    </row>
    <row r="572" spans="1:1" x14ac:dyDescent="0.25">
      <c r="A572" s="39"/>
    </row>
    <row r="573" spans="1:1" x14ac:dyDescent="0.25">
      <c r="A573" s="39"/>
    </row>
    <row r="574" spans="1:1" x14ac:dyDescent="0.25">
      <c r="A574" s="39"/>
    </row>
    <row r="575" spans="1:1" x14ac:dyDescent="0.25">
      <c r="A575" s="39"/>
    </row>
    <row r="576" spans="1:1" x14ac:dyDescent="0.25">
      <c r="A576" s="39"/>
    </row>
    <row r="577" spans="1:1" x14ac:dyDescent="0.25">
      <c r="A577" s="39"/>
    </row>
    <row r="578" spans="1:1" x14ac:dyDescent="0.25">
      <c r="A578" s="39"/>
    </row>
    <row r="579" spans="1:1" x14ac:dyDescent="0.25">
      <c r="A579" s="39"/>
    </row>
    <row r="580" spans="1:1" x14ac:dyDescent="0.25">
      <c r="A580" s="39"/>
    </row>
    <row r="581" spans="1:1" x14ac:dyDescent="0.25">
      <c r="A581" s="39"/>
    </row>
    <row r="582" spans="1:1" x14ac:dyDescent="0.25">
      <c r="A582" s="39"/>
    </row>
    <row r="583" spans="1:1" x14ac:dyDescent="0.25">
      <c r="A583" s="39"/>
    </row>
    <row r="584" spans="1:1" x14ac:dyDescent="0.25">
      <c r="A584" s="39"/>
    </row>
    <row r="585" spans="1:1" x14ac:dyDescent="0.25">
      <c r="A585" s="39"/>
    </row>
    <row r="586" spans="1:1" x14ac:dyDescent="0.25">
      <c r="A586" s="39"/>
    </row>
    <row r="587" spans="1:1" x14ac:dyDescent="0.25">
      <c r="A587" s="39"/>
    </row>
    <row r="588" spans="1:1" x14ac:dyDescent="0.25">
      <c r="A588" s="39"/>
    </row>
    <row r="589" spans="1:1" x14ac:dyDescent="0.25">
      <c r="A589" s="39"/>
    </row>
    <row r="590" spans="1:1" x14ac:dyDescent="0.25">
      <c r="A590" s="39"/>
    </row>
    <row r="591" spans="1:1" x14ac:dyDescent="0.25">
      <c r="A591" s="39"/>
    </row>
    <row r="592" spans="1:1" x14ac:dyDescent="0.25">
      <c r="A592" s="39"/>
    </row>
    <row r="593" spans="1:1" x14ac:dyDescent="0.25">
      <c r="A593" s="39"/>
    </row>
    <row r="594" spans="1:1" x14ac:dyDescent="0.25">
      <c r="A594" s="39"/>
    </row>
    <row r="595" spans="1:1" x14ac:dyDescent="0.25">
      <c r="A595" s="39"/>
    </row>
    <row r="596" spans="1:1" x14ac:dyDescent="0.25">
      <c r="A596" s="39"/>
    </row>
    <row r="597" spans="1:1" x14ac:dyDescent="0.25">
      <c r="A597" s="39"/>
    </row>
    <row r="598" spans="1:1" x14ac:dyDescent="0.25">
      <c r="A598" s="39"/>
    </row>
    <row r="599" spans="1:1" x14ac:dyDescent="0.25">
      <c r="A599" s="39"/>
    </row>
    <row r="600" spans="1:1" x14ac:dyDescent="0.25">
      <c r="A600" s="39"/>
    </row>
    <row r="601" spans="1:1" x14ac:dyDescent="0.25">
      <c r="A601" s="39"/>
    </row>
    <row r="602" spans="1:1" x14ac:dyDescent="0.25">
      <c r="A602" s="39"/>
    </row>
    <row r="603" spans="1:1" x14ac:dyDescent="0.25">
      <c r="A603" s="39"/>
    </row>
    <row r="604" spans="1:1" x14ac:dyDescent="0.25">
      <c r="A604" s="39"/>
    </row>
    <row r="605" spans="1:1" x14ac:dyDescent="0.25">
      <c r="A605" s="39"/>
    </row>
    <row r="606" spans="1:1" x14ac:dyDescent="0.25">
      <c r="A606" s="39"/>
    </row>
    <row r="607" spans="1:1" x14ac:dyDescent="0.25">
      <c r="A607" s="39"/>
    </row>
    <row r="608" spans="1:1" x14ac:dyDescent="0.25">
      <c r="A608" s="39"/>
    </row>
    <row r="609" spans="1:1" x14ac:dyDescent="0.25">
      <c r="A609" s="39"/>
    </row>
    <row r="610" spans="1:1" x14ac:dyDescent="0.25">
      <c r="A610" s="39"/>
    </row>
    <row r="611" spans="1:1" x14ac:dyDescent="0.25">
      <c r="A611" s="39"/>
    </row>
    <row r="612" spans="1:1" x14ac:dyDescent="0.25">
      <c r="A612" s="39"/>
    </row>
    <row r="613" spans="1:1" x14ac:dyDescent="0.25">
      <c r="A613" s="39"/>
    </row>
    <row r="614" spans="1:1" x14ac:dyDescent="0.25">
      <c r="A614" s="39"/>
    </row>
    <row r="615" spans="1:1" x14ac:dyDescent="0.25">
      <c r="A615" s="39"/>
    </row>
    <row r="616" spans="1:1" x14ac:dyDescent="0.25">
      <c r="A616" s="39"/>
    </row>
    <row r="617" spans="1:1" x14ac:dyDescent="0.25">
      <c r="A617" s="39"/>
    </row>
    <row r="618" spans="1:1" x14ac:dyDescent="0.25">
      <c r="A618" s="39"/>
    </row>
    <row r="619" spans="1:1" x14ac:dyDescent="0.25">
      <c r="A619" s="39"/>
    </row>
    <row r="620" spans="1:1" x14ac:dyDescent="0.25">
      <c r="A620" s="39"/>
    </row>
    <row r="621" spans="1:1" x14ac:dyDescent="0.25">
      <c r="A621" s="39"/>
    </row>
    <row r="622" spans="1:1" x14ac:dyDescent="0.25">
      <c r="A622" s="39"/>
    </row>
    <row r="623" spans="1:1" x14ac:dyDescent="0.25">
      <c r="A623" s="39"/>
    </row>
    <row r="624" spans="1:1" x14ac:dyDescent="0.25">
      <c r="A624" s="39"/>
    </row>
    <row r="625" spans="1:1" x14ac:dyDescent="0.25">
      <c r="A625" s="39"/>
    </row>
    <row r="626" spans="1:1" x14ac:dyDescent="0.25">
      <c r="A626" s="39"/>
    </row>
    <row r="627" spans="1:1" x14ac:dyDescent="0.25">
      <c r="A627" s="39"/>
    </row>
    <row r="628" spans="1:1" x14ac:dyDescent="0.25">
      <c r="A628" s="39"/>
    </row>
    <row r="629" spans="1:1" x14ac:dyDescent="0.25">
      <c r="A629" s="39"/>
    </row>
    <row r="630" spans="1:1" x14ac:dyDescent="0.25">
      <c r="A630" s="39"/>
    </row>
    <row r="631" spans="1:1" x14ac:dyDescent="0.25">
      <c r="A631" s="39"/>
    </row>
    <row r="632" spans="1:1" x14ac:dyDescent="0.25">
      <c r="A632" s="39"/>
    </row>
    <row r="633" spans="1:1" x14ac:dyDescent="0.25">
      <c r="A633" s="39"/>
    </row>
    <row r="634" spans="1:1" x14ac:dyDescent="0.25">
      <c r="A634" s="39"/>
    </row>
    <row r="635" spans="1:1" x14ac:dyDescent="0.25">
      <c r="A635" s="39"/>
    </row>
    <row r="636" spans="1:1" x14ac:dyDescent="0.25">
      <c r="A636" s="39"/>
    </row>
    <row r="637" spans="1:1" x14ac:dyDescent="0.25">
      <c r="A637" s="39"/>
    </row>
    <row r="638" spans="1:1" x14ac:dyDescent="0.25">
      <c r="A638" s="39"/>
    </row>
    <row r="639" spans="1:1" x14ac:dyDescent="0.25">
      <c r="A639" s="39"/>
    </row>
    <row r="640" spans="1:1" x14ac:dyDescent="0.25">
      <c r="A640" s="39"/>
    </row>
    <row r="641" spans="1:1" x14ac:dyDescent="0.25">
      <c r="A641" s="39"/>
    </row>
    <row r="642" spans="1:1" x14ac:dyDescent="0.25">
      <c r="A642" s="39"/>
    </row>
    <row r="643" spans="1:1" x14ac:dyDescent="0.25">
      <c r="A643" s="39"/>
    </row>
    <row r="644" spans="1:1" x14ac:dyDescent="0.25">
      <c r="A644" s="39"/>
    </row>
    <row r="645" spans="1:1" x14ac:dyDescent="0.25">
      <c r="A645" s="39"/>
    </row>
    <row r="646" spans="1:1" x14ac:dyDescent="0.25">
      <c r="A646" s="39"/>
    </row>
    <row r="647" spans="1:1" x14ac:dyDescent="0.25">
      <c r="A647" s="39"/>
    </row>
    <row r="648" spans="1:1" x14ac:dyDescent="0.25">
      <c r="A648" s="39"/>
    </row>
    <row r="649" spans="1:1" x14ac:dyDescent="0.25">
      <c r="A649" s="39"/>
    </row>
    <row r="650" spans="1:1" x14ac:dyDescent="0.25">
      <c r="A650" s="39"/>
    </row>
    <row r="651" spans="1:1" x14ac:dyDescent="0.25">
      <c r="A651" s="39"/>
    </row>
    <row r="652" spans="1:1" x14ac:dyDescent="0.25">
      <c r="A652" s="39"/>
    </row>
    <row r="653" spans="1:1" x14ac:dyDescent="0.25">
      <c r="A653" s="39"/>
    </row>
    <row r="654" spans="1:1" x14ac:dyDescent="0.25">
      <c r="A654" s="39"/>
    </row>
    <row r="655" spans="1:1" x14ac:dyDescent="0.25">
      <c r="A655" s="39"/>
    </row>
    <row r="656" spans="1:1" x14ac:dyDescent="0.25">
      <c r="A656" s="39"/>
    </row>
    <row r="657" spans="1:1" x14ac:dyDescent="0.25">
      <c r="A657" s="39"/>
    </row>
    <row r="658" spans="1:1" x14ac:dyDescent="0.25">
      <c r="A658" s="39"/>
    </row>
    <row r="659" spans="1:1" x14ac:dyDescent="0.25">
      <c r="A659" s="39"/>
    </row>
    <row r="660" spans="1:1" x14ac:dyDescent="0.25">
      <c r="A660" s="39"/>
    </row>
    <row r="661" spans="1:1" x14ac:dyDescent="0.25">
      <c r="A661" s="39"/>
    </row>
    <row r="662" spans="1:1" x14ac:dyDescent="0.25">
      <c r="A662" s="39"/>
    </row>
    <row r="663" spans="1:1" x14ac:dyDescent="0.25">
      <c r="A663" s="39"/>
    </row>
    <row r="664" spans="1:1" x14ac:dyDescent="0.25">
      <c r="A664" s="39"/>
    </row>
    <row r="665" spans="1:1" x14ac:dyDescent="0.25">
      <c r="A665" s="39"/>
    </row>
    <row r="666" spans="1:1" x14ac:dyDescent="0.25">
      <c r="A666" s="39"/>
    </row>
    <row r="667" spans="1:1" x14ac:dyDescent="0.25">
      <c r="A667" s="39"/>
    </row>
    <row r="668" spans="1:1" x14ac:dyDescent="0.25">
      <c r="A668" s="39"/>
    </row>
    <row r="669" spans="1:1" x14ac:dyDescent="0.25">
      <c r="A669" s="39"/>
    </row>
    <row r="670" spans="1:1" x14ac:dyDescent="0.25">
      <c r="A670" s="39"/>
    </row>
    <row r="671" spans="1:1" x14ac:dyDescent="0.25">
      <c r="A671" s="39"/>
    </row>
    <row r="672" spans="1:1" x14ac:dyDescent="0.25">
      <c r="A672" s="39"/>
    </row>
    <row r="673" spans="1:1" x14ac:dyDescent="0.25">
      <c r="A673" s="39"/>
    </row>
    <row r="674" spans="1:1" x14ac:dyDescent="0.25">
      <c r="A674" s="39"/>
    </row>
    <row r="675" spans="1:1" x14ac:dyDescent="0.25">
      <c r="A675" s="39"/>
    </row>
    <row r="676" spans="1:1" x14ac:dyDescent="0.25">
      <c r="A676" s="39"/>
    </row>
    <row r="677" spans="1:1" x14ac:dyDescent="0.25">
      <c r="A677" s="39"/>
    </row>
    <row r="678" spans="1:1" x14ac:dyDescent="0.25">
      <c r="A678" s="39"/>
    </row>
    <row r="679" spans="1:1" x14ac:dyDescent="0.25">
      <c r="A679" s="39"/>
    </row>
    <row r="680" spans="1:1" x14ac:dyDescent="0.25">
      <c r="A680" s="39"/>
    </row>
    <row r="681" spans="1:1" x14ac:dyDescent="0.25">
      <c r="A681" s="39"/>
    </row>
    <row r="682" spans="1:1" x14ac:dyDescent="0.25">
      <c r="A682" s="39"/>
    </row>
    <row r="683" spans="1:1" x14ac:dyDescent="0.25">
      <c r="A683" s="39"/>
    </row>
    <row r="684" spans="1:1" x14ac:dyDescent="0.25">
      <c r="A684" s="39"/>
    </row>
    <row r="685" spans="1:1" x14ac:dyDescent="0.25">
      <c r="A685" s="39"/>
    </row>
    <row r="686" spans="1:1" x14ac:dyDescent="0.25">
      <c r="A686" s="39"/>
    </row>
    <row r="687" spans="1:1" x14ac:dyDescent="0.25">
      <c r="A687" s="39"/>
    </row>
    <row r="688" spans="1:1" x14ac:dyDescent="0.25">
      <c r="A688" s="39"/>
    </row>
    <row r="689" spans="1:1" x14ac:dyDescent="0.25">
      <c r="A689" s="39"/>
    </row>
    <row r="690" spans="1:1" x14ac:dyDescent="0.25">
      <c r="A690" s="39"/>
    </row>
    <row r="691" spans="1:1" x14ac:dyDescent="0.25">
      <c r="A691" s="39"/>
    </row>
  </sheetData>
  <mergeCells count="41">
    <mergeCell ref="A5:G5"/>
    <mergeCell ref="B4:D4"/>
    <mergeCell ref="A67:B67"/>
    <mergeCell ref="A20:B20"/>
    <mergeCell ref="A48:B48"/>
    <mergeCell ref="A60:B60"/>
    <mergeCell ref="A63:B63"/>
    <mergeCell ref="A66:B66"/>
    <mergeCell ref="A10:B10"/>
    <mergeCell ref="A11:B11"/>
    <mergeCell ref="A14:B14"/>
    <mergeCell ref="A55:B55"/>
    <mergeCell ref="A17:B17"/>
    <mergeCell ref="A6:H6"/>
    <mergeCell ref="A72:B72"/>
    <mergeCell ref="A179:B179"/>
    <mergeCell ref="A188:B188"/>
    <mergeCell ref="A193:B193"/>
    <mergeCell ref="A196:B196"/>
    <mergeCell ref="A163:B163"/>
    <mergeCell ref="A164:B164"/>
    <mergeCell ref="A75:B75"/>
    <mergeCell ref="A76:B76"/>
    <mergeCell ref="A95:B95"/>
    <mergeCell ref="A123:B123"/>
    <mergeCell ref="A160:B160"/>
    <mergeCell ref="A370:B370"/>
    <mergeCell ref="A314:B314"/>
    <mergeCell ref="A315:B315"/>
    <mergeCell ref="A328:B328"/>
    <mergeCell ref="A341:B341"/>
    <mergeCell ref="A354:B354"/>
    <mergeCell ref="A359:B359"/>
    <mergeCell ref="A363:B363"/>
    <mergeCell ref="A279:B279"/>
    <mergeCell ref="A290:B290"/>
    <mergeCell ref="A303:B303"/>
    <mergeCell ref="A207:B207"/>
    <mergeCell ref="A228:B228"/>
    <mergeCell ref="A232:B232"/>
    <mergeCell ref="A231:B231"/>
  </mergeCells>
  <pageMargins left="0.70866141732283472" right="0.70866141732283472" top="0.74803149606299213" bottom="0.74803149606299213" header="0.31496062992125984" footer="0.31496062992125984"/>
  <pageSetup paperSize="9" scale="68" fitToHeight="10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17"/>
  <sheetViews>
    <sheetView workbookViewId="0">
      <selection activeCell="B18" sqref="B18"/>
    </sheetView>
  </sheetViews>
  <sheetFormatPr defaultRowHeight="15" x14ac:dyDescent="0.25"/>
  <cols>
    <col min="1" max="1" width="9.140625" style="15"/>
    <col min="2" max="2" width="65.5703125" style="15" customWidth="1"/>
    <col min="3" max="3" width="10" style="15" customWidth="1"/>
    <col min="4" max="4" width="15.5703125" style="15" customWidth="1"/>
  </cols>
  <sheetData>
    <row r="1" spans="2:4" ht="71.25" customHeight="1" x14ac:dyDescent="0.25">
      <c r="B1" s="253" t="s">
        <v>409</v>
      </c>
      <c r="C1" s="253"/>
      <c r="D1" s="253"/>
    </row>
    <row r="4" spans="2:4" ht="87.75" customHeight="1" x14ac:dyDescent="0.25">
      <c r="B4" s="277" t="s">
        <v>410</v>
      </c>
      <c r="C4" s="277"/>
      <c r="D4" s="277"/>
    </row>
    <row r="7" spans="2:4" x14ac:dyDescent="0.25">
      <c r="B7" s="278" t="s">
        <v>130</v>
      </c>
      <c r="C7" s="278" t="s">
        <v>395</v>
      </c>
      <c r="D7" s="278" t="s">
        <v>396</v>
      </c>
    </row>
    <row r="8" spans="2:4" ht="27" customHeight="1" x14ac:dyDescent="0.25">
      <c r="B8" s="279"/>
      <c r="C8" s="279"/>
      <c r="D8" s="279"/>
    </row>
    <row r="9" spans="2:4" x14ac:dyDescent="0.25">
      <c r="B9" s="25" t="s">
        <v>398</v>
      </c>
      <c r="C9" s="26"/>
      <c r="D9" s="33">
        <f>D10+D12</f>
        <v>136592844.96000001</v>
      </c>
    </row>
    <row r="10" spans="2:4" x14ac:dyDescent="0.25">
      <c r="B10" s="25" t="s">
        <v>123</v>
      </c>
      <c r="C10" s="26">
        <v>701</v>
      </c>
      <c r="D10" s="33">
        <f>SUM(D11:D11)</f>
        <v>136253087.28</v>
      </c>
    </row>
    <row r="11" spans="2:4" x14ac:dyDescent="0.25">
      <c r="B11" s="27" t="s">
        <v>397</v>
      </c>
      <c r="C11" s="26"/>
      <c r="D11" s="33">
        <f>'9.ведомства'!K151</f>
        <v>136253087.28</v>
      </c>
    </row>
    <row r="12" spans="2:4" x14ac:dyDescent="0.25">
      <c r="B12" s="27" t="s">
        <v>992</v>
      </c>
      <c r="C12" s="204">
        <v>707</v>
      </c>
      <c r="D12" s="33">
        <f>D13</f>
        <v>339757.68</v>
      </c>
    </row>
    <row r="13" spans="2:4" x14ac:dyDescent="0.25">
      <c r="B13" s="27" t="s">
        <v>397</v>
      </c>
      <c r="C13" s="204"/>
      <c r="D13" s="33">
        <f>'9.ведомства'!K369</f>
        <v>339757.68</v>
      </c>
    </row>
    <row r="14" spans="2:4" ht="25.5" x14ac:dyDescent="0.25">
      <c r="B14" s="27" t="s">
        <v>973</v>
      </c>
      <c r="C14" s="204"/>
      <c r="D14" s="33">
        <f>D15</f>
        <v>15698421.52</v>
      </c>
    </row>
    <row r="15" spans="2:4" x14ac:dyDescent="0.25">
      <c r="B15" s="25" t="s">
        <v>123</v>
      </c>
      <c r="C15" s="204">
        <v>701</v>
      </c>
      <c r="D15" s="33">
        <f>D16</f>
        <v>15698421.52</v>
      </c>
    </row>
    <row r="16" spans="2:4" x14ac:dyDescent="0.25">
      <c r="B16" s="27" t="s">
        <v>397</v>
      </c>
      <c r="C16" s="204"/>
      <c r="D16" s="33">
        <f>'9.ведомства'!K127</f>
        <v>15698421.52</v>
      </c>
    </row>
    <row r="17" spans="2:4" x14ac:dyDescent="0.25">
      <c r="B17" s="152" t="s">
        <v>0</v>
      </c>
      <c r="C17" s="153"/>
      <c r="D17" s="154">
        <f>D9+D14</f>
        <v>152291266.48000002</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4.доходы</vt:lpstr>
      <vt:lpstr>5. источники</vt:lpstr>
      <vt:lpstr>6. прогр заимс</vt:lpstr>
      <vt:lpstr>8. разд </vt:lpstr>
      <vt:lpstr>9.ведомства</vt:lpstr>
      <vt:lpstr>10.ЦСтатьи</vt:lpstr>
      <vt:lpstr>11. прогр</vt:lpstr>
      <vt:lpstr>12. капстрой</vt:lpstr>
      <vt:lpstr>'10.ЦСтатьи'!Область_печати</vt:lpstr>
      <vt:lpstr>'11. прогр'!Область_печати</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2016-04-05T05:36:39Z</cp:lastPrinted>
  <dcterms:created xsi:type="dcterms:W3CDTF">2013-11-11T06:10:16Z</dcterms:created>
  <dcterms:modified xsi:type="dcterms:W3CDTF">2016-04-05T06:32:51Z</dcterms:modified>
</cp:coreProperties>
</file>